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11"/>
  <workbookPr codeName="ThisWorkbook"/>
  <mc:AlternateContent xmlns:mc="http://schemas.openxmlformats.org/markup-compatibility/2006">
    <mc:Choice Requires="x15">
      <x15ac:absPath xmlns:x15ac="http://schemas.microsoft.com/office/spreadsheetml/2010/11/ac" url="F:\USB\JFL\Office\Excel - Utilitaires\Excel Forum\"/>
    </mc:Choice>
  </mc:AlternateContent>
  <xr:revisionPtr revIDLastSave="0" documentId="8_{FBF5E27D-9235-4333-916C-EA6F62A39DE2}" xr6:coauthVersionLast="47" xr6:coauthVersionMax="47" xr10:uidLastSave="{00000000-0000-0000-0000-000000000000}"/>
  <bookViews>
    <workbookView xWindow="10020" yWindow="3480" windowWidth="18510" windowHeight="11790" tabRatio="776" activeTab="3" xr2:uid="{00000000-000D-0000-FFFF-FFFF00000000}"/>
  </bookViews>
  <sheets>
    <sheet name="RECAPITULATIF" sheetId="58" r:id="rId1"/>
    <sheet name="DONNEES D'ENTREES" sheetId="53" state="hidden" r:id="rId2"/>
    <sheet name="TF - SITES" sheetId="54" state="hidden" r:id="rId3"/>
    <sheet name="TF - ENTITEES" sheetId="56" r:id="rId4"/>
    <sheet name="OBJECTIFS SITE" sheetId="59" state="hidden" r:id="rId5"/>
    <sheet name="DONNEES ROLLING" sheetId="55" state="hidden" r:id="rId6"/>
    <sheet name="GRAPHIQUES" sheetId="7" state="hidden" r:id="rId7"/>
    <sheet name="DONNEES" sheetId="57" state="hidden" r:id="rId8"/>
  </sheets>
  <externalReferences>
    <externalReference r:id="rId9"/>
  </externalReferences>
  <definedNames>
    <definedName name="_xlnm._FilterDatabase" localSheetId="1" hidden="1">'DONNEES D''ENTREES'!$A$2:$GL$26</definedName>
    <definedName name="_xlnm._FilterDatabase" localSheetId="2" hidden="1">'TF - SITES'!$A$3:$IB$27</definedName>
    <definedName name="_xlcn.WorksheetConnection_FEV21A1O25" hidden="1">'[1]FEV 21'!$A$1:$O$25</definedName>
    <definedName name="_xlcn.WorksheetConnection_JAN21A1O26" hidden="1">'[1]HEURES TRAVAILLEES'!$C$2:$Q$27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Plage" name="Plage" connection="WorksheetConnection_JAN 21!$A$1:$O$26"/>
          <x15:modelTable id="Plage1" name="Plage1" connection="WorksheetConnection_FEV 21!$A$1:$O$25"/>
        </x15:modelTables>
        <x15:modelRelationships>
          <x15:modelRelationship fromTable="Plage" fromColumn="Site" toTable="Plage1" toColumn="Sit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3" i="58" l="1"/>
  <c r="M11" i="58"/>
  <c r="M9" i="58"/>
  <c r="DX2" i="56"/>
  <c r="DW2" i="56"/>
  <c r="DV2" i="56"/>
  <c r="DU2" i="56"/>
  <c r="DS2" i="56"/>
  <c r="DR2" i="56"/>
  <c r="DQ2" i="56"/>
  <c r="DP2" i="56"/>
  <c r="B27" i="54"/>
  <c r="I13" i="58" l="1"/>
  <c r="I11" i="58"/>
  <c r="I9" i="58"/>
  <c r="A32" i="54"/>
  <c r="A33" i="54"/>
  <c r="A34" i="54"/>
  <c r="A35" i="54"/>
  <c r="A28" i="54"/>
  <c r="A29" i="54"/>
  <c r="A30" i="54"/>
  <c r="A31" i="54"/>
  <c r="S59" i="55" l="1"/>
  <c r="T59" i="55"/>
  <c r="U59" i="55"/>
  <c r="V59" i="55"/>
  <c r="W59" i="55"/>
  <c r="X59" i="55"/>
  <c r="Y59" i="55"/>
  <c r="Z59" i="55"/>
  <c r="AA59" i="55"/>
  <c r="AB59" i="55"/>
  <c r="AC59" i="55"/>
  <c r="AD59" i="55"/>
  <c r="AE59" i="55"/>
  <c r="AF59" i="55"/>
  <c r="AG59" i="55"/>
  <c r="AH59" i="55"/>
  <c r="AI59" i="55"/>
  <c r="AJ59" i="55"/>
  <c r="AK59" i="55"/>
  <c r="AL59" i="55"/>
  <c r="AM59" i="55"/>
  <c r="AN59" i="55"/>
  <c r="AO59" i="55"/>
  <c r="S60" i="55"/>
  <c r="T60" i="55"/>
  <c r="U60" i="55"/>
  <c r="V60" i="55"/>
  <c r="W60" i="55"/>
  <c r="X60" i="55"/>
  <c r="Y60" i="55"/>
  <c r="Z60" i="55"/>
  <c r="AA60" i="55"/>
  <c r="AB60" i="55"/>
  <c r="AC60" i="55"/>
  <c r="AD60" i="55"/>
  <c r="AE60" i="55"/>
  <c r="AF60" i="55"/>
  <c r="AG60" i="55"/>
  <c r="AH60" i="55"/>
  <c r="AI60" i="55"/>
  <c r="AJ60" i="55"/>
  <c r="AK60" i="55"/>
  <c r="AL60" i="55"/>
  <c r="AM60" i="55"/>
  <c r="AN60" i="55"/>
  <c r="AO60" i="55"/>
  <c r="S61" i="55"/>
  <c r="T61" i="55"/>
  <c r="U61" i="55"/>
  <c r="V61" i="55"/>
  <c r="W61" i="55"/>
  <c r="X61" i="55"/>
  <c r="Y61" i="55"/>
  <c r="Z61" i="55"/>
  <c r="AA61" i="55"/>
  <c r="AB61" i="55"/>
  <c r="AC61" i="55"/>
  <c r="AD61" i="55"/>
  <c r="AE61" i="55"/>
  <c r="AF61" i="55"/>
  <c r="AG61" i="55"/>
  <c r="AH61" i="55"/>
  <c r="AI61" i="55"/>
  <c r="AJ61" i="55"/>
  <c r="AK61" i="55"/>
  <c r="AL61" i="55"/>
  <c r="AM61" i="55"/>
  <c r="AN61" i="55"/>
  <c r="AO61" i="55"/>
  <c r="S62" i="55"/>
  <c r="T62" i="55"/>
  <c r="U62" i="55"/>
  <c r="V62" i="55"/>
  <c r="W62" i="55"/>
  <c r="X62" i="55"/>
  <c r="Y62" i="55"/>
  <c r="Z62" i="55"/>
  <c r="AA62" i="55"/>
  <c r="AB62" i="55"/>
  <c r="AC62" i="55"/>
  <c r="AD62" i="55"/>
  <c r="AE62" i="55"/>
  <c r="AF62" i="55"/>
  <c r="AG62" i="55"/>
  <c r="AH62" i="55"/>
  <c r="AI62" i="55"/>
  <c r="AJ62" i="55"/>
  <c r="AK62" i="55"/>
  <c r="AL62" i="55"/>
  <c r="AM62" i="55"/>
  <c r="AN62" i="55"/>
  <c r="AO62" i="55"/>
  <c r="R59" i="55"/>
  <c r="R60" i="55"/>
  <c r="R61" i="55"/>
  <c r="R62" i="55"/>
  <c r="Z41" i="55"/>
  <c r="AA41" i="55"/>
  <c r="AB41" i="55"/>
  <c r="AC41" i="55"/>
  <c r="AD41" i="55"/>
  <c r="AE41" i="55"/>
  <c r="AF41" i="55"/>
  <c r="AG41" i="55"/>
  <c r="AH41" i="55"/>
  <c r="AI41" i="55"/>
  <c r="AJ41" i="55"/>
  <c r="AK41" i="55"/>
  <c r="AL41" i="55"/>
  <c r="AM41" i="55"/>
  <c r="AN41" i="55"/>
  <c r="AO41" i="55"/>
  <c r="Z42" i="55"/>
  <c r="AA42" i="55"/>
  <c r="AB42" i="55"/>
  <c r="AC42" i="55"/>
  <c r="AD42" i="55"/>
  <c r="AE42" i="55"/>
  <c r="AF42" i="55"/>
  <c r="AG42" i="55"/>
  <c r="AH42" i="55"/>
  <c r="AI42" i="55"/>
  <c r="AJ42" i="55"/>
  <c r="AK42" i="55"/>
  <c r="AL42" i="55"/>
  <c r="AM42" i="55"/>
  <c r="AN42" i="55"/>
  <c r="AO42" i="55"/>
  <c r="Z43" i="55"/>
  <c r="AA43" i="55"/>
  <c r="AB43" i="55"/>
  <c r="AC43" i="55"/>
  <c r="AD43" i="55"/>
  <c r="AE43" i="55"/>
  <c r="AF43" i="55"/>
  <c r="AG43" i="55"/>
  <c r="AH43" i="55"/>
  <c r="AI43" i="55"/>
  <c r="AJ43" i="55"/>
  <c r="AK43" i="55"/>
  <c r="AL43" i="55"/>
  <c r="AM43" i="55"/>
  <c r="AN43" i="55"/>
  <c r="AO43" i="55"/>
  <c r="Z44" i="55"/>
  <c r="AA44" i="55"/>
  <c r="AB44" i="55"/>
  <c r="AC44" i="55"/>
  <c r="AD44" i="55"/>
  <c r="AE44" i="55"/>
  <c r="AF44" i="55"/>
  <c r="AG44" i="55"/>
  <c r="AH44" i="55"/>
  <c r="AI44" i="55"/>
  <c r="AJ44" i="55"/>
  <c r="AK44" i="55"/>
  <c r="AL44" i="55"/>
  <c r="AM44" i="55"/>
  <c r="AN44" i="55"/>
  <c r="AO44" i="55"/>
  <c r="S41" i="55"/>
  <c r="T41" i="55"/>
  <c r="U41" i="55"/>
  <c r="V41" i="55"/>
  <c r="W41" i="55"/>
  <c r="X41" i="55"/>
  <c r="Y41" i="55"/>
  <c r="S42" i="55"/>
  <c r="T42" i="55"/>
  <c r="U42" i="55"/>
  <c r="V42" i="55"/>
  <c r="W42" i="55"/>
  <c r="X42" i="55"/>
  <c r="Y42" i="55"/>
  <c r="S43" i="55"/>
  <c r="T43" i="55"/>
  <c r="U43" i="55"/>
  <c r="V43" i="55"/>
  <c r="W43" i="55"/>
  <c r="X43" i="55"/>
  <c r="Y43" i="55"/>
  <c r="S44" i="55"/>
  <c r="T44" i="55"/>
  <c r="U44" i="55"/>
  <c r="V44" i="55"/>
  <c r="W44" i="55"/>
  <c r="X44" i="55"/>
  <c r="Y44" i="55"/>
  <c r="R41" i="55"/>
  <c r="R42" i="55"/>
  <c r="R43" i="55"/>
  <c r="R44" i="55"/>
  <c r="V23" i="55"/>
  <c r="W23" i="55"/>
  <c r="X23" i="55"/>
  <c r="Y23" i="55"/>
  <c r="Z23" i="55"/>
  <c r="AA23" i="55"/>
  <c r="AB23" i="55"/>
  <c r="AC23" i="55"/>
  <c r="AD23" i="55"/>
  <c r="AE23" i="55"/>
  <c r="AF23" i="55"/>
  <c r="AG23" i="55"/>
  <c r="AH23" i="55"/>
  <c r="AI23" i="55"/>
  <c r="AJ23" i="55"/>
  <c r="AK23" i="55"/>
  <c r="AL23" i="55"/>
  <c r="AM23" i="55"/>
  <c r="AN23" i="55"/>
  <c r="AO23" i="55"/>
  <c r="V24" i="55"/>
  <c r="W24" i="55"/>
  <c r="X24" i="55"/>
  <c r="Y24" i="55"/>
  <c r="Z24" i="55"/>
  <c r="AA24" i="55"/>
  <c r="AB24" i="55"/>
  <c r="AC24" i="55"/>
  <c r="AD24" i="55"/>
  <c r="AE24" i="55"/>
  <c r="AF24" i="55"/>
  <c r="AG24" i="55"/>
  <c r="AH24" i="55"/>
  <c r="AI24" i="55"/>
  <c r="AJ24" i="55"/>
  <c r="AK24" i="55"/>
  <c r="AL24" i="55"/>
  <c r="AM24" i="55"/>
  <c r="AN24" i="55"/>
  <c r="AO24" i="55"/>
  <c r="V25" i="55"/>
  <c r="W25" i="55"/>
  <c r="X25" i="55"/>
  <c r="Y25" i="55"/>
  <c r="Z25" i="55"/>
  <c r="AA25" i="55"/>
  <c r="AB25" i="55"/>
  <c r="AC25" i="55"/>
  <c r="AD25" i="55"/>
  <c r="AE25" i="55"/>
  <c r="AF25" i="55"/>
  <c r="AG25" i="55"/>
  <c r="AH25" i="55"/>
  <c r="AI25" i="55"/>
  <c r="AJ25" i="55"/>
  <c r="AK25" i="55"/>
  <c r="AL25" i="55"/>
  <c r="AM25" i="55"/>
  <c r="AN25" i="55"/>
  <c r="AO25" i="55"/>
  <c r="V26" i="55"/>
  <c r="W26" i="55"/>
  <c r="X26" i="55"/>
  <c r="Y26" i="55"/>
  <c r="Z26" i="55"/>
  <c r="AA26" i="55"/>
  <c r="AB26" i="55"/>
  <c r="AC26" i="55"/>
  <c r="AD26" i="55"/>
  <c r="AE26" i="55"/>
  <c r="AF26" i="55"/>
  <c r="AG26" i="55"/>
  <c r="AH26" i="55"/>
  <c r="AI26" i="55"/>
  <c r="AJ26" i="55"/>
  <c r="AK26" i="55"/>
  <c r="AL26" i="55"/>
  <c r="AM26" i="55"/>
  <c r="AN26" i="55"/>
  <c r="AO26" i="55"/>
  <c r="S23" i="55"/>
  <c r="T23" i="55"/>
  <c r="U23" i="55"/>
  <c r="S24" i="55"/>
  <c r="T24" i="55"/>
  <c r="U24" i="55"/>
  <c r="S25" i="55"/>
  <c r="T25" i="55"/>
  <c r="U25" i="55"/>
  <c r="S26" i="55"/>
  <c r="T26" i="55"/>
  <c r="U26" i="55"/>
  <c r="R23" i="55"/>
  <c r="R32" i="55" s="1"/>
  <c r="R24" i="55"/>
  <c r="R33" i="55" s="1"/>
  <c r="R25" i="55"/>
  <c r="R34" i="55" s="1"/>
  <c r="R26" i="55"/>
  <c r="R35" i="55" s="1"/>
  <c r="Q72" i="55" l="1"/>
  <c r="P72" i="55"/>
  <c r="O72" i="55"/>
  <c r="N72" i="55"/>
  <c r="M72" i="55"/>
  <c r="L72" i="55"/>
  <c r="K72" i="55"/>
  <c r="J72" i="55"/>
  <c r="I72" i="55"/>
  <c r="H72" i="55"/>
  <c r="G72" i="55"/>
  <c r="F72" i="55"/>
  <c r="E72" i="55"/>
  <c r="D72" i="55"/>
  <c r="C72" i="55"/>
  <c r="B72" i="55"/>
  <c r="AA71" i="55"/>
  <c r="Z71" i="55"/>
  <c r="Y71" i="55"/>
  <c r="X71" i="55"/>
  <c r="W71" i="55"/>
  <c r="V71" i="55"/>
  <c r="U71" i="55"/>
  <c r="T71" i="55"/>
  <c r="S71" i="55"/>
  <c r="R71" i="55"/>
  <c r="Q71" i="55"/>
  <c r="P71" i="55"/>
  <c r="O71" i="55"/>
  <c r="N71" i="55"/>
  <c r="M71" i="55"/>
  <c r="L71" i="55"/>
  <c r="K71" i="55"/>
  <c r="J71" i="55"/>
  <c r="I71" i="55"/>
  <c r="H71" i="55"/>
  <c r="G71" i="55"/>
  <c r="F71" i="55"/>
  <c r="E71" i="55"/>
  <c r="D71" i="55"/>
  <c r="C71" i="55"/>
  <c r="B71" i="55"/>
  <c r="AA70" i="55"/>
  <c r="Z70" i="55"/>
  <c r="Y70" i="55"/>
  <c r="X70" i="55"/>
  <c r="W70" i="55"/>
  <c r="V70" i="55"/>
  <c r="U70" i="55"/>
  <c r="T70" i="55"/>
  <c r="S70" i="55"/>
  <c r="R70" i="55"/>
  <c r="Q70" i="55"/>
  <c r="P70" i="55"/>
  <c r="O70" i="55"/>
  <c r="N70" i="55"/>
  <c r="M70" i="55"/>
  <c r="L70" i="55"/>
  <c r="K70" i="55"/>
  <c r="J70" i="55"/>
  <c r="I70" i="55"/>
  <c r="H70" i="55"/>
  <c r="G70" i="55"/>
  <c r="F70" i="55"/>
  <c r="E70" i="55"/>
  <c r="D70" i="55"/>
  <c r="C70" i="55"/>
  <c r="B70" i="55"/>
  <c r="Q69" i="55"/>
  <c r="P69" i="55"/>
  <c r="O69" i="55"/>
  <c r="N69" i="55"/>
  <c r="M69" i="55"/>
  <c r="L69" i="55"/>
  <c r="K69" i="55"/>
  <c r="J69" i="55"/>
  <c r="I69" i="55"/>
  <c r="H69" i="55"/>
  <c r="G69" i="55"/>
  <c r="F69" i="55"/>
  <c r="E69" i="55"/>
  <c r="D69" i="55"/>
  <c r="C69" i="55"/>
  <c r="B69" i="55"/>
  <c r="Q68" i="55"/>
  <c r="P68" i="55"/>
  <c r="O68" i="55"/>
  <c r="N68" i="55"/>
  <c r="M68" i="55"/>
  <c r="L68" i="55"/>
  <c r="K68" i="55"/>
  <c r="J68" i="55"/>
  <c r="I68" i="55"/>
  <c r="H68" i="55"/>
  <c r="G68" i="55"/>
  <c r="F68" i="55"/>
  <c r="E68" i="55"/>
  <c r="D68" i="55"/>
  <c r="C68" i="55"/>
  <c r="B68" i="55"/>
  <c r="Q67" i="55"/>
  <c r="P67" i="55"/>
  <c r="O67" i="55"/>
  <c r="N67" i="55"/>
  <c r="M67" i="55"/>
  <c r="L67" i="55"/>
  <c r="K67" i="55"/>
  <c r="J67" i="55"/>
  <c r="I67" i="55"/>
  <c r="H67" i="55"/>
  <c r="G67" i="55"/>
  <c r="F67" i="55"/>
  <c r="E67" i="55"/>
  <c r="D67" i="55"/>
  <c r="C67" i="55"/>
  <c r="B67" i="55"/>
  <c r="Q66" i="55"/>
  <c r="P66" i="55"/>
  <c r="O66" i="55"/>
  <c r="N66" i="55"/>
  <c r="M66" i="55"/>
  <c r="L66" i="55"/>
  <c r="K66" i="55"/>
  <c r="J66" i="55"/>
  <c r="I66" i="55"/>
  <c r="H66" i="55"/>
  <c r="G66" i="55"/>
  <c r="F66" i="55"/>
  <c r="E66" i="55"/>
  <c r="D66" i="55"/>
  <c r="C66" i="55"/>
  <c r="B66" i="55"/>
  <c r="R69" i="55"/>
  <c r="R68" i="55"/>
  <c r="Q54" i="55"/>
  <c r="P54" i="55"/>
  <c r="O54" i="55"/>
  <c r="N54" i="55"/>
  <c r="M54" i="55"/>
  <c r="L54" i="55"/>
  <c r="K54" i="55"/>
  <c r="J54" i="55"/>
  <c r="I54" i="55"/>
  <c r="H54" i="55"/>
  <c r="G54" i="55"/>
  <c r="F54" i="55"/>
  <c r="E54" i="55"/>
  <c r="D54" i="55"/>
  <c r="C54" i="55"/>
  <c r="B54" i="55"/>
  <c r="AA53" i="55"/>
  <c r="Z53" i="55"/>
  <c r="Y53" i="55"/>
  <c r="X53" i="55"/>
  <c r="W53" i="55"/>
  <c r="V53" i="55"/>
  <c r="U53" i="55"/>
  <c r="T53" i="55"/>
  <c r="S53" i="55"/>
  <c r="R53" i="55"/>
  <c r="Q53" i="55"/>
  <c r="P53" i="55"/>
  <c r="O53" i="55"/>
  <c r="N53" i="55"/>
  <c r="M53" i="55"/>
  <c r="L53" i="55"/>
  <c r="K53" i="55"/>
  <c r="J53" i="55"/>
  <c r="I53" i="55"/>
  <c r="H53" i="55"/>
  <c r="G53" i="55"/>
  <c r="F53" i="55"/>
  <c r="E53" i="55"/>
  <c r="D53" i="55"/>
  <c r="C53" i="55"/>
  <c r="B53" i="55"/>
  <c r="AC52" i="55"/>
  <c r="AB52" i="55"/>
  <c r="AA52" i="55"/>
  <c r="Z52" i="55"/>
  <c r="Y52" i="55"/>
  <c r="X52" i="55"/>
  <c r="W52" i="55"/>
  <c r="V52" i="55"/>
  <c r="U52" i="55"/>
  <c r="T52" i="55"/>
  <c r="S52" i="55"/>
  <c r="R52" i="55"/>
  <c r="Q52" i="55"/>
  <c r="P52" i="55"/>
  <c r="O52" i="55"/>
  <c r="N52" i="55"/>
  <c r="M52" i="55"/>
  <c r="L52" i="55"/>
  <c r="K52" i="55"/>
  <c r="J52" i="55"/>
  <c r="I52" i="55"/>
  <c r="H52" i="55"/>
  <c r="G52" i="55"/>
  <c r="F52" i="55"/>
  <c r="E52" i="55"/>
  <c r="D52" i="55"/>
  <c r="C52" i="55"/>
  <c r="B52" i="55"/>
  <c r="AC51" i="55"/>
  <c r="AB51" i="55"/>
  <c r="AA51" i="55"/>
  <c r="Z51" i="55"/>
  <c r="Y51" i="55"/>
  <c r="X51" i="55"/>
  <c r="W51" i="55"/>
  <c r="V51" i="55"/>
  <c r="U51" i="55"/>
  <c r="T51" i="55"/>
  <c r="S51" i="55"/>
  <c r="R51" i="55"/>
  <c r="Q51" i="55"/>
  <c r="P51" i="55"/>
  <c r="O51" i="55"/>
  <c r="N51" i="55"/>
  <c r="M51" i="55"/>
  <c r="L51" i="55"/>
  <c r="K51" i="55"/>
  <c r="J51" i="55"/>
  <c r="I51" i="55"/>
  <c r="H51" i="55"/>
  <c r="G51" i="55"/>
  <c r="F51" i="55"/>
  <c r="E51" i="55"/>
  <c r="D51" i="55"/>
  <c r="C51" i="55"/>
  <c r="B51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B50" i="55"/>
  <c r="Q49" i="55"/>
  <c r="P49" i="55"/>
  <c r="O49" i="55"/>
  <c r="N49" i="55"/>
  <c r="M49" i="55"/>
  <c r="L49" i="55"/>
  <c r="K49" i="55"/>
  <c r="J49" i="55"/>
  <c r="I49" i="55"/>
  <c r="H49" i="55"/>
  <c r="G49" i="55"/>
  <c r="F49" i="55"/>
  <c r="E49" i="55"/>
  <c r="D49" i="55"/>
  <c r="C49" i="55"/>
  <c r="B49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B48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B36" i="55"/>
  <c r="Q35" i="55"/>
  <c r="P35" i="55"/>
  <c r="O35" i="55"/>
  <c r="N35" i="55"/>
  <c r="M35" i="55"/>
  <c r="L35" i="55"/>
  <c r="K35" i="55"/>
  <c r="J35" i="55"/>
  <c r="I35" i="55"/>
  <c r="H35" i="55"/>
  <c r="G35" i="55"/>
  <c r="F35" i="55"/>
  <c r="E35" i="55"/>
  <c r="D35" i="55"/>
  <c r="C35" i="55"/>
  <c r="B35" i="55"/>
  <c r="Q34" i="55"/>
  <c r="P34" i="55"/>
  <c r="O34" i="55"/>
  <c r="N34" i="55"/>
  <c r="M34" i="55"/>
  <c r="L34" i="55"/>
  <c r="K34" i="55"/>
  <c r="J34" i="55"/>
  <c r="I34" i="55"/>
  <c r="H34" i="55"/>
  <c r="G34" i="55"/>
  <c r="F34" i="55"/>
  <c r="E34" i="55"/>
  <c r="D34" i="55"/>
  <c r="C34" i="55"/>
  <c r="B34" i="55"/>
  <c r="Q33" i="55"/>
  <c r="P33" i="55"/>
  <c r="O33" i="55"/>
  <c r="N33" i="55"/>
  <c r="M33" i="55"/>
  <c r="L33" i="55"/>
  <c r="K33" i="55"/>
  <c r="J33" i="55"/>
  <c r="I33" i="55"/>
  <c r="H33" i="55"/>
  <c r="G33" i="55"/>
  <c r="F33" i="55"/>
  <c r="E33" i="55"/>
  <c r="D33" i="55"/>
  <c r="C33" i="55"/>
  <c r="B33" i="55"/>
  <c r="Q32" i="55"/>
  <c r="P32" i="55"/>
  <c r="O32" i="55"/>
  <c r="N32" i="55"/>
  <c r="M32" i="55"/>
  <c r="L32" i="55"/>
  <c r="K32" i="55"/>
  <c r="J32" i="55"/>
  <c r="I32" i="55"/>
  <c r="H32" i="55"/>
  <c r="G32" i="55"/>
  <c r="F32" i="55"/>
  <c r="E32" i="55"/>
  <c r="D32" i="55"/>
  <c r="C32" i="55"/>
  <c r="B32" i="55"/>
  <c r="Q31" i="55"/>
  <c r="P31" i="55"/>
  <c r="O31" i="55"/>
  <c r="N31" i="55"/>
  <c r="M31" i="55"/>
  <c r="L31" i="55"/>
  <c r="K31" i="55"/>
  <c r="J31" i="55"/>
  <c r="I31" i="55"/>
  <c r="H31" i="55"/>
  <c r="G31" i="55"/>
  <c r="F31" i="55"/>
  <c r="E31" i="55"/>
  <c r="D31" i="55"/>
  <c r="C31" i="55"/>
  <c r="B31" i="55"/>
  <c r="Q30" i="55"/>
  <c r="P30" i="55"/>
  <c r="O30" i="55"/>
  <c r="N30" i="55"/>
  <c r="M30" i="55"/>
  <c r="L30" i="55"/>
  <c r="K30" i="55"/>
  <c r="J30" i="55"/>
  <c r="I30" i="55"/>
  <c r="H30" i="55"/>
  <c r="G30" i="55"/>
  <c r="F30" i="55"/>
  <c r="E30" i="55"/>
  <c r="D30" i="55"/>
  <c r="C30" i="55"/>
  <c r="B30" i="55"/>
  <c r="Q14" i="55"/>
  <c r="P14" i="55"/>
  <c r="O14" i="55"/>
  <c r="N14" i="55"/>
  <c r="M14" i="55"/>
  <c r="L14" i="55"/>
  <c r="K14" i="55"/>
  <c r="J14" i="55"/>
  <c r="I14" i="55"/>
  <c r="H14" i="55"/>
  <c r="G14" i="55"/>
  <c r="F14" i="55"/>
  <c r="E14" i="55"/>
  <c r="D14" i="55"/>
  <c r="C14" i="55"/>
  <c r="B14" i="55"/>
  <c r="Q13" i="55"/>
  <c r="P13" i="55"/>
  <c r="O13" i="55"/>
  <c r="N13" i="55"/>
  <c r="M13" i="55"/>
  <c r="L13" i="55"/>
  <c r="K13" i="55"/>
  <c r="J13" i="55"/>
  <c r="I13" i="55"/>
  <c r="H13" i="55"/>
  <c r="G13" i="55"/>
  <c r="F13" i="55"/>
  <c r="E13" i="55"/>
  <c r="D13" i="55"/>
  <c r="C13" i="55"/>
  <c r="B13" i="55"/>
  <c r="Q12" i="55"/>
  <c r="P12" i="55"/>
  <c r="O12" i="55"/>
  <c r="N12" i="55"/>
  <c r="M12" i="55"/>
  <c r="L12" i="55"/>
  <c r="K12" i="55"/>
  <c r="J12" i="55"/>
  <c r="I12" i="55"/>
  <c r="H12" i="55"/>
  <c r="G12" i="55"/>
  <c r="F12" i="55"/>
  <c r="E12" i="55"/>
  <c r="D12" i="55"/>
  <c r="C12" i="55"/>
  <c r="B12" i="55"/>
  <c r="HO27" i="54"/>
  <c r="HN27" i="54"/>
  <c r="HP27" i="54" s="1"/>
  <c r="HL27" i="54"/>
  <c r="HK27" i="54"/>
  <c r="HF27" i="54"/>
  <c r="HE27" i="54"/>
  <c r="HG27" i="54" s="1"/>
  <c r="HC27" i="54"/>
  <c r="HB27" i="54"/>
  <c r="HD27" i="54" s="1"/>
  <c r="GW27" i="54"/>
  <c r="GV27" i="54"/>
  <c r="GT27" i="54"/>
  <c r="GS27" i="54"/>
  <c r="GU27" i="54" s="1"/>
  <c r="GN27" i="54"/>
  <c r="GM27" i="54"/>
  <c r="GO27" i="54" s="1"/>
  <c r="GK27" i="54"/>
  <c r="GJ27" i="54"/>
  <c r="GL27" i="54" s="1"/>
  <c r="GE27" i="54"/>
  <c r="GD27" i="54"/>
  <c r="GF27" i="54" s="1"/>
  <c r="GB27" i="54"/>
  <c r="GA27" i="54"/>
  <c r="GC27" i="54" s="1"/>
  <c r="FV27" i="54"/>
  <c r="FU27" i="54"/>
  <c r="FW27" i="54" s="1"/>
  <c r="FS27" i="54"/>
  <c r="FR27" i="54"/>
  <c r="FT27" i="54" s="1"/>
  <c r="FM27" i="54"/>
  <c r="FL27" i="54"/>
  <c r="FJ27" i="54"/>
  <c r="FI27" i="54"/>
  <c r="FK27" i="54" s="1"/>
  <c r="FD27" i="54"/>
  <c r="FC27" i="54"/>
  <c r="FA27" i="54"/>
  <c r="EZ27" i="54"/>
  <c r="FB27" i="54" s="1"/>
  <c r="EU27" i="54"/>
  <c r="ET27" i="54"/>
  <c r="EV27" i="54" s="1"/>
  <c r="ER27" i="54"/>
  <c r="EQ27" i="54"/>
  <c r="ES27" i="54" s="1"/>
  <c r="EL27" i="54"/>
  <c r="EK27" i="54"/>
  <c r="EM27" i="54" s="1"/>
  <c r="EI27" i="54"/>
  <c r="EH27" i="54"/>
  <c r="EC27" i="54"/>
  <c r="EB27" i="54"/>
  <c r="ED27" i="54" s="1"/>
  <c r="DZ27" i="54"/>
  <c r="DY27" i="54"/>
  <c r="EA27" i="54" s="1"/>
  <c r="DT27" i="54"/>
  <c r="DS27" i="54"/>
  <c r="DQ27" i="54"/>
  <c r="DP27" i="54"/>
  <c r="DR27" i="54" s="1"/>
  <c r="DA27" i="54"/>
  <c r="CZ27" i="54"/>
  <c r="DB27" i="54" s="1"/>
  <c r="CX27" i="54"/>
  <c r="CW27" i="54"/>
  <c r="CR27" i="54"/>
  <c r="CQ27" i="54"/>
  <c r="CS27" i="54" s="1"/>
  <c r="CO27" i="54"/>
  <c r="CN27" i="54"/>
  <c r="CI27" i="54"/>
  <c r="CH27" i="54"/>
  <c r="CF27" i="54"/>
  <c r="CE27" i="54"/>
  <c r="BZ27" i="54"/>
  <c r="BY27" i="54"/>
  <c r="BW27" i="54"/>
  <c r="BV27" i="54"/>
  <c r="BQ27" i="54"/>
  <c r="BP27" i="54"/>
  <c r="BN27" i="54"/>
  <c r="BM27" i="54"/>
  <c r="BH27" i="54"/>
  <c r="BG27" i="54"/>
  <c r="BE27" i="54"/>
  <c r="BD27" i="54"/>
  <c r="AY27" i="54"/>
  <c r="AX27" i="54"/>
  <c r="AZ27" i="54" s="1"/>
  <c r="AV27" i="54"/>
  <c r="AU27" i="54"/>
  <c r="AP27" i="54"/>
  <c r="AO27" i="54"/>
  <c r="AQ27" i="54" s="1"/>
  <c r="AM27" i="54"/>
  <c r="AL27" i="54"/>
  <c r="AG27" i="54"/>
  <c r="AF27" i="54"/>
  <c r="AH27" i="54" s="1"/>
  <c r="AD27" i="54"/>
  <c r="AC27" i="54"/>
  <c r="X27" i="54"/>
  <c r="W27" i="54"/>
  <c r="U27" i="54"/>
  <c r="T27" i="54"/>
  <c r="O27" i="54"/>
  <c r="N27" i="54"/>
  <c r="P27" i="54" s="1"/>
  <c r="L27" i="54"/>
  <c r="K27" i="54"/>
  <c r="F27" i="54"/>
  <c r="E27" i="54"/>
  <c r="G27" i="54" s="1"/>
  <c r="C27" i="54"/>
  <c r="A27" i="54"/>
  <c r="HO26" i="54"/>
  <c r="HN26" i="54"/>
  <c r="HP26" i="54" s="1"/>
  <c r="HL26" i="54"/>
  <c r="HK26" i="54"/>
  <c r="HM26" i="54" s="1"/>
  <c r="HF26" i="54"/>
  <c r="HE26" i="54"/>
  <c r="HG26" i="54" s="1"/>
  <c r="HC26" i="54"/>
  <c r="HB26" i="54"/>
  <c r="HD26" i="54" s="1"/>
  <c r="GW26" i="54"/>
  <c r="GV26" i="54"/>
  <c r="GX26" i="54" s="1"/>
  <c r="GT26" i="54"/>
  <c r="GS26" i="54"/>
  <c r="GU26" i="54" s="1"/>
  <c r="GN26" i="54"/>
  <c r="GM26" i="54"/>
  <c r="GO26" i="54" s="1"/>
  <c r="GK26" i="54"/>
  <c r="GJ26" i="54"/>
  <c r="GE26" i="54"/>
  <c r="GH26" i="54" s="1"/>
  <c r="GD26" i="54"/>
  <c r="GF26" i="54" s="1"/>
  <c r="GB26" i="54"/>
  <c r="GA26" i="54"/>
  <c r="FV26" i="54"/>
  <c r="FU26" i="54"/>
  <c r="FW26" i="54" s="1"/>
  <c r="FS26" i="54"/>
  <c r="FR26" i="54"/>
  <c r="FT26" i="54" s="1"/>
  <c r="FM26" i="54"/>
  <c r="FL26" i="54"/>
  <c r="FN26" i="54" s="1"/>
  <c r="FJ26" i="54"/>
  <c r="FI26" i="54"/>
  <c r="FD26" i="54"/>
  <c r="FC26" i="54"/>
  <c r="FA26" i="54"/>
  <c r="EZ26" i="54"/>
  <c r="FB26" i="54" s="1"/>
  <c r="EU26" i="54"/>
  <c r="ET26" i="54"/>
  <c r="EV26" i="54" s="1"/>
  <c r="ER26" i="54"/>
  <c r="EQ26" i="54"/>
  <c r="EL26" i="54"/>
  <c r="EK26" i="54"/>
  <c r="EM26" i="54" s="1"/>
  <c r="EI26" i="54"/>
  <c r="EH26" i="54"/>
  <c r="EC26" i="54"/>
  <c r="EB26" i="54"/>
  <c r="ED26" i="54" s="1"/>
  <c r="DZ26" i="54"/>
  <c r="DY26" i="54"/>
  <c r="EA26" i="54" s="1"/>
  <c r="DT26" i="54"/>
  <c r="DS26" i="54"/>
  <c r="DU26" i="54" s="1"/>
  <c r="DQ26" i="54"/>
  <c r="DP26" i="54"/>
  <c r="DR26" i="54" s="1"/>
  <c r="DA26" i="54"/>
  <c r="CZ26" i="54"/>
  <c r="CX26" i="54"/>
  <c r="CW26" i="54"/>
  <c r="CR26" i="54"/>
  <c r="CQ26" i="54"/>
  <c r="CO26" i="54"/>
  <c r="CN26" i="54"/>
  <c r="CI26" i="54"/>
  <c r="CH26" i="54"/>
  <c r="CF26" i="54"/>
  <c r="CE26" i="54"/>
  <c r="BZ26" i="54"/>
  <c r="BY26" i="54"/>
  <c r="BW26" i="54"/>
  <c r="BV26" i="54"/>
  <c r="BQ26" i="54"/>
  <c r="BP26" i="54"/>
  <c r="BN26" i="54"/>
  <c r="BM26" i="54"/>
  <c r="BH26" i="54"/>
  <c r="BG26" i="54"/>
  <c r="BE26" i="54"/>
  <c r="BD26" i="54"/>
  <c r="AY26" i="54"/>
  <c r="AX26" i="54"/>
  <c r="AV26" i="54"/>
  <c r="AU26" i="54"/>
  <c r="AP26" i="54"/>
  <c r="AO26" i="54"/>
  <c r="AM26" i="54"/>
  <c r="AL26" i="54"/>
  <c r="AG26" i="54"/>
  <c r="AF26" i="54"/>
  <c r="AD26" i="54"/>
  <c r="AC26" i="54"/>
  <c r="X26" i="54"/>
  <c r="W26" i="54"/>
  <c r="U26" i="54"/>
  <c r="T26" i="54"/>
  <c r="O26" i="54"/>
  <c r="N26" i="54"/>
  <c r="L26" i="54"/>
  <c r="K26" i="54"/>
  <c r="F26" i="54"/>
  <c r="E26" i="54"/>
  <c r="C26" i="54"/>
  <c r="B26" i="54"/>
  <c r="A26" i="54"/>
  <c r="HO25" i="54"/>
  <c r="HN25" i="54"/>
  <c r="HL25" i="54"/>
  <c r="HK25" i="54"/>
  <c r="HM25" i="54" s="1"/>
  <c r="HF25" i="54"/>
  <c r="HE25" i="54"/>
  <c r="HG25" i="54" s="1"/>
  <c r="HC25" i="54"/>
  <c r="HB25" i="54"/>
  <c r="HD25" i="54" s="1"/>
  <c r="GW25" i="54"/>
  <c r="GV25" i="54"/>
  <c r="GX25" i="54" s="1"/>
  <c r="GT25" i="54"/>
  <c r="GS25" i="54"/>
  <c r="GU25" i="54" s="1"/>
  <c r="GN25" i="54"/>
  <c r="GM25" i="54"/>
  <c r="GO25" i="54" s="1"/>
  <c r="GK25" i="54"/>
  <c r="GJ25" i="54"/>
  <c r="GL25" i="54" s="1"/>
  <c r="GE25" i="54"/>
  <c r="GD25" i="54"/>
  <c r="GF25" i="54" s="1"/>
  <c r="GB25" i="54"/>
  <c r="GA25" i="54"/>
  <c r="GC25" i="54" s="1"/>
  <c r="FV25" i="54"/>
  <c r="FU25" i="54"/>
  <c r="FW25" i="54" s="1"/>
  <c r="FS25" i="54"/>
  <c r="FR25" i="54"/>
  <c r="FM25" i="54"/>
  <c r="FL25" i="54"/>
  <c r="FN25" i="54" s="1"/>
  <c r="FJ25" i="54"/>
  <c r="FI25" i="54"/>
  <c r="FD25" i="54"/>
  <c r="FC25" i="54"/>
  <c r="FE25" i="54" s="1"/>
  <c r="FA25" i="54"/>
  <c r="EZ25" i="54"/>
  <c r="EU25" i="54"/>
  <c r="ET25" i="54"/>
  <c r="ER25" i="54"/>
  <c r="EQ25" i="54"/>
  <c r="ES25" i="54" s="1"/>
  <c r="EL25" i="54"/>
  <c r="EK25" i="54"/>
  <c r="EM25" i="54" s="1"/>
  <c r="EI25" i="54"/>
  <c r="EH25" i="54"/>
  <c r="EC25" i="54"/>
  <c r="EB25" i="54"/>
  <c r="ED25" i="54" s="1"/>
  <c r="DZ25" i="54"/>
  <c r="DY25" i="54"/>
  <c r="DT25" i="54"/>
  <c r="DS25" i="54"/>
  <c r="DU25" i="54" s="1"/>
  <c r="DQ25" i="54"/>
  <c r="DP25" i="54"/>
  <c r="DR25" i="54" s="1"/>
  <c r="DA25" i="54"/>
  <c r="CZ25" i="54"/>
  <c r="CX25" i="54"/>
  <c r="CW25" i="54"/>
  <c r="CR25" i="54"/>
  <c r="CQ25" i="54"/>
  <c r="CO25" i="54"/>
  <c r="CN25" i="54"/>
  <c r="CI25" i="54"/>
  <c r="CH25" i="54"/>
  <c r="CF25" i="54"/>
  <c r="CE25" i="54"/>
  <c r="BZ25" i="54"/>
  <c r="BY25" i="54"/>
  <c r="CA25" i="54" s="1"/>
  <c r="BW25" i="54"/>
  <c r="BV25" i="54"/>
  <c r="BQ25" i="54"/>
  <c r="BP25" i="54"/>
  <c r="BN25" i="54"/>
  <c r="BM25" i="54"/>
  <c r="BH25" i="54"/>
  <c r="BG25" i="54"/>
  <c r="BE25" i="54"/>
  <c r="BD25" i="54"/>
  <c r="AY25" i="54"/>
  <c r="AX25" i="54"/>
  <c r="AV25" i="54"/>
  <c r="AU25" i="54"/>
  <c r="AP25" i="54"/>
  <c r="AO25" i="54"/>
  <c r="AQ25" i="54" s="1"/>
  <c r="AM25" i="54"/>
  <c r="AL25" i="54"/>
  <c r="AG25" i="54"/>
  <c r="AF25" i="54"/>
  <c r="AH25" i="54" s="1"/>
  <c r="AD25" i="54"/>
  <c r="AC25" i="54"/>
  <c r="X25" i="54"/>
  <c r="W25" i="54"/>
  <c r="Y25" i="54" s="1"/>
  <c r="U25" i="54"/>
  <c r="T25" i="54"/>
  <c r="O25" i="54"/>
  <c r="N25" i="54"/>
  <c r="P25" i="54" s="1"/>
  <c r="L25" i="54"/>
  <c r="K25" i="54"/>
  <c r="F25" i="54"/>
  <c r="E25" i="54"/>
  <c r="G25" i="54" s="1"/>
  <c r="C25" i="54"/>
  <c r="B25" i="54"/>
  <c r="A25" i="54"/>
  <c r="HO24" i="54"/>
  <c r="HN24" i="54"/>
  <c r="HP24" i="54" s="1"/>
  <c r="HL24" i="54"/>
  <c r="HK24" i="54"/>
  <c r="HM24" i="54" s="1"/>
  <c r="HF24" i="54"/>
  <c r="HE24" i="54"/>
  <c r="HG24" i="54" s="1"/>
  <c r="HC24" i="54"/>
  <c r="HB24" i="54"/>
  <c r="GW24" i="54"/>
  <c r="GV24" i="54"/>
  <c r="GX24" i="54" s="1"/>
  <c r="GT24" i="54"/>
  <c r="GS24" i="54"/>
  <c r="GU24" i="54" s="1"/>
  <c r="GN24" i="54"/>
  <c r="GM24" i="54"/>
  <c r="GO24" i="54" s="1"/>
  <c r="GK24" i="54"/>
  <c r="GJ24" i="54"/>
  <c r="GE24" i="54"/>
  <c r="GD24" i="54"/>
  <c r="GF24" i="54" s="1"/>
  <c r="GB24" i="54"/>
  <c r="GA24" i="54"/>
  <c r="FV24" i="54"/>
  <c r="FU24" i="54"/>
  <c r="FW24" i="54" s="1"/>
  <c r="FS24" i="54"/>
  <c r="FR24" i="54"/>
  <c r="FT24" i="54" s="1"/>
  <c r="FM24" i="54"/>
  <c r="FL24" i="54"/>
  <c r="FN24" i="54" s="1"/>
  <c r="FJ24" i="54"/>
  <c r="FI24" i="54"/>
  <c r="FK24" i="54" s="1"/>
  <c r="FD24" i="54"/>
  <c r="FC24" i="54"/>
  <c r="FE24" i="54" s="1"/>
  <c r="FA24" i="54"/>
  <c r="EZ24" i="54"/>
  <c r="FB24" i="54" s="1"/>
  <c r="EU24" i="54"/>
  <c r="ET24" i="54"/>
  <c r="EV24" i="54" s="1"/>
  <c r="ER24" i="54"/>
  <c r="EQ24" i="54"/>
  <c r="ES24" i="54" s="1"/>
  <c r="EL24" i="54"/>
  <c r="EK24" i="54"/>
  <c r="EM24" i="54" s="1"/>
  <c r="EI24" i="54"/>
  <c r="EH24" i="54"/>
  <c r="EC24" i="54"/>
  <c r="EB24" i="54"/>
  <c r="ED24" i="54" s="1"/>
  <c r="DZ24" i="54"/>
  <c r="DY24" i="54"/>
  <c r="EA24" i="54" s="1"/>
  <c r="DT24" i="54"/>
  <c r="DS24" i="54"/>
  <c r="DU24" i="54" s="1"/>
  <c r="DQ24" i="54"/>
  <c r="DP24" i="54"/>
  <c r="DA24" i="54"/>
  <c r="CZ24" i="54"/>
  <c r="CX24" i="54"/>
  <c r="CW24" i="54"/>
  <c r="CR24" i="54"/>
  <c r="CQ24" i="54"/>
  <c r="CS24" i="54" s="1"/>
  <c r="CO24" i="54"/>
  <c r="CN24" i="54"/>
  <c r="CI24" i="54"/>
  <c r="CH24" i="54"/>
  <c r="CF24" i="54"/>
  <c r="CE24" i="54"/>
  <c r="BZ24" i="54"/>
  <c r="BY24" i="54"/>
  <c r="CA24" i="54" s="1"/>
  <c r="BW24" i="54"/>
  <c r="BV24" i="54"/>
  <c r="BQ24" i="54"/>
  <c r="BP24" i="54"/>
  <c r="BN24" i="54"/>
  <c r="BM24" i="54"/>
  <c r="BH24" i="54"/>
  <c r="BG24" i="54"/>
  <c r="BI24" i="54" s="1"/>
  <c r="BE24" i="54"/>
  <c r="BD24" i="54"/>
  <c r="AY24" i="54"/>
  <c r="AX24" i="54"/>
  <c r="AZ24" i="54" s="1"/>
  <c r="AV24" i="54"/>
  <c r="AU24" i="54"/>
  <c r="AP24" i="54"/>
  <c r="AO24" i="54"/>
  <c r="AM24" i="54"/>
  <c r="AL24" i="54"/>
  <c r="AG24" i="54"/>
  <c r="AF24" i="54"/>
  <c r="AH24" i="54" s="1"/>
  <c r="AD24" i="54"/>
  <c r="AC24" i="54"/>
  <c r="X24" i="54"/>
  <c r="W24" i="54"/>
  <c r="Y24" i="54" s="1"/>
  <c r="U24" i="54"/>
  <c r="T24" i="54"/>
  <c r="O24" i="54"/>
  <c r="N24" i="54"/>
  <c r="P24" i="54" s="1"/>
  <c r="L24" i="54"/>
  <c r="K24" i="54"/>
  <c r="F24" i="54"/>
  <c r="E24" i="54"/>
  <c r="G24" i="54" s="1"/>
  <c r="C24" i="54"/>
  <c r="B24" i="54"/>
  <c r="A24" i="54"/>
  <c r="HO23" i="54"/>
  <c r="HN23" i="54"/>
  <c r="HP23" i="54" s="1"/>
  <c r="HL23" i="54"/>
  <c r="HK23" i="54"/>
  <c r="HF23" i="54"/>
  <c r="HE23" i="54"/>
  <c r="HG23" i="54" s="1"/>
  <c r="HC23" i="54"/>
  <c r="HB23" i="54"/>
  <c r="GW23" i="54"/>
  <c r="GV23" i="54"/>
  <c r="GX23" i="54" s="1"/>
  <c r="GT23" i="54"/>
  <c r="GS23" i="54"/>
  <c r="GU23" i="54" s="1"/>
  <c r="GN23" i="54"/>
  <c r="GM23" i="54"/>
  <c r="GO23" i="54" s="1"/>
  <c r="GK23" i="54"/>
  <c r="GJ23" i="54"/>
  <c r="GL23" i="54" s="1"/>
  <c r="GE23" i="54"/>
  <c r="GD23" i="54"/>
  <c r="GF23" i="54" s="1"/>
  <c r="GB23" i="54"/>
  <c r="GA23" i="54"/>
  <c r="FV23" i="54"/>
  <c r="FU23" i="54"/>
  <c r="FW23" i="54" s="1"/>
  <c r="FS23" i="54"/>
  <c r="FR23" i="54"/>
  <c r="FM23" i="54"/>
  <c r="FL23" i="54"/>
  <c r="FN23" i="54" s="1"/>
  <c r="FJ23" i="54"/>
  <c r="FI23" i="54"/>
  <c r="FK23" i="54" s="1"/>
  <c r="FD23" i="54"/>
  <c r="FC23" i="54"/>
  <c r="FE23" i="54" s="1"/>
  <c r="FA23" i="54"/>
  <c r="EZ23" i="54"/>
  <c r="FB23" i="54" s="1"/>
  <c r="EU23" i="54"/>
  <c r="ET23" i="54"/>
  <c r="EV23" i="54" s="1"/>
  <c r="ER23" i="54"/>
  <c r="EQ23" i="54"/>
  <c r="ES23" i="54" s="1"/>
  <c r="EL23" i="54"/>
  <c r="EK23" i="54"/>
  <c r="EM23" i="54" s="1"/>
  <c r="EI23" i="54"/>
  <c r="EH23" i="54"/>
  <c r="EC23" i="54"/>
  <c r="EB23" i="54"/>
  <c r="ED23" i="54" s="1"/>
  <c r="DZ23" i="54"/>
  <c r="DY23" i="54"/>
  <c r="EA23" i="54" s="1"/>
  <c r="DT23" i="54"/>
  <c r="DS23" i="54"/>
  <c r="DU23" i="54" s="1"/>
  <c r="DQ23" i="54"/>
  <c r="DP23" i="54"/>
  <c r="DA23" i="54"/>
  <c r="CZ23" i="54"/>
  <c r="CX23" i="54"/>
  <c r="CW23" i="54"/>
  <c r="CR23" i="54"/>
  <c r="CQ23" i="54"/>
  <c r="CO23" i="54"/>
  <c r="CN23" i="54"/>
  <c r="CI23" i="54"/>
  <c r="CH23" i="54"/>
  <c r="CF23" i="54"/>
  <c r="CE23" i="54"/>
  <c r="BZ23" i="54"/>
  <c r="BY23" i="54"/>
  <c r="CA23" i="54" s="1"/>
  <c r="BW23" i="54"/>
  <c r="BV23" i="54"/>
  <c r="BQ23" i="54"/>
  <c r="BP23" i="54"/>
  <c r="BR23" i="54" s="1"/>
  <c r="BN23" i="54"/>
  <c r="BM23" i="54"/>
  <c r="BH23" i="54"/>
  <c r="BG23" i="54"/>
  <c r="BI23" i="54" s="1"/>
  <c r="BE23" i="54"/>
  <c r="BD23" i="54"/>
  <c r="AY23" i="54"/>
  <c r="AX23" i="54"/>
  <c r="AZ23" i="54" s="1"/>
  <c r="AV23" i="54"/>
  <c r="AU23" i="54"/>
  <c r="AP23" i="54"/>
  <c r="AO23" i="54"/>
  <c r="AQ23" i="54" s="1"/>
  <c r="AM23" i="54"/>
  <c r="AL23" i="54"/>
  <c r="AG23" i="54"/>
  <c r="AF23" i="54"/>
  <c r="AH23" i="54" s="1"/>
  <c r="AD23" i="54"/>
  <c r="AC23" i="54"/>
  <c r="X23" i="54"/>
  <c r="W23" i="54"/>
  <c r="Y23" i="54" s="1"/>
  <c r="U23" i="54"/>
  <c r="T23" i="54"/>
  <c r="O23" i="54"/>
  <c r="N23" i="54"/>
  <c r="P23" i="54" s="1"/>
  <c r="L23" i="54"/>
  <c r="K23" i="54"/>
  <c r="F23" i="54"/>
  <c r="E23" i="54"/>
  <c r="G23" i="54" s="1"/>
  <c r="C23" i="54"/>
  <c r="B23" i="54"/>
  <c r="A23" i="54"/>
  <c r="HO22" i="54"/>
  <c r="HN22" i="54"/>
  <c r="HP22" i="54" s="1"/>
  <c r="HL22" i="54"/>
  <c r="HK22" i="54"/>
  <c r="HF22" i="54"/>
  <c r="HE22" i="54"/>
  <c r="HG22" i="54" s="1"/>
  <c r="HC22" i="54"/>
  <c r="HB22" i="54"/>
  <c r="HD22" i="54" s="1"/>
  <c r="GW22" i="54"/>
  <c r="GV22" i="54"/>
  <c r="GT22" i="54"/>
  <c r="GS22" i="54"/>
  <c r="GU22" i="54" s="1"/>
  <c r="GN22" i="54"/>
  <c r="GM22" i="54"/>
  <c r="GO22" i="54" s="1"/>
  <c r="GK22" i="54"/>
  <c r="GJ22" i="54"/>
  <c r="GL22" i="54" s="1"/>
  <c r="GE22" i="54"/>
  <c r="GD22" i="54"/>
  <c r="GF22" i="54" s="1"/>
  <c r="GB22" i="54"/>
  <c r="GA22" i="54"/>
  <c r="GC22" i="54" s="1"/>
  <c r="FV22" i="54"/>
  <c r="FU22" i="54"/>
  <c r="FW22" i="54" s="1"/>
  <c r="FS22" i="54"/>
  <c r="FR22" i="54"/>
  <c r="FM22" i="54"/>
  <c r="FL22" i="54"/>
  <c r="FN22" i="54" s="1"/>
  <c r="FJ22" i="54"/>
  <c r="FI22" i="54"/>
  <c r="FD22" i="54"/>
  <c r="FC22" i="54"/>
  <c r="FE22" i="54" s="1"/>
  <c r="FA22" i="54"/>
  <c r="EZ22" i="54"/>
  <c r="FB22" i="54" s="1"/>
  <c r="EU22" i="54"/>
  <c r="ET22" i="54"/>
  <c r="EV22" i="54" s="1"/>
  <c r="ER22" i="54"/>
  <c r="EQ22" i="54"/>
  <c r="ES22" i="54" s="1"/>
  <c r="EL22" i="54"/>
  <c r="EK22" i="54"/>
  <c r="EM22" i="54" s="1"/>
  <c r="EI22" i="54"/>
  <c r="EH22" i="54"/>
  <c r="EC22" i="54"/>
  <c r="EB22" i="54"/>
  <c r="DZ22" i="54"/>
  <c r="DY22" i="54"/>
  <c r="EA22" i="54" s="1"/>
  <c r="DT22" i="54"/>
  <c r="DS22" i="54"/>
  <c r="DQ22" i="54"/>
  <c r="DP22" i="54"/>
  <c r="DA22" i="54"/>
  <c r="CZ22" i="54"/>
  <c r="CX22" i="54"/>
  <c r="CW22" i="54"/>
  <c r="CR22" i="54"/>
  <c r="CQ22" i="54"/>
  <c r="CO22" i="54"/>
  <c r="CN22" i="54"/>
  <c r="CI22" i="54"/>
  <c r="CH22" i="54"/>
  <c r="CF22" i="54"/>
  <c r="CE22" i="54"/>
  <c r="BZ22" i="54"/>
  <c r="BY22" i="54"/>
  <c r="CA22" i="54" s="1"/>
  <c r="BW22" i="54"/>
  <c r="BV22" i="54"/>
  <c r="BQ22" i="54"/>
  <c r="BP22" i="54"/>
  <c r="BR22" i="54" s="1"/>
  <c r="BN22" i="54"/>
  <c r="BM22" i="54"/>
  <c r="BH22" i="54"/>
  <c r="BG22" i="54"/>
  <c r="BI22" i="54" s="1"/>
  <c r="BE22" i="54"/>
  <c r="BD22" i="54"/>
  <c r="AY22" i="54"/>
  <c r="AX22" i="54"/>
  <c r="AZ22" i="54" s="1"/>
  <c r="AV22" i="54"/>
  <c r="AU22" i="54"/>
  <c r="AP22" i="54"/>
  <c r="AO22" i="54"/>
  <c r="AM22" i="54"/>
  <c r="AL22" i="54"/>
  <c r="AG22" i="54"/>
  <c r="AF22" i="54"/>
  <c r="AH22" i="54" s="1"/>
  <c r="AD22" i="54"/>
  <c r="AC22" i="54"/>
  <c r="X22" i="54"/>
  <c r="W22" i="54"/>
  <c r="Y22" i="54" s="1"/>
  <c r="U22" i="54"/>
  <c r="T22" i="54"/>
  <c r="O22" i="54"/>
  <c r="N22" i="54"/>
  <c r="L22" i="54"/>
  <c r="K22" i="54"/>
  <c r="F22" i="54"/>
  <c r="E22" i="54"/>
  <c r="C22" i="54"/>
  <c r="B22" i="54"/>
  <c r="A22" i="54"/>
  <c r="HO21" i="54"/>
  <c r="HN21" i="54"/>
  <c r="HP21" i="54" s="1"/>
  <c r="HL21" i="54"/>
  <c r="HK21" i="54"/>
  <c r="HM21" i="54" s="1"/>
  <c r="HF21" i="54"/>
  <c r="HE21" i="54"/>
  <c r="HG21" i="54" s="1"/>
  <c r="HC21" i="54"/>
  <c r="HB21" i="54"/>
  <c r="HD21" i="54" s="1"/>
  <c r="GW21" i="54"/>
  <c r="GV21" i="54"/>
  <c r="GX21" i="54" s="1"/>
  <c r="GT21" i="54"/>
  <c r="GS21" i="54"/>
  <c r="GN21" i="54"/>
  <c r="GM21" i="54"/>
  <c r="GO21" i="54" s="1"/>
  <c r="GK21" i="54"/>
  <c r="GJ21" i="54"/>
  <c r="GE21" i="54"/>
  <c r="GD21" i="54"/>
  <c r="GF21" i="54" s="1"/>
  <c r="GB21" i="54"/>
  <c r="GA21" i="54"/>
  <c r="FV21" i="54"/>
  <c r="FU21" i="54"/>
  <c r="FW21" i="54" s="1"/>
  <c r="FS21" i="54"/>
  <c r="FR21" i="54"/>
  <c r="FM21" i="54"/>
  <c r="FL21" i="54"/>
  <c r="FN21" i="54" s="1"/>
  <c r="FJ21" i="54"/>
  <c r="FI21" i="54"/>
  <c r="FD21" i="54"/>
  <c r="FC21" i="54"/>
  <c r="FE21" i="54" s="1"/>
  <c r="FA21" i="54"/>
  <c r="EZ21" i="54"/>
  <c r="EU21" i="54"/>
  <c r="ET21" i="54"/>
  <c r="EV21" i="54" s="1"/>
  <c r="ER21" i="54"/>
  <c r="EQ21" i="54"/>
  <c r="EL21" i="54"/>
  <c r="EK21" i="54"/>
  <c r="EM21" i="54" s="1"/>
  <c r="EI21" i="54"/>
  <c r="EH21" i="54"/>
  <c r="EJ21" i="54" s="1"/>
  <c r="EC21" i="54"/>
  <c r="EB21" i="54"/>
  <c r="ED21" i="54" s="1"/>
  <c r="DZ21" i="54"/>
  <c r="DY21" i="54"/>
  <c r="DT21" i="54"/>
  <c r="DS21" i="54"/>
  <c r="DQ21" i="54"/>
  <c r="DP21" i="54"/>
  <c r="DA21" i="54"/>
  <c r="CZ21" i="54"/>
  <c r="CX21" i="54"/>
  <c r="CW21" i="54"/>
  <c r="CR21" i="54"/>
  <c r="CQ21" i="54"/>
  <c r="CO21" i="54"/>
  <c r="CN21" i="54"/>
  <c r="CI21" i="54"/>
  <c r="CH21" i="54"/>
  <c r="CJ21" i="54" s="1"/>
  <c r="CF21" i="54"/>
  <c r="CE21" i="54"/>
  <c r="BZ21" i="54"/>
  <c r="BY21" i="54"/>
  <c r="CA21" i="54" s="1"/>
  <c r="BW21" i="54"/>
  <c r="BV21" i="54"/>
  <c r="BQ21" i="54"/>
  <c r="BP21" i="54"/>
  <c r="BR21" i="54" s="1"/>
  <c r="BN21" i="54"/>
  <c r="BM21" i="54"/>
  <c r="BH21" i="54"/>
  <c r="BG21" i="54"/>
  <c r="BI21" i="54" s="1"/>
  <c r="BE21" i="54"/>
  <c r="BD21" i="54"/>
  <c r="AY21" i="54"/>
  <c r="AX21" i="54"/>
  <c r="AZ21" i="54" s="1"/>
  <c r="AV21" i="54"/>
  <c r="AU21" i="54"/>
  <c r="AP21" i="54"/>
  <c r="AO21" i="54"/>
  <c r="AQ21" i="54" s="1"/>
  <c r="AM21" i="54"/>
  <c r="AL21" i="54"/>
  <c r="AG21" i="54"/>
  <c r="AF21" i="54"/>
  <c r="AH21" i="54" s="1"/>
  <c r="AD21" i="54"/>
  <c r="AC21" i="54"/>
  <c r="X21" i="54"/>
  <c r="W21" i="54"/>
  <c r="Y21" i="54" s="1"/>
  <c r="U21" i="54"/>
  <c r="T21" i="54"/>
  <c r="O21" i="54"/>
  <c r="N21" i="54"/>
  <c r="P21" i="54" s="1"/>
  <c r="L21" i="54"/>
  <c r="K21" i="54"/>
  <c r="F21" i="54"/>
  <c r="E21" i="54"/>
  <c r="G21" i="54" s="1"/>
  <c r="C21" i="54"/>
  <c r="B21" i="54"/>
  <c r="A21" i="54"/>
  <c r="HO20" i="54"/>
  <c r="HN20" i="54"/>
  <c r="HP20" i="54" s="1"/>
  <c r="HL20" i="54"/>
  <c r="HK20" i="54"/>
  <c r="HM20" i="54" s="1"/>
  <c r="HF20" i="54"/>
  <c r="HE20" i="54"/>
  <c r="HC20" i="54"/>
  <c r="HB20" i="54"/>
  <c r="GW20" i="54"/>
  <c r="GV20" i="54"/>
  <c r="GT20" i="54"/>
  <c r="GS20" i="54"/>
  <c r="GN20" i="54"/>
  <c r="GM20" i="54"/>
  <c r="GO20" i="54" s="1"/>
  <c r="GK20" i="54"/>
  <c r="GJ20" i="54"/>
  <c r="GL20" i="54" s="1"/>
  <c r="GE20" i="54"/>
  <c r="GD20" i="54"/>
  <c r="GB20" i="54"/>
  <c r="GA20" i="54"/>
  <c r="GC20" i="54" s="1"/>
  <c r="FV20" i="54"/>
  <c r="FU20" i="54"/>
  <c r="FS20" i="54"/>
  <c r="FR20" i="54"/>
  <c r="FT20" i="54" s="1"/>
  <c r="FM20" i="54"/>
  <c r="FL20" i="54"/>
  <c r="FJ20" i="54"/>
  <c r="FI20" i="54"/>
  <c r="FK20" i="54" s="1"/>
  <c r="FD20" i="54"/>
  <c r="FC20" i="54"/>
  <c r="FA20" i="54"/>
  <c r="EZ20" i="54"/>
  <c r="EU20" i="54"/>
  <c r="ET20" i="54"/>
  <c r="EV20" i="54" s="1"/>
  <c r="ER20" i="54"/>
  <c r="EQ20" i="54"/>
  <c r="EL20" i="54"/>
  <c r="EK20" i="54"/>
  <c r="EI20" i="54"/>
  <c r="EH20" i="54"/>
  <c r="EC20" i="54"/>
  <c r="EB20" i="54"/>
  <c r="DZ20" i="54"/>
  <c r="DY20" i="54"/>
  <c r="DT20" i="54"/>
  <c r="DS20" i="54"/>
  <c r="DU20" i="54" s="1"/>
  <c r="DQ20" i="54"/>
  <c r="DP20" i="54"/>
  <c r="DR20" i="54" s="1"/>
  <c r="DA20" i="54"/>
  <c r="CZ20" i="54"/>
  <c r="CX20" i="54"/>
  <c r="CW20" i="54"/>
  <c r="CR20" i="54"/>
  <c r="CQ20" i="54"/>
  <c r="CO20" i="54"/>
  <c r="CN20" i="54"/>
  <c r="CI20" i="54"/>
  <c r="CH20" i="54"/>
  <c r="CF20" i="54"/>
  <c r="CE20" i="54"/>
  <c r="BZ20" i="54"/>
  <c r="BY20" i="54"/>
  <c r="CA20" i="54" s="1"/>
  <c r="BW20" i="54"/>
  <c r="BV20" i="54"/>
  <c r="BQ20" i="54"/>
  <c r="BP20" i="54"/>
  <c r="BN20" i="54"/>
  <c r="BM20" i="54"/>
  <c r="BH20" i="54"/>
  <c r="BG20" i="54"/>
  <c r="BE20" i="54"/>
  <c r="BD20" i="54"/>
  <c r="AY20" i="54"/>
  <c r="AX20" i="54"/>
  <c r="AV20" i="54"/>
  <c r="AU20" i="54"/>
  <c r="AP20" i="54"/>
  <c r="AO20" i="54"/>
  <c r="AM20" i="54"/>
  <c r="AL20" i="54"/>
  <c r="AG20" i="54"/>
  <c r="AF20" i="54"/>
  <c r="AD20" i="54"/>
  <c r="AC20" i="54"/>
  <c r="X20" i="54"/>
  <c r="W20" i="54"/>
  <c r="U20" i="54"/>
  <c r="T20" i="54"/>
  <c r="O20" i="54"/>
  <c r="N20" i="54"/>
  <c r="L20" i="54"/>
  <c r="K20" i="54"/>
  <c r="F20" i="54"/>
  <c r="E20" i="54"/>
  <c r="G20" i="54" s="1"/>
  <c r="C20" i="54"/>
  <c r="B20" i="54"/>
  <c r="A20" i="54"/>
  <c r="HO19" i="54"/>
  <c r="HN19" i="54"/>
  <c r="HP19" i="54" s="1"/>
  <c r="HL19" i="54"/>
  <c r="HK19" i="54"/>
  <c r="HF19" i="54"/>
  <c r="HE19" i="54"/>
  <c r="HG19" i="54" s="1"/>
  <c r="HC19" i="54"/>
  <c r="HB19" i="54"/>
  <c r="GW19" i="54"/>
  <c r="GV19" i="54"/>
  <c r="GX19" i="54" s="1"/>
  <c r="GT19" i="54"/>
  <c r="GS19" i="54"/>
  <c r="GU19" i="54" s="1"/>
  <c r="GN19" i="54"/>
  <c r="GM19" i="54"/>
  <c r="GO19" i="54" s="1"/>
  <c r="GK19" i="54"/>
  <c r="GJ19" i="54"/>
  <c r="GL19" i="54" s="1"/>
  <c r="GE19" i="54"/>
  <c r="GD19" i="54"/>
  <c r="GF19" i="54" s="1"/>
  <c r="GB19" i="54"/>
  <c r="GA19" i="54"/>
  <c r="GC19" i="54" s="1"/>
  <c r="FV19" i="54"/>
  <c r="FU19" i="54"/>
  <c r="FW19" i="54" s="1"/>
  <c r="FS19" i="54"/>
  <c r="FR19" i="54"/>
  <c r="FM19" i="54"/>
  <c r="FL19" i="54"/>
  <c r="FN19" i="54" s="1"/>
  <c r="FJ19" i="54"/>
  <c r="FI19" i="54"/>
  <c r="FK19" i="54" s="1"/>
  <c r="FD19" i="54"/>
  <c r="FC19" i="54"/>
  <c r="FE19" i="54" s="1"/>
  <c r="FA19" i="54"/>
  <c r="EZ19" i="54"/>
  <c r="FB19" i="54" s="1"/>
  <c r="EU19" i="54"/>
  <c r="ET19" i="54"/>
  <c r="EV19" i="54" s="1"/>
  <c r="ER19" i="54"/>
  <c r="EQ19" i="54"/>
  <c r="ES19" i="54" s="1"/>
  <c r="EL19" i="54"/>
  <c r="EK19" i="54"/>
  <c r="EM19" i="54" s="1"/>
  <c r="EI19" i="54"/>
  <c r="EH19" i="54"/>
  <c r="EC19" i="54"/>
  <c r="EB19" i="54"/>
  <c r="ED19" i="54" s="1"/>
  <c r="DZ19" i="54"/>
  <c r="DY19" i="54"/>
  <c r="DT19" i="54"/>
  <c r="DS19" i="54"/>
  <c r="DU19" i="54" s="1"/>
  <c r="DQ19" i="54"/>
  <c r="DP19" i="54"/>
  <c r="DA19" i="54"/>
  <c r="CZ19" i="54"/>
  <c r="CX19" i="54"/>
  <c r="CW19" i="54"/>
  <c r="CR19" i="54"/>
  <c r="CQ19" i="54"/>
  <c r="CO19" i="54"/>
  <c r="CN19" i="54"/>
  <c r="CI19" i="54"/>
  <c r="CH19" i="54"/>
  <c r="CF19" i="54"/>
  <c r="CE19" i="54"/>
  <c r="BZ19" i="54"/>
  <c r="BY19" i="54"/>
  <c r="BW19" i="54"/>
  <c r="BV19" i="54"/>
  <c r="BQ19" i="54"/>
  <c r="BP19" i="54"/>
  <c r="BN19" i="54"/>
  <c r="BM19" i="54"/>
  <c r="BH19" i="54"/>
  <c r="BG19" i="54"/>
  <c r="BE19" i="54"/>
  <c r="BD19" i="54"/>
  <c r="AY19" i="54"/>
  <c r="AX19" i="54"/>
  <c r="AV19" i="54"/>
  <c r="AU19" i="54"/>
  <c r="AP19" i="54"/>
  <c r="AO19" i="54"/>
  <c r="AM19" i="54"/>
  <c r="AL19" i="54"/>
  <c r="AG19" i="54"/>
  <c r="AF19" i="54"/>
  <c r="AD19" i="54"/>
  <c r="AC19" i="54"/>
  <c r="X19" i="54"/>
  <c r="W19" i="54"/>
  <c r="U19" i="54"/>
  <c r="T19" i="54"/>
  <c r="O19" i="54"/>
  <c r="N19" i="54"/>
  <c r="L19" i="54"/>
  <c r="K19" i="54"/>
  <c r="F19" i="54"/>
  <c r="E19" i="54"/>
  <c r="C19" i="54"/>
  <c r="B19" i="54"/>
  <c r="A19" i="54"/>
  <c r="HO18" i="54"/>
  <c r="HN18" i="54"/>
  <c r="HP18" i="54" s="1"/>
  <c r="HL18" i="54"/>
  <c r="HK18" i="54"/>
  <c r="HM18" i="54" s="1"/>
  <c r="HF18" i="54"/>
  <c r="HE18" i="54"/>
  <c r="HG18" i="54" s="1"/>
  <c r="HC18" i="54"/>
  <c r="HB18" i="54"/>
  <c r="HD18" i="54" s="1"/>
  <c r="GW18" i="54"/>
  <c r="GV18" i="54"/>
  <c r="GX18" i="54" s="1"/>
  <c r="GT18" i="54"/>
  <c r="GS18" i="54"/>
  <c r="GU18" i="54" s="1"/>
  <c r="GN18" i="54"/>
  <c r="GM18" i="54"/>
  <c r="GO18" i="54" s="1"/>
  <c r="GK18" i="54"/>
  <c r="GJ18" i="54"/>
  <c r="GL18" i="54" s="1"/>
  <c r="GE18" i="54"/>
  <c r="GD18" i="54"/>
  <c r="GF18" i="54" s="1"/>
  <c r="GB18" i="54"/>
  <c r="GA18" i="54"/>
  <c r="GC18" i="54" s="1"/>
  <c r="FV18" i="54"/>
  <c r="FU18" i="54"/>
  <c r="FW18" i="54" s="1"/>
  <c r="FS18" i="54"/>
  <c r="FR18" i="54"/>
  <c r="FM18" i="54"/>
  <c r="FL18" i="54"/>
  <c r="FN18" i="54" s="1"/>
  <c r="FJ18" i="54"/>
  <c r="FI18" i="54"/>
  <c r="FD18" i="54"/>
  <c r="FC18" i="54"/>
  <c r="FE18" i="54" s="1"/>
  <c r="FA18" i="54"/>
  <c r="EZ18" i="54"/>
  <c r="FB18" i="54" s="1"/>
  <c r="EU18" i="54"/>
  <c r="ET18" i="54"/>
  <c r="EV18" i="54" s="1"/>
  <c r="ER18" i="54"/>
  <c r="EQ18" i="54"/>
  <c r="ES18" i="54" s="1"/>
  <c r="EL18" i="54"/>
  <c r="EK18" i="54"/>
  <c r="EM18" i="54" s="1"/>
  <c r="EI18" i="54"/>
  <c r="EH18" i="54"/>
  <c r="EJ18" i="54" s="1"/>
  <c r="EC18" i="54"/>
  <c r="EB18" i="54"/>
  <c r="ED18" i="54" s="1"/>
  <c r="DZ18" i="54"/>
  <c r="DY18" i="54"/>
  <c r="EA18" i="54" s="1"/>
  <c r="DT18" i="54"/>
  <c r="DS18" i="54"/>
  <c r="DU18" i="54" s="1"/>
  <c r="DQ18" i="54"/>
  <c r="DP18" i="54"/>
  <c r="DR18" i="54" s="1"/>
  <c r="DA18" i="54"/>
  <c r="CZ18" i="54"/>
  <c r="CX18" i="54"/>
  <c r="CW18" i="54"/>
  <c r="CR18" i="54"/>
  <c r="CQ18" i="54"/>
  <c r="CO18" i="54"/>
  <c r="CN18" i="54"/>
  <c r="CI18" i="54"/>
  <c r="CH18" i="54"/>
  <c r="CF18" i="54"/>
  <c r="CE18" i="54"/>
  <c r="BZ18" i="54"/>
  <c r="BY18" i="54"/>
  <c r="BW18" i="54"/>
  <c r="BV18" i="54"/>
  <c r="BQ18" i="54"/>
  <c r="BP18" i="54"/>
  <c r="BN18" i="54"/>
  <c r="BM18" i="54"/>
  <c r="BH18" i="54"/>
  <c r="BG18" i="54"/>
  <c r="BE18" i="54"/>
  <c r="BD18" i="54"/>
  <c r="AY18" i="54"/>
  <c r="AX18" i="54"/>
  <c r="AV18" i="54"/>
  <c r="AU18" i="54"/>
  <c r="AP18" i="54"/>
  <c r="AO18" i="54"/>
  <c r="AM18" i="54"/>
  <c r="AL18" i="54"/>
  <c r="AG18" i="54"/>
  <c r="AF18" i="54"/>
  <c r="AD18" i="54"/>
  <c r="AC18" i="54"/>
  <c r="X18" i="54"/>
  <c r="W18" i="54"/>
  <c r="U18" i="54"/>
  <c r="T18" i="54"/>
  <c r="O18" i="54"/>
  <c r="N18" i="54"/>
  <c r="L18" i="54"/>
  <c r="K18" i="54"/>
  <c r="F18" i="54"/>
  <c r="E18" i="54"/>
  <c r="C18" i="54"/>
  <c r="B18" i="54"/>
  <c r="A18" i="54"/>
  <c r="HO17" i="54"/>
  <c r="HN17" i="54"/>
  <c r="HP17" i="54" s="1"/>
  <c r="HL17" i="54"/>
  <c r="HK17" i="54"/>
  <c r="HF17" i="54"/>
  <c r="HE17" i="54"/>
  <c r="HG17" i="54" s="1"/>
  <c r="HC17" i="54"/>
  <c r="HB17" i="54"/>
  <c r="HD17" i="54" s="1"/>
  <c r="GW17" i="54"/>
  <c r="GV17" i="54"/>
  <c r="GX17" i="54" s="1"/>
  <c r="GT17" i="54"/>
  <c r="GS17" i="54"/>
  <c r="GN17" i="54"/>
  <c r="GM17" i="54"/>
  <c r="GO17" i="54" s="1"/>
  <c r="GK17" i="54"/>
  <c r="GJ17" i="54"/>
  <c r="GL17" i="54" s="1"/>
  <c r="GE17" i="54"/>
  <c r="GD17" i="54"/>
  <c r="GF17" i="54" s="1"/>
  <c r="GB17" i="54"/>
  <c r="GA17" i="54"/>
  <c r="FV17" i="54"/>
  <c r="FU17" i="54"/>
  <c r="FW17" i="54" s="1"/>
  <c r="FS17" i="54"/>
  <c r="FR17" i="54"/>
  <c r="FT17" i="54" s="1"/>
  <c r="FM17" i="54"/>
  <c r="FL17" i="54"/>
  <c r="FN17" i="54" s="1"/>
  <c r="FJ17" i="54"/>
  <c r="FI17" i="54"/>
  <c r="FK17" i="54" s="1"/>
  <c r="FD17" i="54"/>
  <c r="FC17" i="54"/>
  <c r="FE17" i="54" s="1"/>
  <c r="FA17" i="54"/>
  <c r="EZ17" i="54"/>
  <c r="EU17" i="54"/>
  <c r="ET17" i="54"/>
  <c r="EV17" i="54" s="1"/>
  <c r="ER17" i="54"/>
  <c r="EQ17" i="54"/>
  <c r="EL17" i="54"/>
  <c r="EK17" i="54"/>
  <c r="EM17" i="54" s="1"/>
  <c r="EI17" i="54"/>
  <c r="EH17" i="54"/>
  <c r="EJ17" i="54" s="1"/>
  <c r="EC17" i="54"/>
  <c r="EB17" i="54"/>
  <c r="ED17" i="54" s="1"/>
  <c r="DZ17" i="54"/>
  <c r="DY17" i="54"/>
  <c r="DT17" i="54"/>
  <c r="DS17" i="54"/>
  <c r="DU17" i="54" s="1"/>
  <c r="DQ17" i="54"/>
  <c r="DP17" i="54"/>
  <c r="DA17" i="54"/>
  <c r="CZ17" i="54"/>
  <c r="CX17" i="54"/>
  <c r="CW17" i="54"/>
  <c r="CR17" i="54"/>
  <c r="CQ17" i="54"/>
  <c r="CO17" i="54"/>
  <c r="CN17" i="54"/>
  <c r="CI17" i="54"/>
  <c r="CH17" i="54"/>
  <c r="CF17" i="54"/>
  <c r="CE17" i="54"/>
  <c r="BZ17" i="54"/>
  <c r="BY17" i="54"/>
  <c r="BW17" i="54"/>
  <c r="BV17" i="54"/>
  <c r="BQ17" i="54"/>
  <c r="BP17" i="54"/>
  <c r="BN17" i="54"/>
  <c r="BM17" i="54"/>
  <c r="BH17" i="54"/>
  <c r="BG17" i="54"/>
  <c r="BE17" i="54"/>
  <c r="BD17" i="54"/>
  <c r="AY17" i="54"/>
  <c r="AX17" i="54"/>
  <c r="AV17" i="54"/>
  <c r="AU17" i="54"/>
  <c r="AP17" i="54"/>
  <c r="AO17" i="54"/>
  <c r="AM17" i="54"/>
  <c r="AL17" i="54"/>
  <c r="AG17" i="54"/>
  <c r="AF17" i="54"/>
  <c r="AD17" i="54"/>
  <c r="AC17" i="54"/>
  <c r="X17" i="54"/>
  <c r="W17" i="54"/>
  <c r="U17" i="54"/>
  <c r="T17" i="54"/>
  <c r="O17" i="54"/>
  <c r="N17" i="54"/>
  <c r="L17" i="54"/>
  <c r="K17" i="54"/>
  <c r="F17" i="54"/>
  <c r="E17" i="54"/>
  <c r="G17" i="54" s="1"/>
  <c r="C17" i="54"/>
  <c r="B17" i="54"/>
  <c r="A17" i="54"/>
  <c r="HO16" i="54"/>
  <c r="HN16" i="54"/>
  <c r="HP16" i="54" s="1"/>
  <c r="HL16" i="54"/>
  <c r="HK16" i="54"/>
  <c r="HF16" i="54"/>
  <c r="HE16" i="54"/>
  <c r="HC16" i="54"/>
  <c r="HB16" i="54"/>
  <c r="HD16" i="54" s="1"/>
  <c r="GW16" i="54"/>
  <c r="GV16" i="54"/>
  <c r="GX16" i="54" s="1"/>
  <c r="GT16" i="54"/>
  <c r="GS16" i="54"/>
  <c r="GU16" i="54" s="1"/>
  <c r="GN16" i="54"/>
  <c r="GM16" i="54"/>
  <c r="GK16" i="54"/>
  <c r="GJ16" i="54"/>
  <c r="GL16" i="54" s="1"/>
  <c r="GE16" i="54"/>
  <c r="GD16" i="54"/>
  <c r="GB16" i="54"/>
  <c r="GA16" i="54"/>
  <c r="GC16" i="54" s="1"/>
  <c r="FV16" i="54"/>
  <c r="FU16" i="54"/>
  <c r="FW16" i="54" s="1"/>
  <c r="FS16" i="54"/>
  <c r="FR16" i="54"/>
  <c r="FM16" i="54"/>
  <c r="FL16" i="54"/>
  <c r="FN16" i="54" s="1"/>
  <c r="FJ16" i="54"/>
  <c r="FI16" i="54"/>
  <c r="FK16" i="54" s="1"/>
  <c r="FD16" i="54"/>
  <c r="FC16" i="54"/>
  <c r="FE16" i="54" s="1"/>
  <c r="FA16" i="54"/>
  <c r="EZ16" i="54"/>
  <c r="EU16" i="54"/>
  <c r="ET16" i="54"/>
  <c r="EV16" i="54" s="1"/>
  <c r="ER16" i="54"/>
  <c r="EQ16" i="54"/>
  <c r="EL16" i="54"/>
  <c r="EK16" i="54"/>
  <c r="EM16" i="54" s="1"/>
  <c r="EI16" i="54"/>
  <c r="EH16" i="54"/>
  <c r="EC16" i="54"/>
  <c r="EB16" i="54"/>
  <c r="ED16" i="54" s="1"/>
  <c r="DZ16" i="54"/>
  <c r="DY16" i="54"/>
  <c r="EA16" i="54" s="1"/>
  <c r="DT16" i="54"/>
  <c r="DS16" i="54"/>
  <c r="DU16" i="54" s="1"/>
  <c r="DQ16" i="54"/>
  <c r="DP16" i="54"/>
  <c r="DR16" i="54" s="1"/>
  <c r="DA16" i="54"/>
  <c r="CZ16" i="54"/>
  <c r="CX16" i="54"/>
  <c r="CW16" i="54"/>
  <c r="CR16" i="54"/>
  <c r="CQ16" i="54"/>
  <c r="CO16" i="54"/>
  <c r="CN16" i="54"/>
  <c r="CI16" i="54"/>
  <c r="CH16" i="54"/>
  <c r="CF16" i="54"/>
  <c r="CE16" i="54"/>
  <c r="BZ16" i="54"/>
  <c r="BY16" i="54"/>
  <c r="BW16" i="54"/>
  <c r="BV16" i="54"/>
  <c r="BQ16" i="54"/>
  <c r="BP16" i="54"/>
  <c r="BN16" i="54"/>
  <c r="BM16" i="54"/>
  <c r="BH16" i="54"/>
  <c r="BG16" i="54"/>
  <c r="BE16" i="54"/>
  <c r="BD16" i="54"/>
  <c r="AY16" i="54"/>
  <c r="AX16" i="54"/>
  <c r="AV16" i="54"/>
  <c r="AU16" i="54"/>
  <c r="AP16" i="54"/>
  <c r="AO16" i="54"/>
  <c r="AM16" i="54"/>
  <c r="AL16" i="54"/>
  <c r="AG16" i="54"/>
  <c r="AF16" i="54"/>
  <c r="AD16" i="54"/>
  <c r="AC16" i="54"/>
  <c r="X16" i="54"/>
  <c r="W16" i="54"/>
  <c r="U16" i="54"/>
  <c r="T16" i="54"/>
  <c r="O16" i="54"/>
  <c r="N16" i="54"/>
  <c r="L16" i="54"/>
  <c r="K16" i="54"/>
  <c r="F16" i="54"/>
  <c r="E16" i="54"/>
  <c r="C16" i="54"/>
  <c r="B16" i="54"/>
  <c r="A16" i="54"/>
  <c r="HO15" i="54"/>
  <c r="HN15" i="54"/>
  <c r="HP15" i="54" s="1"/>
  <c r="HL15" i="54"/>
  <c r="HK15" i="54"/>
  <c r="HF15" i="54"/>
  <c r="HE15" i="54"/>
  <c r="HG15" i="54" s="1"/>
  <c r="HC15" i="54"/>
  <c r="HB15" i="54"/>
  <c r="GW15" i="54"/>
  <c r="GV15" i="54"/>
  <c r="GX15" i="54" s="1"/>
  <c r="GT15" i="54"/>
  <c r="GS15" i="54"/>
  <c r="GN15" i="54"/>
  <c r="GM15" i="54"/>
  <c r="GO15" i="54" s="1"/>
  <c r="GK15" i="54"/>
  <c r="GJ15" i="54"/>
  <c r="GL15" i="54" s="1"/>
  <c r="GE15" i="54"/>
  <c r="GD15" i="54"/>
  <c r="GF15" i="54" s="1"/>
  <c r="GB15" i="54"/>
  <c r="GA15" i="54"/>
  <c r="FV15" i="54"/>
  <c r="FU15" i="54"/>
  <c r="FW15" i="54" s="1"/>
  <c r="FS15" i="54"/>
  <c r="FR15" i="54"/>
  <c r="FT15" i="54" s="1"/>
  <c r="FM15" i="54"/>
  <c r="FL15" i="54"/>
  <c r="FN15" i="54" s="1"/>
  <c r="FJ15" i="54"/>
  <c r="FI15" i="54"/>
  <c r="FK15" i="54" s="1"/>
  <c r="FD15" i="54"/>
  <c r="FC15" i="54"/>
  <c r="FE15" i="54" s="1"/>
  <c r="FA15" i="54"/>
  <c r="EZ15" i="54"/>
  <c r="EU15" i="54"/>
  <c r="ET15" i="54"/>
  <c r="ER15" i="54"/>
  <c r="EQ15" i="54"/>
  <c r="ES15" i="54" s="1"/>
  <c r="EL15" i="54"/>
  <c r="EK15" i="54"/>
  <c r="EI15" i="54"/>
  <c r="EH15" i="54"/>
  <c r="EJ15" i="54" s="1"/>
  <c r="EC15" i="54"/>
  <c r="EB15" i="54"/>
  <c r="ED15" i="54" s="1"/>
  <c r="DZ15" i="54"/>
  <c r="DY15" i="54"/>
  <c r="DT15" i="54"/>
  <c r="DS15" i="54"/>
  <c r="DQ15" i="54"/>
  <c r="DP15" i="54"/>
  <c r="DR15" i="54" s="1"/>
  <c r="DA15" i="54"/>
  <c r="CZ15" i="54"/>
  <c r="DB15" i="54" s="1"/>
  <c r="CX15" i="54"/>
  <c r="CW15" i="54"/>
  <c r="CR15" i="54"/>
  <c r="CQ15" i="54"/>
  <c r="CS15" i="54" s="1"/>
  <c r="CO15" i="54"/>
  <c r="CN15" i="54"/>
  <c r="CI15" i="54"/>
  <c r="CH15" i="54"/>
  <c r="CF15" i="54"/>
  <c r="CE15" i="54"/>
  <c r="BZ15" i="54"/>
  <c r="BY15" i="54"/>
  <c r="CA15" i="54" s="1"/>
  <c r="BW15" i="54"/>
  <c r="BV15" i="54"/>
  <c r="BQ15" i="54"/>
  <c r="BP15" i="54"/>
  <c r="BN15" i="54"/>
  <c r="BM15" i="54"/>
  <c r="BH15" i="54"/>
  <c r="BG15" i="54"/>
  <c r="BI15" i="54" s="1"/>
  <c r="BE15" i="54"/>
  <c r="BD15" i="54"/>
  <c r="AY15" i="54"/>
  <c r="AX15" i="54"/>
  <c r="AZ15" i="54" s="1"/>
  <c r="AV15" i="54"/>
  <c r="AU15" i="54"/>
  <c r="AP15" i="54"/>
  <c r="AO15" i="54"/>
  <c r="AQ15" i="54" s="1"/>
  <c r="AM15" i="54"/>
  <c r="AL15" i="54"/>
  <c r="AG15" i="54"/>
  <c r="AF15" i="54"/>
  <c r="AD15" i="54"/>
  <c r="AC15" i="54"/>
  <c r="X15" i="54"/>
  <c r="W15" i="54"/>
  <c r="Y15" i="54" s="1"/>
  <c r="U15" i="54"/>
  <c r="T15" i="54"/>
  <c r="O15" i="54"/>
  <c r="N15" i="54"/>
  <c r="P15" i="54" s="1"/>
  <c r="L15" i="54"/>
  <c r="K15" i="54"/>
  <c r="F15" i="54"/>
  <c r="E15" i="54"/>
  <c r="G15" i="54" s="1"/>
  <c r="C15" i="54"/>
  <c r="B15" i="54"/>
  <c r="A15" i="54"/>
  <c r="HO14" i="54"/>
  <c r="HN14" i="54"/>
  <c r="HP14" i="54" s="1"/>
  <c r="HL14" i="54"/>
  <c r="HK14" i="54"/>
  <c r="HF14" i="54"/>
  <c r="HE14" i="54"/>
  <c r="HG14" i="54" s="1"/>
  <c r="HC14" i="54"/>
  <c r="HB14" i="54"/>
  <c r="HD14" i="54" s="1"/>
  <c r="GW14" i="54"/>
  <c r="GV14" i="54"/>
  <c r="GX14" i="54" s="1"/>
  <c r="GT14" i="54"/>
  <c r="GS14" i="54"/>
  <c r="GU14" i="54" s="1"/>
  <c r="GN14" i="54"/>
  <c r="GM14" i="54"/>
  <c r="GO14" i="54" s="1"/>
  <c r="GK14" i="54"/>
  <c r="GJ14" i="54"/>
  <c r="GE14" i="54"/>
  <c r="GD14" i="54"/>
  <c r="GF14" i="54" s="1"/>
  <c r="GB14" i="54"/>
  <c r="GA14" i="54"/>
  <c r="GC14" i="54" s="1"/>
  <c r="FV14" i="54"/>
  <c r="FU14" i="54"/>
  <c r="FW14" i="54" s="1"/>
  <c r="FS14" i="54"/>
  <c r="FR14" i="54"/>
  <c r="FM14" i="54"/>
  <c r="FL14" i="54"/>
  <c r="FN14" i="54" s="1"/>
  <c r="FJ14" i="54"/>
  <c r="FI14" i="54"/>
  <c r="FD14" i="54"/>
  <c r="FC14" i="54"/>
  <c r="FE14" i="54" s="1"/>
  <c r="FA14" i="54"/>
  <c r="EZ14" i="54"/>
  <c r="EU14" i="54"/>
  <c r="ET14" i="54"/>
  <c r="EV14" i="54" s="1"/>
  <c r="ER14" i="54"/>
  <c r="EQ14" i="54"/>
  <c r="ES14" i="54" s="1"/>
  <c r="EL14" i="54"/>
  <c r="EK14" i="54"/>
  <c r="EM14" i="54" s="1"/>
  <c r="EI14" i="54"/>
  <c r="EH14" i="54"/>
  <c r="EJ14" i="54" s="1"/>
  <c r="EC14" i="54"/>
  <c r="EB14" i="54"/>
  <c r="ED14" i="54" s="1"/>
  <c r="DZ14" i="54"/>
  <c r="DY14" i="54"/>
  <c r="DT14" i="54"/>
  <c r="DS14" i="54"/>
  <c r="DU14" i="54" s="1"/>
  <c r="DQ14" i="54"/>
  <c r="DP14" i="54"/>
  <c r="DA14" i="54"/>
  <c r="CZ14" i="54"/>
  <c r="DB14" i="54" s="1"/>
  <c r="CX14" i="54"/>
  <c r="CW14" i="54"/>
  <c r="CR14" i="54"/>
  <c r="CQ14" i="54"/>
  <c r="CS14" i="54" s="1"/>
  <c r="CO14" i="54"/>
  <c r="CN14" i="54"/>
  <c r="CI14" i="54"/>
  <c r="CH14" i="54"/>
  <c r="CJ14" i="54" s="1"/>
  <c r="CF14" i="54"/>
  <c r="CE14" i="54"/>
  <c r="BZ14" i="54"/>
  <c r="BY14" i="54"/>
  <c r="CA14" i="54" s="1"/>
  <c r="BW14" i="54"/>
  <c r="BV14" i="54"/>
  <c r="BQ14" i="54"/>
  <c r="BP14" i="54"/>
  <c r="BR14" i="54" s="1"/>
  <c r="BN14" i="54"/>
  <c r="BM14" i="54"/>
  <c r="BO14" i="54" s="1"/>
  <c r="BH14" i="54"/>
  <c r="BG14" i="54"/>
  <c r="BI14" i="54" s="1"/>
  <c r="BE14" i="54"/>
  <c r="BD14" i="54"/>
  <c r="AY14" i="54"/>
  <c r="AX14" i="54"/>
  <c r="AZ14" i="54" s="1"/>
  <c r="AV14" i="54"/>
  <c r="AU14" i="54"/>
  <c r="AP14" i="54"/>
  <c r="AO14" i="54"/>
  <c r="AQ14" i="54" s="1"/>
  <c r="AM14" i="54"/>
  <c r="AL14" i="54"/>
  <c r="AG14" i="54"/>
  <c r="AF14" i="54"/>
  <c r="AH14" i="54" s="1"/>
  <c r="AD14" i="54"/>
  <c r="AC14" i="54"/>
  <c r="X14" i="54"/>
  <c r="W14" i="54"/>
  <c r="Y14" i="54" s="1"/>
  <c r="U14" i="54"/>
  <c r="T14" i="54"/>
  <c r="O14" i="54"/>
  <c r="N14" i="54"/>
  <c r="P14" i="54" s="1"/>
  <c r="L14" i="54"/>
  <c r="K14" i="54"/>
  <c r="F14" i="54"/>
  <c r="E14" i="54"/>
  <c r="C14" i="54"/>
  <c r="B14" i="54"/>
  <c r="A14" i="54"/>
  <c r="HO13" i="54"/>
  <c r="HN13" i="54"/>
  <c r="HL13" i="54"/>
  <c r="HK13" i="54"/>
  <c r="HM13" i="54" s="1"/>
  <c r="HF13" i="54"/>
  <c r="HE13" i="54"/>
  <c r="HG13" i="54" s="1"/>
  <c r="HC13" i="54"/>
  <c r="HB13" i="54"/>
  <c r="HD13" i="54" s="1"/>
  <c r="GW13" i="54"/>
  <c r="GV13" i="54"/>
  <c r="GX13" i="54" s="1"/>
  <c r="GT13" i="54"/>
  <c r="GS13" i="54"/>
  <c r="GN13" i="54"/>
  <c r="GM13" i="54"/>
  <c r="GO13" i="54" s="1"/>
  <c r="GK13" i="54"/>
  <c r="GJ13" i="54"/>
  <c r="GL13" i="54" s="1"/>
  <c r="GE13" i="54"/>
  <c r="GD13" i="54"/>
  <c r="GF13" i="54" s="1"/>
  <c r="GB13" i="54"/>
  <c r="GA13" i="54"/>
  <c r="GC13" i="54" s="1"/>
  <c r="FV13" i="54"/>
  <c r="FU13" i="54"/>
  <c r="FW13" i="54" s="1"/>
  <c r="FS13" i="54"/>
  <c r="FR13" i="54"/>
  <c r="FT13" i="54" s="1"/>
  <c r="FM13" i="54"/>
  <c r="FL13" i="54"/>
  <c r="FN13" i="54" s="1"/>
  <c r="FJ13" i="54"/>
  <c r="FI13" i="54"/>
  <c r="FK13" i="54" s="1"/>
  <c r="FD13" i="54"/>
  <c r="FC13" i="54"/>
  <c r="FE13" i="54" s="1"/>
  <c r="FA13" i="54"/>
  <c r="EZ13" i="54"/>
  <c r="EU13" i="54"/>
  <c r="ET13" i="54"/>
  <c r="EV13" i="54" s="1"/>
  <c r="ER13" i="54"/>
  <c r="EQ13" i="54"/>
  <c r="EL13" i="54"/>
  <c r="EK13" i="54"/>
  <c r="EM13" i="54" s="1"/>
  <c r="EI13" i="54"/>
  <c r="EH13" i="54"/>
  <c r="EJ13" i="54" s="1"/>
  <c r="EC13" i="54"/>
  <c r="EB13" i="54"/>
  <c r="ED13" i="54" s="1"/>
  <c r="DZ13" i="54"/>
  <c r="DY13" i="54"/>
  <c r="DT13" i="54"/>
  <c r="DS13" i="54"/>
  <c r="DQ13" i="54"/>
  <c r="DP13" i="54"/>
  <c r="DA13" i="54"/>
  <c r="CZ13" i="54"/>
  <c r="CX13" i="54"/>
  <c r="CW13" i="54"/>
  <c r="CR13" i="54"/>
  <c r="CQ13" i="54"/>
  <c r="CO13" i="54"/>
  <c r="CN13" i="54"/>
  <c r="CI13" i="54"/>
  <c r="CH13" i="54"/>
  <c r="CF13" i="54"/>
  <c r="CE13" i="54"/>
  <c r="BZ13" i="54"/>
  <c r="BY13" i="54"/>
  <c r="BW13" i="54"/>
  <c r="BV13" i="54"/>
  <c r="BQ13" i="54"/>
  <c r="BP13" i="54"/>
  <c r="BN13" i="54"/>
  <c r="BM13" i="54"/>
  <c r="BH13" i="54"/>
  <c r="BG13" i="54"/>
  <c r="BE13" i="54"/>
  <c r="BD13" i="54"/>
  <c r="AY13" i="54"/>
  <c r="AX13" i="54"/>
  <c r="AV13" i="54"/>
  <c r="AU13" i="54"/>
  <c r="AP13" i="54"/>
  <c r="AO13" i="54"/>
  <c r="AM13" i="54"/>
  <c r="AL13" i="54"/>
  <c r="AG13" i="54"/>
  <c r="AF13" i="54"/>
  <c r="AD13" i="54"/>
  <c r="AC13" i="54"/>
  <c r="X13" i="54"/>
  <c r="W13" i="54"/>
  <c r="U13" i="54"/>
  <c r="T13" i="54"/>
  <c r="O13" i="54"/>
  <c r="N13" i="54"/>
  <c r="L13" i="54"/>
  <c r="K13" i="54"/>
  <c r="F13" i="54"/>
  <c r="E13" i="54"/>
  <c r="C13" i="54"/>
  <c r="B13" i="54"/>
  <c r="A13" i="54"/>
  <c r="HO12" i="54"/>
  <c r="HN12" i="54"/>
  <c r="HP12" i="54" s="1"/>
  <c r="HL12" i="54"/>
  <c r="HK12" i="54"/>
  <c r="HM12" i="54" s="1"/>
  <c r="HF12" i="54"/>
  <c r="HE12" i="54"/>
  <c r="HG12" i="54" s="1"/>
  <c r="HC12" i="54"/>
  <c r="HB12" i="54"/>
  <c r="HD12" i="54" s="1"/>
  <c r="GW12" i="54"/>
  <c r="GV12" i="54"/>
  <c r="GX12" i="54" s="1"/>
  <c r="GT12" i="54"/>
  <c r="GS12" i="54"/>
  <c r="GN12" i="54"/>
  <c r="GM12" i="54"/>
  <c r="GO12" i="54" s="1"/>
  <c r="GK12" i="54"/>
  <c r="GJ12" i="54"/>
  <c r="GL12" i="54" s="1"/>
  <c r="GE12" i="54"/>
  <c r="GD12" i="54"/>
  <c r="GF12" i="54" s="1"/>
  <c r="GB12" i="54"/>
  <c r="GA12" i="54"/>
  <c r="GC12" i="54" s="1"/>
  <c r="FV12" i="54"/>
  <c r="FU12" i="54"/>
  <c r="FW12" i="54" s="1"/>
  <c r="FS12" i="54"/>
  <c r="FR12" i="54"/>
  <c r="FM12" i="54"/>
  <c r="FL12" i="54"/>
  <c r="FN12" i="54" s="1"/>
  <c r="FJ12" i="54"/>
  <c r="FI12" i="54"/>
  <c r="FK12" i="54" s="1"/>
  <c r="FD12" i="54"/>
  <c r="FC12" i="54"/>
  <c r="FE12" i="54" s="1"/>
  <c r="FA12" i="54"/>
  <c r="EZ12" i="54"/>
  <c r="EU12" i="54"/>
  <c r="ET12" i="54"/>
  <c r="EV12" i="54" s="1"/>
  <c r="ER12" i="54"/>
  <c r="EQ12" i="54"/>
  <c r="ES12" i="54" s="1"/>
  <c r="EL12" i="54"/>
  <c r="EK12" i="54"/>
  <c r="EM12" i="54" s="1"/>
  <c r="EI12" i="54"/>
  <c r="EH12" i="54"/>
  <c r="EJ12" i="54" s="1"/>
  <c r="EC12" i="54"/>
  <c r="EB12" i="54"/>
  <c r="ED12" i="54" s="1"/>
  <c r="DZ12" i="54"/>
  <c r="DY12" i="54"/>
  <c r="EA12" i="54" s="1"/>
  <c r="DT12" i="54"/>
  <c r="DS12" i="54"/>
  <c r="DQ12" i="54"/>
  <c r="DP12" i="54"/>
  <c r="DR12" i="54" s="1"/>
  <c r="DA12" i="54"/>
  <c r="CZ12" i="54"/>
  <c r="CX12" i="54"/>
  <c r="CW12" i="54"/>
  <c r="CR12" i="54"/>
  <c r="CQ12" i="54"/>
  <c r="CO12" i="54"/>
  <c r="CN12" i="54"/>
  <c r="CI12" i="54"/>
  <c r="CH12" i="54"/>
  <c r="CF12" i="54"/>
  <c r="CE12" i="54"/>
  <c r="BZ12" i="54"/>
  <c r="BY12" i="54"/>
  <c r="BW12" i="54"/>
  <c r="BV12" i="54"/>
  <c r="BQ12" i="54"/>
  <c r="BP12" i="54"/>
  <c r="BN12" i="54"/>
  <c r="BM12" i="54"/>
  <c r="BH12" i="54"/>
  <c r="BG12" i="54"/>
  <c r="BE12" i="54"/>
  <c r="BD12" i="54"/>
  <c r="AY12" i="54"/>
  <c r="AX12" i="54"/>
  <c r="AV12" i="54"/>
  <c r="AU12" i="54"/>
  <c r="AP12" i="54"/>
  <c r="AO12" i="54"/>
  <c r="AM12" i="54"/>
  <c r="AL12" i="54"/>
  <c r="AG12" i="54"/>
  <c r="AF12" i="54"/>
  <c r="AD12" i="54"/>
  <c r="AC12" i="54"/>
  <c r="X12" i="54"/>
  <c r="W12" i="54"/>
  <c r="U12" i="54"/>
  <c r="T12" i="54"/>
  <c r="O12" i="54"/>
  <c r="N12" i="54"/>
  <c r="L12" i="54"/>
  <c r="K12" i="54"/>
  <c r="F12" i="54"/>
  <c r="E12" i="54"/>
  <c r="G12" i="54" s="1"/>
  <c r="C12" i="54"/>
  <c r="B12" i="54"/>
  <c r="A12" i="54"/>
  <c r="HO11" i="54"/>
  <c r="HN11" i="54"/>
  <c r="HP11" i="54" s="1"/>
  <c r="HL11" i="54"/>
  <c r="HK11" i="54"/>
  <c r="HM11" i="54" s="1"/>
  <c r="HF11" i="54"/>
  <c r="HE11" i="54"/>
  <c r="HG11" i="54" s="1"/>
  <c r="HC11" i="54"/>
  <c r="HB11" i="54"/>
  <c r="HD11" i="54" s="1"/>
  <c r="GW11" i="54"/>
  <c r="GV11" i="54"/>
  <c r="GX11" i="54" s="1"/>
  <c r="GT11" i="54"/>
  <c r="GS11" i="54"/>
  <c r="GU11" i="54" s="1"/>
  <c r="GN11" i="54"/>
  <c r="GM11" i="54"/>
  <c r="GO11" i="54" s="1"/>
  <c r="GK11" i="54"/>
  <c r="GJ11" i="54"/>
  <c r="GL11" i="54" s="1"/>
  <c r="GE11" i="54"/>
  <c r="GD11" i="54"/>
  <c r="GF11" i="54" s="1"/>
  <c r="GB11" i="54"/>
  <c r="GA11" i="54"/>
  <c r="FV11" i="54"/>
  <c r="FU11" i="54"/>
  <c r="FW11" i="54" s="1"/>
  <c r="FS11" i="54"/>
  <c r="FR11" i="54"/>
  <c r="FT11" i="54" s="1"/>
  <c r="FM11" i="54"/>
  <c r="FL11" i="54"/>
  <c r="FN11" i="54" s="1"/>
  <c r="FJ11" i="54"/>
  <c r="FI11" i="54"/>
  <c r="FK11" i="54" s="1"/>
  <c r="FD11" i="54"/>
  <c r="FC11" i="54"/>
  <c r="FE11" i="54" s="1"/>
  <c r="FA11" i="54"/>
  <c r="EZ11" i="54"/>
  <c r="EU11" i="54"/>
  <c r="ET11" i="54"/>
  <c r="EV11" i="54" s="1"/>
  <c r="ER11" i="54"/>
  <c r="EQ11" i="54"/>
  <c r="ES11" i="54" s="1"/>
  <c r="EL11" i="54"/>
  <c r="EK11" i="54"/>
  <c r="EM11" i="54" s="1"/>
  <c r="EI11" i="54"/>
  <c r="EH11" i="54"/>
  <c r="EJ11" i="54" s="1"/>
  <c r="EC11" i="54"/>
  <c r="EB11" i="54"/>
  <c r="ED11" i="54" s="1"/>
  <c r="DZ11" i="54"/>
  <c r="DY11" i="54"/>
  <c r="EA11" i="54" s="1"/>
  <c r="DT11" i="54"/>
  <c r="DS11" i="54"/>
  <c r="DU11" i="54" s="1"/>
  <c r="DQ11" i="54"/>
  <c r="DP11" i="54"/>
  <c r="DR11" i="54" s="1"/>
  <c r="DA11" i="54"/>
  <c r="CZ11" i="54"/>
  <c r="CX11" i="54"/>
  <c r="CW11" i="54"/>
  <c r="CR11" i="54"/>
  <c r="CQ11" i="54"/>
  <c r="CO11" i="54"/>
  <c r="CN11" i="54"/>
  <c r="CI11" i="54"/>
  <c r="CH11" i="54"/>
  <c r="CF11" i="54"/>
  <c r="CE11" i="54"/>
  <c r="BZ11" i="54"/>
  <c r="BY11" i="54"/>
  <c r="CA11" i="54" s="1"/>
  <c r="BW11" i="54"/>
  <c r="BV11" i="54"/>
  <c r="BQ11" i="54"/>
  <c r="BP11" i="54"/>
  <c r="BR11" i="54" s="1"/>
  <c r="BN11" i="54"/>
  <c r="BM11" i="54"/>
  <c r="BH11" i="54"/>
  <c r="BG11" i="54"/>
  <c r="BE11" i="54"/>
  <c r="BD11" i="54"/>
  <c r="AY11" i="54"/>
  <c r="AX11" i="54"/>
  <c r="AV11" i="54"/>
  <c r="AU11" i="54"/>
  <c r="AP11" i="54"/>
  <c r="AO11" i="54"/>
  <c r="AM11" i="54"/>
  <c r="AL11" i="54"/>
  <c r="AG11" i="54"/>
  <c r="AF11" i="54"/>
  <c r="AD11" i="54"/>
  <c r="AC11" i="54"/>
  <c r="X11" i="54"/>
  <c r="W11" i="54"/>
  <c r="Y11" i="54" s="1"/>
  <c r="U11" i="54"/>
  <c r="T11" i="54"/>
  <c r="O11" i="54"/>
  <c r="N11" i="54"/>
  <c r="P11" i="54" s="1"/>
  <c r="L11" i="54"/>
  <c r="K11" i="54"/>
  <c r="F11" i="54"/>
  <c r="E11" i="54"/>
  <c r="C11" i="54"/>
  <c r="B11" i="54"/>
  <c r="A11" i="54"/>
  <c r="HO10" i="54"/>
  <c r="HN10" i="54"/>
  <c r="HP10" i="54" s="1"/>
  <c r="HL10" i="54"/>
  <c r="HK10" i="54"/>
  <c r="HM10" i="54" s="1"/>
  <c r="HF10" i="54"/>
  <c r="HE10" i="54"/>
  <c r="HG10" i="54" s="1"/>
  <c r="HC10" i="54"/>
  <c r="HB10" i="54"/>
  <c r="GW10" i="54"/>
  <c r="GV10" i="54"/>
  <c r="GX10" i="54" s="1"/>
  <c r="GT10" i="54"/>
  <c r="GS10" i="54"/>
  <c r="GN10" i="54"/>
  <c r="GM10" i="54"/>
  <c r="GO10" i="54" s="1"/>
  <c r="GK10" i="54"/>
  <c r="GJ10" i="54"/>
  <c r="GL10" i="54" s="1"/>
  <c r="GE10" i="54"/>
  <c r="GD10" i="54"/>
  <c r="GF10" i="54" s="1"/>
  <c r="GB10" i="54"/>
  <c r="GA10" i="54"/>
  <c r="FV10" i="54"/>
  <c r="FU10" i="54"/>
  <c r="FW10" i="54" s="1"/>
  <c r="FS10" i="54"/>
  <c r="FR10" i="54"/>
  <c r="FT10" i="54" s="1"/>
  <c r="FM10" i="54"/>
  <c r="FL10" i="54"/>
  <c r="FJ10" i="54"/>
  <c r="FI10" i="54"/>
  <c r="FK10" i="54" s="1"/>
  <c r="FD10" i="54"/>
  <c r="FC10" i="54"/>
  <c r="FE10" i="54" s="1"/>
  <c r="FA10" i="54"/>
  <c r="EZ10" i="54"/>
  <c r="FB10" i="54" s="1"/>
  <c r="EU10" i="54"/>
  <c r="ET10" i="54"/>
  <c r="EV10" i="54" s="1"/>
  <c r="ER10" i="54"/>
  <c r="EQ10" i="54"/>
  <c r="ES10" i="54" s="1"/>
  <c r="EL10" i="54"/>
  <c r="EK10" i="54"/>
  <c r="EM10" i="54" s="1"/>
  <c r="EI10" i="54"/>
  <c r="EH10" i="54"/>
  <c r="EC10" i="54"/>
  <c r="EB10" i="54"/>
  <c r="ED10" i="54" s="1"/>
  <c r="DZ10" i="54"/>
  <c r="DY10" i="54"/>
  <c r="DT10" i="54"/>
  <c r="DS10" i="54"/>
  <c r="DQ10" i="54"/>
  <c r="DP10" i="54"/>
  <c r="DR10" i="54" s="1"/>
  <c r="DA10" i="54"/>
  <c r="CZ10" i="54"/>
  <c r="CX10" i="54"/>
  <c r="CW10" i="54"/>
  <c r="CR10" i="54"/>
  <c r="CQ10" i="54"/>
  <c r="CS10" i="54" s="1"/>
  <c r="CO10" i="54"/>
  <c r="CN10" i="54"/>
  <c r="CI10" i="54"/>
  <c r="CH10" i="54"/>
  <c r="CJ10" i="54" s="1"/>
  <c r="CF10" i="54"/>
  <c r="CE10" i="54"/>
  <c r="BZ10" i="54"/>
  <c r="BY10" i="54"/>
  <c r="CA10" i="54" s="1"/>
  <c r="BW10" i="54"/>
  <c r="BV10" i="54"/>
  <c r="BQ10" i="54"/>
  <c r="BP10" i="54"/>
  <c r="BR10" i="54" s="1"/>
  <c r="BN10" i="54"/>
  <c r="BM10" i="54"/>
  <c r="BH10" i="54"/>
  <c r="BG10" i="54"/>
  <c r="BE10" i="54"/>
  <c r="BD10" i="54"/>
  <c r="AY10" i="54"/>
  <c r="AX10" i="54"/>
  <c r="AV10" i="54"/>
  <c r="AU10" i="54"/>
  <c r="AP10" i="54"/>
  <c r="AO10" i="54"/>
  <c r="AM10" i="54"/>
  <c r="AL10" i="54"/>
  <c r="AG10" i="54"/>
  <c r="AF10" i="54"/>
  <c r="AH10" i="54" s="1"/>
  <c r="AD10" i="54"/>
  <c r="AC10" i="54"/>
  <c r="X10" i="54"/>
  <c r="W10" i="54"/>
  <c r="Y10" i="54" s="1"/>
  <c r="U10" i="54"/>
  <c r="T10" i="54"/>
  <c r="O10" i="54"/>
  <c r="N10" i="54"/>
  <c r="P10" i="54" s="1"/>
  <c r="L10" i="54"/>
  <c r="K10" i="54"/>
  <c r="F10" i="54"/>
  <c r="E10" i="54"/>
  <c r="G10" i="54" s="1"/>
  <c r="C10" i="54"/>
  <c r="B10" i="54"/>
  <c r="A10" i="54"/>
  <c r="HO9" i="54"/>
  <c r="HN9" i="54"/>
  <c r="HP9" i="54" s="1"/>
  <c r="HL9" i="54"/>
  <c r="HK9" i="54"/>
  <c r="HM9" i="54" s="1"/>
  <c r="HF9" i="54"/>
  <c r="HE9" i="54"/>
  <c r="HC9" i="54"/>
  <c r="HB9" i="54"/>
  <c r="HD9" i="54" s="1"/>
  <c r="GW9" i="54"/>
  <c r="GV9" i="54"/>
  <c r="GX9" i="54" s="1"/>
  <c r="GT9" i="54"/>
  <c r="GS9" i="54"/>
  <c r="GU9" i="54" s="1"/>
  <c r="GN9" i="54"/>
  <c r="GM9" i="54"/>
  <c r="GO9" i="54" s="1"/>
  <c r="GK9" i="54"/>
  <c r="GJ9" i="54"/>
  <c r="GE9" i="54"/>
  <c r="GD9" i="54"/>
  <c r="GF9" i="54" s="1"/>
  <c r="GB9" i="54"/>
  <c r="GA9" i="54"/>
  <c r="FV9" i="54"/>
  <c r="FU9" i="54"/>
  <c r="FW9" i="54" s="1"/>
  <c r="FS9" i="54"/>
  <c r="FR9" i="54"/>
  <c r="FM9" i="54"/>
  <c r="FL9" i="54"/>
  <c r="FN9" i="54" s="1"/>
  <c r="FJ9" i="54"/>
  <c r="FI9" i="54"/>
  <c r="FD9" i="54"/>
  <c r="FC9" i="54"/>
  <c r="FE9" i="54" s="1"/>
  <c r="FA9" i="54"/>
  <c r="EZ9" i="54"/>
  <c r="EU9" i="54"/>
  <c r="ET9" i="54"/>
  <c r="EV9" i="54" s="1"/>
  <c r="ER9" i="54"/>
  <c r="EQ9" i="54"/>
  <c r="ES9" i="54" s="1"/>
  <c r="EL9" i="54"/>
  <c r="EK9" i="54"/>
  <c r="EI9" i="54"/>
  <c r="EH9" i="54"/>
  <c r="EJ9" i="54" s="1"/>
  <c r="EC9" i="54"/>
  <c r="EB9" i="54"/>
  <c r="ED9" i="54" s="1"/>
  <c r="DZ9" i="54"/>
  <c r="DY9" i="54"/>
  <c r="EA9" i="54" s="1"/>
  <c r="DT9" i="54"/>
  <c r="DS9" i="54"/>
  <c r="DU9" i="54" s="1"/>
  <c r="DQ9" i="54"/>
  <c r="DP9" i="54"/>
  <c r="DA9" i="54"/>
  <c r="CZ9" i="54"/>
  <c r="CX9" i="54"/>
  <c r="CW9" i="54"/>
  <c r="CR9" i="54"/>
  <c r="CQ9" i="54"/>
  <c r="CO9" i="54"/>
  <c r="CN9" i="54"/>
  <c r="CI9" i="54"/>
  <c r="CH9" i="54"/>
  <c r="CF9" i="54"/>
  <c r="CE9" i="54"/>
  <c r="BZ9" i="54"/>
  <c r="BY9" i="54"/>
  <c r="BW9" i="54"/>
  <c r="BV9" i="54"/>
  <c r="BQ9" i="54"/>
  <c r="BP9" i="54"/>
  <c r="BN9" i="54"/>
  <c r="BM9" i="54"/>
  <c r="BH9" i="54"/>
  <c r="BG9" i="54"/>
  <c r="BE9" i="54"/>
  <c r="BD9" i="54"/>
  <c r="AY9" i="54"/>
  <c r="AX9" i="54"/>
  <c r="AV9" i="54"/>
  <c r="AU9" i="54"/>
  <c r="AP9" i="54"/>
  <c r="AO9" i="54"/>
  <c r="AM9" i="54"/>
  <c r="AL9" i="54"/>
  <c r="AG9" i="54"/>
  <c r="AF9" i="54"/>
  <c r="AD9" i="54"/>
  <c r="AC9" i="54"/>
  <c r="X9" i="54"/>
  <c r="W9" i="54"/>
  <c r="U9" i="54"/>
  <c r="T9" i="54"/>
  <c r="O9" i="54"/>
  <c r="N9" i="54"/>
  <c r="L9" i="54"/>
  <c r="K9" i="54"/>
  <c r="F9" i="54"/>
  <c r="E9" i="54"/>
  <c r="C9" i="54"/>
  <c r="B9" i="54"/>
  <c r="A9" i="54"/>
  <c r="HO8" i="54"/>
  <c r="HN8" i="54"/>
  <c r="HP8" i="54" s="1"/>
  <c r="HL8" i="54"/>
  <c r="HK8" i="54"/>
  <c r="HF8" i="54"/>
  <c r="HE8" i="54"/>
  <c r="HG8" i="54" s="1"/>
  <c r="HC8" i="54"/>
  <c r="HB8" i="54"/>
  <c r="HD8" i="54" s="1"/>
  <c r="GW8" i="54"/>
  <c r="GV8" i="54"/>
  <c r="GT8" i="54"/>
  <c r="GS8" i="54"/>
  <c r="GU8" i="54" s="1"/>
  <c r="GN8" i="54"/>
  <c r="GM8" i="54"/>
  <c r="GO8" i="54" s="1"/>
  <c r="GK8" i="54"/>
  <c r="GJ8" i="54"/>
  <c r="GE8" i="54"/>
  <c r="GD8" i="54"/>
  <c r="GF8" i="54" s="1"/>
  <c r="GB8" i="54"/>
  <c r="GA8" i="54"/>
  <c r="FV8" i="54"/>
  <c r="FU8" i="54"/>
  <c r="FW8" i="54" s="1"/>
  <c r="FS8" i="54"/>
  <c r="FR8" i="54"/>
  <c r="FT8" i="54" s="1"/>
  <c r="FM8" i="54"/>
  <c r="FL8" i="54"/>
  <c r="FN8" i="54" s="1"/>
  <c r="FJ8" i="54"/>
  <c r="FI8" i="54"/>
  <c r="FK8" i="54" s="1"/>
  <c r="FD8" i="54"/>
  <c r="FC8" i="54"/>
  <c r="FE8" i="54" s="1"/>
  <c r="FA8" i="54"/>
  <c r="EZ8" i="54"/>
  <c r="FB8" i="54" s="1"/>
  <c r="EU8" i="54"/>
  <c r="ET8" i="54"/>
  <c r="EV8" i="54" s="1"/>
  <c r="ER8" i="54"/>
  <c r="EQ8" i="54"/>
  <c r="EL8" i="54"/>
  <c r="EK8" i="54"/>
  <c r="EM8" i="54" s="1"/>
  <c r="EI8" i="54"/>
  <c r="EH8" i="54"/>
  <c r="EC8" i="54"/>
  <c r="EB8" i="54"/>
  <c r="ED8" i="54" s="1"/>
  <c r="DZ8" i="54"/>
  <c r="DY8" i="54"/>
  <c r="EA8" i="54" s="1"/>
  <c r="DT8" i="54"/>
  <c r="DS8" i="54"/>
  <c r="DU8" i="54" s="1"/>
  <c r="DQ8" i="54"/>
  <c r="DP8" i="54"/>
  <c r="DA8" i="54"/>
  <c r="CZ8" i="54"/>
  <c r="DB8" i="54" s="1"/>
  <c r="CX8" i="54"/>
  <c r="CW8" i="54"/>
  <c r="CR8" i="54"/>
  <c r="CQ8" i="54"/>
  <c r="CS8" i="54" s="1"/>
  <c r="CO8" i="54"/>
  <c r="CN8" i="54"/>
  <c r="CI8" i="54"/>
  <c r="CH8" i="54"/>
  <c r="CJ8" i="54" s="1"/>
  <c r="CF8" i="54"/>
  <c r="CE8" i="54"/>
  <c r="BZ8" i="54"/>
  <c r="BY8" i="54"/>
  <c r="CA8" i="54" s="1"/>
  <c r="BW8" i="54"/>
  <c r="BV8" i="54"/>
  <c r="BQ8" i="54"/>
  <c r="BP8" i="54"/>
  <c r="BR8" i="54" s="1"/>
  <c r="BN8" i="54"/>
  <c r="BM8" i="54"/>
  <c r="BH8" i="54"/>
  <c r="BG8" i="54"/>
  <c r="BI8" i="54" s="1"/>
  <c r="BE8" i="54"/>
  <c r="BD8" i="54"/>
  <c r="AY8" i="54"/>
  <c r="AX8" i="54"/>
  <c r="AZ8" i="54" s="1"/>
  <c r="AV8" i="54"/>
  <c r="AU8" i="54"/>
  <c r="AP8" i="54"/>
  <c r="AO8" i="54"/>
  <c r="AQ8" i="54" s="1"/>
  <c r="AM8" i="54"/>
  <c r="AL8" i="54"/>
  <c r="AG8" i="54"/>
  <c r="AF8" i="54"/>
  <c r="AH8" i="54" s="1"/>
  <c r="AD8" i="54"/>
  <c r="AC8" i="54"/>
  <c r="X8" i="54"/>
  <c r="W8" i="54"/>
  <c r="Y8" i="54" s="1"/>
  <c r="U8" i="54"/>
  <c r="T8" i="54"/>
  <c r="O8" i="54"/>
  <c r="N8" i="54"/>
  <c r="P8" i="54" s="1"/>
  <c r="L8" i="54"/>
  <c r="K8" i="54"/>
  <c r="F8" i="54"/>
  <c r="E8" i="54"/>
  <c r="G8" i="54" s="1"/>
  <c r="C8" i="54"/>
  <c r="B8" i="54"/>
  <c r="A8" i="54"/>
  <c r="HO7" i="54"/>
  <c r="HN7" i="54"/>
  <c r="HP7" i="54" s="1"/>
  <c r="HL7" i="54"/>
  <c r="HK7" i="54"/>
  <c r="HM7" i="54" s="1"/>
  <c r="HF7" i="54"/>
  <c r="HE7" i="54"/>
  <c r="HG7" i="54" s="1"/>
  <c r="HC7" i="54"/>
  <c r="HB7" i="54"/>
  <c r="GW7" i="54"/>
  <c r="GV7" i="54"/>
  <c r="GX7" i="54" s="1"/>
  <c r="GT7" i="54"/>
  <c r="GS7" i="54"/>
  <c r="GN7" i="54"/>
  <c r="GM7" i="54"/>
  <c r="GO7" i="54" s="1"/>
  <c r="GK7" i="54"/>
  <c r="GJ7" i="54"/>
  <c r="GL7" i="54" s="1"/>
  <c r="GE7" i="54"/>
  <c r="GD7" i="54"/>
  <c r="GF7" i="54" s="1"/>
  <c r="GB7" i="54"/>
  <c r="GA7" i="54"/>
  <c r="FV7" i="54"/>
  <c r="FU7" i="54"/>
  <c r="FW7" i="54" s="1"/>
  <c r="FS7" i="54"/>
  <c r="FR7" i="54"/>
  <c r="FM7" i="54"/>
  <c r="FL7" i="54"/>
  <c r="FN7" i="54" s="1"/>
  <c r="FJ7" i="54"/>
  <c r="FI7" i="54"/>
  <c r="FD7" i="54"/>
  <c r="FC7" i="54"/>
  <c r="FE7" i="54" s="1"/>
  <c r="FA7" i="54"/>
  <c r="EZ7" i="54"/>
  <c r="FB7" i="54" s="1"/>
  <c r="EU7" i="54"/>
  <c r="ET7" i="54"/>
  <c r="EV7" i="54" s="1"/>
  <c r="ER7" i="54"/>
  <c r="EQ7" i="54"/>
  <c r="ES7" i="54" s="1"/>
  <c r="EL7" i="54"/>
  <c r="EK7" i="54"/>
  <c r="EM7" i="54" s="1"/>
  <c r="EI7" i="54"/>
  <c r="EH7" i="54"/>
  <c r="EC7" i="54"/>
  <c r="EB7" i="54"/>
  <c r="ED7" i="54" s="1"/>
  <c r="DZ7" i="54"/>
  <c r="DY7" i="54"/>
  <c r="EA7" i="54" s="1"/>
  <c r="DT7" i="54"/>
  <c r="DS7" i="54"/>
  <c r="DU7" i="54" s="1"/>
  <c r="DQ7" i="54"/>
  <c r="DP7" i="54"/>
  <c r="DR7" i="54" s="1"/>
  <c r="DA7" i="54"/>
  <c r="CZ7" i="54"/>
  <c r="CX7" i="54"/>
  <c r="CW7" i="54"/>
  <c r="CR7" i="54"/>
  <c r="CQ7" i="54"/>
  <c r="CO7" i="54"/>
  <c r="CN7" i="54"/>
  <c r="CI7" i="54"/>
  <c r="CH7" i="54"/>
  <c r="CF7" i="54"/>
  <c r="CE7" i="54"/>
  <c r="BZ7" i="54"/>
  <c r="BY7" i="54"/>
  <c r="BW7" i="54"/>
  <c r="BV7" i="54"/>
  <c r="BQ7" i="54"/>
  <c r="BP7" i="54"/>
  <c r="BN7" i="54"/>
  <c r="BM7" i="54"/>
  <c r="BH7" i="54"/>
  <c r="BG7" i="54"/>
  <c r="BE7" i="54"/>
  <c r="BD7" i="54"/>
  <c r="AY7" i="54"/>
  <c r="AX7" i="54"/>
  <c r="AV7" i="54"/>
  <c r="AU7" i="54"/>
  <c r="AP7" i="54"/>
  <c r="AO7" i="54"/>
  <c r="AM7" i="54"/>
  <c r="AL7" i="54"/>
  <c r="AG7" i="54"/>
  <c r="AF7" i="54"/>
  <c r="AD7" i="54"/>
  <c r="AC7" i="54"/>
  <c r="X7" i="54"/>
  <c r="W7" i="54"/>
  <c r="U7" i="54"/>
  <c r="T7" i="54"/>
  <c r="O7" i="54"/>
  <c r="N7" i="54"/>
  <c r="L7" i="54"/>
  <c r="K7" i="54"/>
  <c r="F7" i="54"/>
  <c r="C7" i="54"/>
  <c r="B7" i="54"/>
  <c r="A7" i="54"/>
  <c r="HO6" i="54"/>
  <c r="HN6" i="54"/>
  <c r="HP6" i="54" s="1"/>
  <c r="HL6" i="54"/>
  <c r="HK6" i="54"/>
  <c r="HM6" i="54" s="1"/>
  <c r="HF6" i="54"/>
  <c r="HE6" i="54"/>
  <c r="HG6" i="54" s="1"/>
  <c r="HC6" i="54"/>
  <c r="HB6" i="54"/>
  <c r="HD6" i="54" s="1"/>
  <c r="GW6" i="54"/>
  <c r="GV6" i="54"/>
  <c r="GT6" i="54"/>
  <c r="GS6" i="54"/>
  <c r="GU6" i="54" s="1"/>
  <c r="GN6" i="54"/>
  <c r="GM6" i="54"/>
  <c r="GO6" i="54" s="1"/>
  <c r="GK6" i="54"/>
  <c r="GJ6" i="54"/>
  <c r="GL6" i="54" s="1"/>
  <c r="GE6" i="54"/>
  <c r="GD6" i="54"/>
  <c r="GF6" i="54" s="1"/>
  <c r="GB6" i="54"/>
  <c r="GA6" i="54"/>
  <c r="FV6" i="54"/>
  <c r="FU6" i="54"/>
  <c r="FW6" i="54" s="1"/>
  <c r="FS6" i="54"/>
  <c r="FR6" i="54"/>
  <c r="FT6" i="54" s="1"/>
  <c r="FM6" i="54"/>
  <c r="FL6" i="54"/>
  <c r="FN6" i="54" s="1"/>
  <c r="FJ6" i="54"/>
  <c r="FI6" i="54"/>
  <c r="FK6" i="54" s="1"/>
  <c r="FD6" i="54"/>
  <c r="FC6" i="54"/>
  <c r="FE6" i="54" s="1"/>
  <c r="FA6" i="54"/>
  <c r="EZ6" i="54"/>
  <c r="FB6" i="54" s="1"/>
  <c r="EU6" i="54"/>
  <c r="ET6" i="54"/>
  <c r="EV6" i="54" s="1"/>
  <c r="ER6" i="54"/>
  <c r="EQ6" i="54"/>
  <c r="EL6" i="54"/>
  <c r="EK6" i="54"/>
  <c r="EM6" i="54" s="1"/>
  <c r="EI6" i="54"/>
  <c r="EH6" i="54"/>
  <c r="EJ6" i="54" s="1"/>
  <c r="EC6" i="54"/>
  <c r="EB6" i="54"/>
  <c r="DZ6" i="54"/>
  <c r="DY6" i="54"/>
  <c r="EA6" i="54" s="1"/>
  <c r="DT6" i="54"/>
  <c r="DS6" i="54"/>
  <c r="DU6" i="54" s="1"/>
  <c r="DQ6" i="54"/>
  <c r="DP6" i="54"/>
  <c r="DA6" i="54"/>
  <c r="CZ6" i="54"/>
  <c r="CX6" i="54"/>
  <c r="CW6" i="54"/>
  <c r="CR6" i="54"/>
  <c r="CQ6" i="54"/>
  <c r="CO6" i="54"/>
  <c r="CN6" i="54"/>
  <c r="CI6" i="54"/>
  <c r="CH6" i="54"/>
  <c r="CF6" i="54"/>
  <c r="CE6" i="54"/>
  <c r="BZ6" i="54"/>
  <c r="BY6" i="54"/>
  <c r="BW6" i="54"/>
  <c r="BV6" i="54"/>
  <c r="BQ6" i="54"/>
  <c r="BP6" i="54"/>
  <c r="BN6" i="54"/>
  <c r="BM6" i="54"/>
  <c r="BH6" i="54"/>
  <c r="BG6" i="54"/>
  <c r="BE6" i="54"/>
  <c r="BD6" i="54"/>
  <c r="AY6" i="54"/>
  <c r="AX6" i="54"/>
  <c r="AV6" i="54"/>
  <c r="AU6" i="54"/>
  <c r="AP6" i="54"/>
  <c r="AO6" i="54"/>
  <c r="AM6" i="54"/>
  <c r="AL6" i="54"/>
  <c r="AG6" i="54"/>
  <c r="AF6" i="54"/>
  <c r="AD6" i="54"/>
  <c r="AC6" i="54"/>
  <c r="X6" i="54"/>
  <c r="W6" i="54"/>
  <c r="U6" i="54"/>
  <c r="T6" i="54"/>
  <c r="O6" i="54"/>
  <c r="N6" i="54"/>
  <c r="L6" i="54"/>
  <c r="K6" i="54"/>
  <c r="F6" i="54"/>
  <c r="C6" i="54"/>
  <c r="B6" i="54"/>
  <c r="A6" i="54"/>
  <c r="HO5" i="54"/>
  <c r="HN5" i="54"/>
  <c r="HL5" i="54"/>
  <c r="HK5" i="54"/>
  <c r="HM5" i="54" s="1"/>
  <c r="HF5" i="54"/>
  <c r="HE5" i="54"/>
  <c r="HG5" i="54" s="1"/>
  <c r="HC5" i="54"/>
  <c r="HB5" i="54"/>
  <c r="GW5" i="54"/>
  <c r="GV5" i="54"/>
  <c r="GX5" i="54" s="1"/>
  <c r="GT5" i="54"/>
  <c r="GS5" i="54"/>
  <c r="GU5" i="54" s="1"/>
  <c r="GO5" i="54"/>
  <c r="GN5" i="54"/>
  <c r="GM5" i="54"/>
  <c r="GK5" i="54"/>
  <c r="GJ5" i="54"/>
  <c r="GE5" i="54"/>
  <c r="GD5" i="54"/>
  <c r="GF5" i="54" s="1"/>
  <c r="GB5" i="54"/>
  <c r="GA5" i="54"/>
  <c r="FV5" i="54"/>
  <c r="FU5" i="54"/>
  <c r="FW5" i="54" s="1"/>
  <c r="FS5" i="54"/>
  <c r="FR5" i="54"/>
  <c r="FM5" i="54"/>
  <c r="FL5" i="54"/>
  <c r="FN5" i="54" s="1"/>
  <c r="FJ5" i="54"/>
  <c r="FI5" i="54"/>
  <c r="FD5" i="54"/>
  <c r="FC5" i="54"/>
  <c r="FE5" i="54" s="1"/>
  <c r="FA5" i="54"/>
  <c r="EZ5" i="54"/>
  <c r="FB5" i="54" s="1"/>
  <c r="EU5" i="54"/>
  <c r="ET5" i="54"/>
  <c r="EV5" i="54" s="1"/>
  <c r="ER5" i="54"/>
  <c r="EQ5" i="54"/>
  <c r="ES5" i="54" s="1"/>
  <c r="EL5" i="54"/>
  <c r="EK5" i="54"/>
  <c r="EI5" i="54"/>
  <c r="EH5" i="54"/>
  <c r="EJ5" i="54" s="1"/>
  <c r="EC5" i="54"/>
  <c r="EB5" i="54"/>
  <c r="DZ5" i="54"/>
  <c r="DY5" i="54"/>
  <c r="EA5" i="54" s="1"/>
  <c r="DT5" i="54"/>
  <c r="DS5" i="54"/>
  <c r="DU5" i="54" s="1"/>
  <c r="DQ5" i="54"/>
  <c r="DP5" i="54"/>
  <c r="DR5" i="54" s="1"/>
  <c r="DA5" i="54"/>
  <c r="CZ5" i="54"/>
  <c r="CX5" i="54"/>
  <c r="CW5" i="54"/>
  <c r="CR5" i="54"/>
  <c r="CQ5" i="54"/>
  <c r="CO5" i="54"/>
  <c r="CN5" i="54"/>
  <c r="CI5" i="54"/>
  <c r="CH5" i="54"/>
  <c r="CF5" i="54"/>
  <c r="CE5" i="54"/>
  <c r="BZ5" i="54"/>
  <c r="BY5" i="54"/>
  <c r="BW5" i="54"/>
  <c r="BV5" i="54"/>
  <c r="BQ5" i="54"/>
  <c r="BP5" i="54"/>
  <c r="BN5" i="54"/>
  <c r="BM5" i="54"/>
  <c r="BH5" i="54"/>
  <c r="BG5" i="54"/>
  <c r="BE5" i="54"/>
  <c r="BD5" i="54"/>
  <c r="AY5" i="54"/>
  <c r="AX5" i="54"/>
  <c r="AV5" i="54"/>
  <c r="AU5" i="54"/>
  <c r="AP5" i="54"/>
  <c r="AO5" i="54"/>
  <c r="AM5" i="54"/>
  <c r="AL5" i="54"/>
  <c r="AG5" i="54"/>
  <c r="AF5" i="54"/>
  <c r="AD5" i="54"/>
  <c r="AC5" i="54"/>
  <c r="X5" i="54"/>
  <c r="W5" i="54"/>
  <c r="U5" i="54"/>
  <c r="T5" i="54"/>
  <c r="O5" i="54"/>
  <c r="N5" i="54"/>
  <c r="L5" i="54"/>
  <c r="K5" i="54"/>
  <c r="F5" i="54"/>
  <c r="E5" i="54"/>
  <c r="C5" i="54"/>
  <c r="B5" i="54"/>
  <c r="A5" i="54"/>
  <c r="HO4" i="54"/>
  <c r="HN4" i="54"/>
  <c r="HP4" i="54" s="1"/>
  <c r="HL4" i="54"/>
  <c r="HK4" i="54"/>
  <c r="HF4" i="54"/>
  <c r="HE4" i="54"/>
  <c r="HG4" i="54" s="1"/>
  <c r="HC4" i="54"/>
  <c r="HB4" i="54"/>
  <c r="GW4" i="54"/>
  <c r="GV4" i="54"/>
  <c r="GX4" i="54" s="1"/>
  <c r="GT4" i="54"/>
  <c r="GS4" i="54"/>
  <c r="GU4" i="54" s="1"/>
  <c r="GN4" i="54"/>
  <c r="GM4" i="54"/>
  <c r="GO4" i="54" s="1"/>
  <c r="GK4" i="54"/>
  <c r="GJ4" i="54"/>
  <c r="GL4" i="54" s="1"/>
  <c r="GE4" i="54"/>
  <c r="GD4" i="54"/>
  <c r="GB4" i="54"/>
  <c r="GA4" i="54"/>
  <c r="GC4" i="54" s="1"/>
  <c r="FV4" i="54"/>
  <c r="FU4" i="54"/>
  <c r="FS4" i="54"/>
  <c r="FR4" i="54"/>
  <c r="FT4" i="54" s="1"/>
  <c r="FM4" i="54"/>
  <c r="FL4" i="54"/>
  <c r="FN4" i="54" s="1"/>
  <c r="FJ4" i="54"/>
  <c r="FI4" i="54"/>
  <c r="FD4" i="54"/>
  <c r="FC4" i="54"/>
  <c r="FE4" i="54" s="1"/>
  <c r="FA4" i="54"/>
  <c r="EZ4" i="54"/>
  <c r="FB4" i="54" s="1"/>
  <c r="EU4" i="54"/>
  <c r="ET4" i="54"/>
  <c r="EV4" i="54" s="1"/>
  <c r="ER4" i="54"/>
  <c r="EQ4" i="54"/>
  <c r="EL4" i="54"/>
  <c r="EK4" i="54"/>
  <c r="EI4" i="54"/>
  <c r="EH4" i="54"/>
  <c r="EJ4" i="54" s="1"/>
  <c r="EC4" i="54"/>
  <c r="EB4" i="54"/>
  <c r="ED4" i="54" s="1"/>
  <c r="DZ4" i="54"/>
  <c r="DY4" i="54"/>
  <c r="DT4" i="54"/>
  <c r="DS4" i="54"/>
  <c r="DU4" i="54" s="1"/>
  <c r="DQ4" i="54"/>
  <c r="DP4" i="54"/>
  <c r="DR4" i="54" s="1"/>
  <c r="DA4" i="54"/>
  <c r="CZ4" i="54"/>
  <c r="CX4" i="54"/>
  <c r="CW4" i="54"/>
  <c r="CR4" i="54"/>
  <c r="CQ4" i="54"/>
  <c r="CO4" i="54"/>
  <c r="CN4" i="54"/>
  <c r="CI4" i="54"/>
  <c r="CH4" i="54"/>
  <c r="CF4" i="54"/>
  <c r="CE4" i="54"/>
  <c r="BZ4" i="54"/>
  <c r="BY4" i="54"/>
  <c r="BW4" i="54"/>
  <c r="BV4" i="54"/>
  <c r="BQ4" i="54"/>
  <c r="BP4" i="54"/>
  <c r="BN4" i="54"/>
  <c r="BM4" i="54"/>
  <c r="BH4" i="54"/>
  <c r="BG4" i="54"/>
  <c r="BE4" i="54"/>
  <c r="BD4" i="54"/>
  <c r="AY4" i="54"/>
  <c r="AX4" i="54"/>
  <c r="AV4" i="54"/>
  <c r="AU4" i="54"/>
  <c r="AP4" i="54"/>
  <c r="AO4" i="54"/>
  <c r="AM4" i="54"/>
  <c r="AL4" i="54"/>
  <c r="AG4" i="54"/>
  <c r="AF4" i="54"/>
  <c r="AD4" i="54"/>
  <c r="AC4" i="54"/>
  <c r="X4" i="54"/>
  <c r="W4" i="54"/>
  <c r="U4" i="54"/>
  <c r="T4" i="54"/>
  <c r="O4" i="54"/>
  <c r="N4" i="54"/>
  <c r="L4" i="54"/>
  <c r="K4" i="54"/>
  <c r="F4" i="54"/>
  <c r="E4" i="54"/>
  <c r="C4" i="54"/>
  <c r="B4" i="54"/>
  <c r="A4" i="54"/>
  <c r="C6" i="53"/>
  <c r="E7" i="54" s="1"/>
  <c r="C5" i="53"/>
  <c r="E6" i="54" s="1"/>
  <c r="Y5" i="54" l="1"/>
  <c r="FO26" i="54"/>
  <c r="FQ26" i="54" s="1"/>
  <c r="BJ18" i="54"/>
  <c r="EX21" i="54"/>
  <c r="P17" i="54"/>
  <c r="AZ17" i="54"/>
  <c r="FP26" i="54"/>
  <c r="BS16" i="54"/>
  <c r="AI23" i="54"/>
  <c r="FG26" i="54"/>
  <c r="HR27" i="54"/>
  <c r="R8" i="54"/>
  <c r="EF8" i="54"/>
  <c r="GZ8" i="54"/>
  <c r="BX5" i="54"/>
  <c r="AN16" i="54"/>
  <c r="CB17" i="54"/>
  <c r="CT17" i="54"/>
  <c r="CS21" i="54"/>
  <c r="DV22" i="54"/>
  <c r="DX22" i="54" s="1"/>
  <c r="EF24" i="54"/>
  <c r="FP24" i="54"/>
  <c r="HR24" i="54"/>
  <c r="DD9" i="54"/>
  <c r="AR10" i="54"/>
  <c r="AS11" i="54"/>
  <c r="BK11" i="54"/>
  <c r="DW11" i="54"/>
  <c r="CU15" i="54"/>
  <c r="AW20" i="54"/>
  <c r="BS21" i="54"/>
  <c r="DD23" i="54"/>
  <c r="D13" i="54"/>
  <c r="CY15" i="54"/>
  <c r="GG4" i="54"/>
  <c r="GI4" i="54" s="1"/>
  <c r="BO16" i="54"/>
  <c r="EO17" i="54"/>
  <c r="BO22" i="54"/>
  <c r="BK24" i="54"/>
  <c r="CU24" i="54"/>
  <c r="Z25" i="54"/>
  <c r="AZ25" i="54"/>
  <c r="DC12" i="54"/>
  <c r="BK20" i="54"/>
  <c r="AN25" i="54"/>
  <c r="BR6" i="54"/>
  <c r="CJ6" i="54"/>
  <c r="G9" i="54"/>
  <c r="Y9" i="54"/>
  <c r="Y26" i="54"/>
  <c r="BJ5" i="54"/>
  <c r="DB12" i="54"/>
  <c r="BK19" i="54"/>
  <c r="CC19" i="54"/>
  <c r="CU19" i="54"/>
  <c r="DW19" i="54"/>
  <c r="AR20" i="54"/>
  <c r="AA23" i="54"/>
  <c r="AR23" i="54"/>
  <c r="CT23" i="54"/>
  <c r="AI5" i="54"/>
  <c r="AS12" i="54"/>
  <c r="AQ7" i="54"/>
  <c r="AR9" i="54"/>
  <c r="BR18" i="54"/>
  <c r="D4" i="54"/>
  <c r="Y13" i="54"/>
  <c r="CA13" i="54"/>
  <c r="AS14" i="54"/>
  <c r="CY16" i="54"/>
  <c r="GG24" i="54"/>
  <c r="GI24" i="54" s="1"/>
  <c r="CB5" i="54"/>
  <c r="CD5" i="54" s="1"/>
  <c r="FY12" i="54"/>
  <c r="HI13" i="54"/>
  <c r="Z14" i="54"/>
  <c r="FF14" i="54"/>
  <c r="FH14" i="54" s="1"/>
  <c r="HR17" i="54"/>
  <c r="P18" i="54"/>
  <c r="AZ18" i="54"/>
  <c r="DD18" i="54"/>
  <c r="EF18" i="54"/>
  <c r="AQ20" i="54"/>
  <c r="AW26" i="54"/>
  <c r="BK8" i="54"/>
  <c r="EX25" i="54"/>
  <c r="GH25" i="54"/>
  <c r="CU27" i="54"/>
  <c r="BT7" i="54"/>
  <c r="GH7" i="54"/>
  <c r="GZ12" i="54"/>
  <c r="AZ16" i="54"/>
  <c r="FP16" i="54"/>
  <c r="HI17" i="54"/>
  <c r="CY19" i="54"/>
  <c r="FX20" i="54"/>
  <c r="FZ20" i="54" s="1"/>
  <c r="I25" i="54"/>
  <c r="AI4" i="54"/>
  <c r="AW4" i="54"/>
  <c r="CG4" i="54"/>
  <c r="FP6" i="54"/>
  <c r="AZ7" i="54"/>
  <c r="BA9" i="54"/>
  <c r="BB11" i="54"/>
  <c r="GY17" i="54"/>
  <c r="HA17" i="54" s="1"/>
  <c r="BX18" i="54"/>
  <c r="DC19" i="54"/>
  <c r="DD20" i="54"/>
  <c r="CG23" i="54"/>
  <c r="CY23" i="54"/>
  <c r="BT27" i="54"/>
  <c r="CL27" i="54"/>
  <c r="AJ9" i="54"/>
  <c r="HQ9" i="54"/>
  <c r="HS9" i="54" s="1"/>
  <c r="AS10" i="54"/>
  <c r="BB13" i="54"/>
  <c r="EX17" i="54"/>
  <c r="GZ17" i="54"/>
  <c r="V22" i="54"/>
  <c r="CS25" i="54"/>
  <c r="CJ27" i="54"/>
  <c r="EX27" i="54"/>
  <c r="EN19" i="54"/>
  <c r="EP19" i="54" s="1"/>
  <c r="AH4" i="54"/>
  <c r="BB4" i="54"/>
  <c r="BI11" i="54"/>
  <c r="H13" i="54"/>
  <c r="CK24" i="54"/>
  <c r="GQ6" i="54"/>
  <c r="GH14" i="54"/>
  <c r="FY4" i="54"/>
  <c r="EO6" i="54"/>
  <c r="AW7" i="54"/>
  <c r="AJ12" i="54"/>
  <c r="AW15" i="54"/>
  <c r="G16" i="54"/>
  <c r="BK16" i="54"/>
  <c r="DC18" i="54"/>
  <c r="GQ20" i="54"/>
  <c r="HI20" i="54"/>
  <c r="D21" i="54"/>
  <c r="CJ25" i="54"/>
  <c r="HR21" i="54"/>
  <c r="EO23" i="54"/>
  <c r="HH23" i="54"/>
  <c r="HJ23" i="54" s="1"/>
  <c r="BT24" i="54"/>
  <c r="FX25" i="54"/>
  <c r="FZ25" i="54" s="1"/>
  <c r="BO27" i="54"/>
  <c r="AE4" i="54"/>
  <c r="HR5" i="54"/>
  <c r="AI6" i="54"/>
  <c r="BS8" i="54"/>
  <c r="DC8" i="54"/>
  <c r="HI9" i="54"/>
  <c r="CC10" i="54"/>
  <c r="FY13" i="54"/>
  <c r="GP17" i="54"/>
  <c r="GR17" i="54" s="1"/>
  <c r="Y19" i="54"/>
  <c r="BI19" i="54"/>
  <c r="EX22" i="54"/>
  <c r="FP22" i="54"/>
  <c r="GH22" i="54"/>
  <c r="CP24" i="54"/>
  <c r="EN24" i="54"/>
  <c r="EP24" i="54" s="1"/>
  <c r="FG25" i="54"/>
  <c r="FY25" i="54"/>
  <c r="AN26" i="54"/>
  <c r="CB26" i="54"/>
  <c r="CU5" i="54"/>
  <c r="FP5" i="54"/>
  <c r="HQ5" i="54"/>
  <c r="HS5" i="54" s="1"/>
  <c r="BB8" i="54"/>
  <c r="AI9" i="54"/>
  <c r="CU9" i="54"/>
  <c r="BS10" i="54"/>
  <c r="GG10" i="54"/>
  <c r="GI10" i="54" s="1"/>
  <c r="GH12" i="54"/>
  <c r="FP15" i="54"/>
  <c r="DD17" i="54"/>
  <c r="HQ24" i="54"/>
  <c r="HS24" i="54" s="1"/>
  <c r="AE5" i="54"/>
  <c r="BO9" i="54"/>
  <c r="GH13" i="54"/>
  <c r="CU20" i="54"/>
  <c r="BO21" i="54"/>
  <c r="DB4" i="54"/>
  <c r="FG7" i="54"/>
  <c r="BT9" i="54"/>
  <c r="DD16" i="54"/>
  <c r="I17" i="54"/>
  <c r="CC17" i="54"/>
  <c r="CU17" i="54"/>
  <c r="DW17" i="54"/>
  <c r="I18" i="54"/>
  <c r="GG21" i="54"/>
  <c r="GI21" i="54" s="1"/>
  <c r="CU22" i="54"/>
  <c r="EX23" i="54"/>
  <c r="I24" i="54"/>
  <c r="BA25" i="54"/>
  <c r="DW26" i="54"/>
  <c r="V27" i="54"/>
  <c r="AR27" i="54"/>
  <c r="BF27" i="54"/>
  <c r="AA4" i="54"/>
  <c r="AR4" i="54"/>
  <c r="BF4" i="54"/>
  <c r="CP4" i="54"/>
  <c r="HH4" i="54"/>
  <c r="HJ4" i="54" s="1"/>
  <c r="GH6" i="54"/>
  <c r="HR6" i="54"/>
  <c r="AI7" i="54"/>
  <c r="GQ7" i="54"/>
  <c r="HI7" i="54"/>
  <c r="AN8" i="54"/>
  <c r="BJ8" i="54"/>
  <c r="DB9" i="54"/>
  <c r="DB11" i="54"/>
  <c r="GZ11" i="54"/>
  <c r="M12" i="54"/>
  <c r="BO12" i="54"/>
  <c r="CY12" i="54"/>
  <c r="M14" i="54"/>
  <c r="CG14" i="54"/>
  <c r="DV15" i="54"/>
  <c r="DX15" i="54" s="1"/>
  <c r="FG18" i="54"/>
  <c r="GG18" i="54"/>
  <c r="GI18" i="54" s="1"/>
  <c r="AZ19" i="54"/>
  <c r="BR19" i="54"/>
  <c r="CJ19" i="54"/>
  <c r="EX19" i="54"/>
  <c r="FP19" i="54"/>
  <c r="FP23" i="54"/>
  <c r="GZ23" i="54"/>
  <c r="AI24" i="54"/>
  <c r="D25" i="54"/>
  <c r="CK26" i="54"/>
  <c r="BR5" i="54"/>
  <c r="CY5" i="54"/>
  <c r="CY8" i="54"/>
  <c r="DW8" i="54"/>
  <c r="AW10" i="54"/>
  <c r="DC10" i="54"/>
  <c r="AR11" i="54"/>
  <c r="AT11" i="54" s="1"/>
  <c r="CB11" i="54"/>
  <c r="EE13" i="54"/>
  <c r="EG13" i="54" s="1"/>
  <c r="EW13" i="54"/>
  <c r="EY13" i="54" s="1"/>
  <c r="BK14" i="54"/>
  <c r="DW14" i="54"/>
  <c r="FG14" i="54"/>
  <c r="CL15" i="54"/>
  <c r="AN17" i="54"/>
  <c r="CY18" i="54"/>
  <c r="CB19" i="54"/>
  <c r="AN20" i="54"/>
  <c r="BX20" i="54"/>
  <c r="FP20" i="54"/>
  <c r="FY21" i="54"/>
  <c r="D22" i="54"/>
  <c r="AH26" i="54"/>
  <c r="FG27" i="54"/>
  <c r="CJ17" i="54"/>
  <c r="AH19" i="54"/>
  <c r="EC4" i="56"/>
  <c r="CC4" i="54"/>
  <c r="CU4" i="54"/>
  <c r="BB5" i="54"/>
  <c r="BT5" i="54"/>
  <c r="HI8" i="54"/>
  <c r="H9" i="54"/>
  <c r="FB14" i="54"/>
  <c r="R15" i="54"/>
  <c r="BB15" i="54"/>
  <c r="BX17" i="54"/>
  <c r="HW20" i="54"/>
  <c r="HY20" i="54" s="1"/>
  <c r="BF22" i="54"/>
  <c r="DW22" i="54"/>
  <c r="GZ22" i="54"/>
  <c r="DJ23" i="54"/>
  <c r="CS23" i="54"/>
  <c r="AE24" i="54"/>
  <c r="BB27" i="54"/>
  <c r="EF27" i="54"/>
  <c r="BO15" i="54"/>
  <c r="CT4" i="54"/>
  <c r="EN4" i="54"/>
  <c r="EP4" i="54" s="1"/>
  <c r="FX4" i="54"/>
  <c r="FZ4" i="54" s="1"/>
  <c r="V5" i="54"/>
  <c r="AR5" i="54"/>
  <c r="EW5" i="54"/>
  <c r="EY5" i="54" s="1"/>
  <c r="HI6" i="54"/>
  <c r="H7" i="54"/>
  <c r="AR7" i="54"/>
  <c r="EX7" i="54"/>
  <c r="FP7" i="54"/>
  <c r="AA9" i="54"/>
  <c r="AZ9" i="54"/>
  <c r="FP9" i="54"/>
  <c r="DD12" i="54"/>
  <c r="GZ13" i="54"/>
  <c r="CA17" i="54"/>
  <c r="CC18" i="54"/>
  <c r="FP18" i="54"/>
  <c r="CS19" i="54"/>
  <c r="DD21" i="54"/>
  <c r="EF21" i="54"/>
  <c r="GH21" i="54"/>
  <c r="GZ21" i="54"/>
  <c r="DR22" i="54"/>
  <c r="R23" i="54"/>
  <c r="BO24" i="54"/>
  <c r="EO24" i="54"/>
  <c r="GH27" i="54"/>
  <c r="FG4" i="54"/>
  <c r="BK5" i="54"/>
  <c r="AA6" i="54"/>
  <c r="BJ6" i="54"/>
  <c r="CB6" i="54"/>
  <c r="GZ7" i="54"/>
  <c r="Q8" i="54"/>
  <c r="S8" i="54" s="1"/>
  <c r="BF8" i="54"/>
  <c r="FX8" i="54"/>
  <c r="FZ8" i="54" s="1"/>
  <c r="BF10" i="54"/>
  <c r="DB10" i="54"/>
  <c r="GY10" i="54"/>
  <c r="HA10" i="54" s="1"/>
  <c r="AZ12" i="54"/>
  <c r="CL13" i="54"/>
  <c r="DD13" i="54"/>
  <c r="EF13" i="54"/>
  <c r="EX13" i="54"/>
  <c r="EE14" i="54"/>
  <c r="EG14" i="54" s="1"/>
  <c r="GQ14" i="54"/>
  <c r="AS15" i="54"/>
  <c r="CP15" i="54"/>
  <c r="GH15" i="54"/>
  <c r="AH16" i="54"/>
  <c r="Q17" i="54"/>
  <c r="BA17" i="54"/>
  <c r="BI18" i="54"/>
  <c r="G19" i="54"/>
  <c r="FY19" i="54"/>
  <c r="AE21" i="54"/>
  <c r="CB21" i="54"/>
  <c r="BB23" i="54"/>
  <c r="BS24" i="54"/>
  <c r="CL24" i="54"/>
  <c r="EJ24" i="54"/>
  <c r="GZ24" i="54"/>
  <c r="EE25" i="54"/>
  <c r="EG25" i="54" s="1"/>
  <c r="GQ25" i="54"/>
  <c r="BK27" i="54"/>
  <c r="AE9" i="54"/>
  <c r="BR4" i="54"/>
  <c r="EE4" i="54"/>
  <c r="EG4" i="54" s="1"/>
  <c r="CP5" i="54"/>
  <c r="BK6" i="54"/>
  <c r="CC6" i="54"/>
  <c r="CD6" i="54" s="1"/>
  <c r="CU6" i="54"/>
  <c r="DW6" i="54"/>
  <c r="EN10" i="54"/>
  <c r="EP10" i="54" s="1"/>
  <c r="BA11" i="54"/>
  <c r="EX12" i="54"/>
  <c r="EX14" i="54"/>
  <c r="HU16" i="54"/>
  <c r="FG16" i="54"/>
  <c r="CY17" i="54"/>
  <c r="AI18" i="54"/>
  <c r="CA18" i="54"/>
  <c r="HR18" i="54"/>
  <c r="EO20" i="54"/>
  <c r="BA21" i="54"/>
  <c r="R22" i="54"/>
  <c r="BB22" i="54"/>
  <c r="FY22" i="54"/>
  <c r="GQ22" i="54"/>
  <c r="GQ23" i="54"/>
  <c r="H24" i="54"/>
  <c r="AN24" i="54"/>
  <c r="CY24" i="54"/>
  <c r="CU26" i="54"/>
  <c r="Q27" i="54"/>
  <c r="FP4" i="54"/>
  <c r="GZ4" i="54"/>
  <c r="CC7" i="54"/>
  <c r="CU7" i="54"/>
  <c r="GH8" i="54"/>
  <c r="EO9" i="54"/>
  <c r="DW10" i="54"/>
  <c r="EO10" i="54"/>
  <c r="FG10" i="54"/>
  <c r="DD11" i="54"/>
  <c r="EF11" i="54"/>
  <c r="FP11" i="54"/>
  <c r="FG13" i="54"/>
  <c r="HQ14" i="54"/>
  <c r="HS14" i="54" s="1"/>
  <c r="FY15" i="54"/>
  <c r="FY16" i="54"/>
  <c r="BO18" i="54"/>
  <c r="CL19" i="54"/>
  <c r="H20" i="54"/>
  <c r="Z23" i="54"/>
  <c r="DD24" i="54"/>
  <c r="HI24" i="54"/>
  <c r="BJ25" i="54"/>
  <c r="AE26" i="54"/>
  <c r="CS26" i="54"/>
  <c r="R27" i="54"/>
  <c r="EO27" i="54"/>
  <c r="M7" i="54"/>
  <c r="V4" i="54"/>
  <c r="CL4" i="54"/>
  <c r="HX4" i="54"/>
  <c r="BI10" i="54"/>
  <c r="CT12" i="54"/>
  <c r="FF17" i="54"/>
  <c r="FH17" i="54" s="1"/>
  <c r="FB17" i="54"/>
  <c r="CT18" i="54"/>
  <c r="CP18" i="54"/>
  <c r="M24" i="54"/>
  <c r="BA24" i="54"/>
  <c r="AW24" i="54"/>
  <c r="DW25" i="54"/>
  <c r="FF25" i="54"/>
  <c r="FH25" i="54" s="1"/>
  <c r="FB25" i="54"/>
  <c r="FX19" i="54"/>
  <c r="FZ19" i="54" s="1"/>
  <c r="FT19" i="54"/>
  <c r="EA4" i="54"/>
  <c r="FW4" i="54"/>
  <c r="Z8" i="54"/>
  <c r="V8" i="54"/>
  <c r="V11" i="54"/>
  <c r="CJ16" i="54"/>
  <c r="EW17" i="54"/>
  <c r="EY17" i="54" s="1"/>
  <c r="ES17" i="54"/>
  <c r="AW23" i="54"/>
  <c r="CP14" i="54"/>
  <c r="CT14" i="54"/>
  <c r="CV14" i="54" s="1"/>
  <c r="ES26" i="54"/>
  <c r="EW26" i="54"/>
  <c r="EY26" i="54" s="1"/>
  <c r="EX4" i="54"/>
  <c r="FO7" i="54"/>
  <c r="FQ7" i="54" s="1"/>
  <c r="FK7" i="54"/>
  <c r="GQ8" i="54"/>
  <c r="GG9" i="54"/>
  <c r="GI9" i="54" s="1"/>
  <c r="GC9" i="54"/>
  <c r="GG17" i="54"/>
  <c r="GI17" i="54" s="1"/>
  <c r="GC17" i="54"/>
  <c r="AZ20" i="54"/>
  <c r="R4" i="54"/>
  <c r="DW4" i="54"/>
  <c r="AI16" i="54"/>
  <c r="AE16" i="54"/>
  <c r="FO27" i="54"/>
  <c r="FQ27" i="54" s="1"/>
  <c r="FN27" i="54"/>
  <c r="DV6" i="54"/>
  <c r="DX6" i="54" s="1"/>
  <c r="DR6" i="54"/>
  <c r="FN10" i="54"/>
  <c r="FO10" i="54"/>
  <c r="FQ10" i="54" s="1"/>
  <c r="AA15" i="54"/>
  <c r="BF15" i="54"/>
  <c r="BK15" i="54"/>
  <c r="BI17" i="54"/>
  <c r="CB25" i="54"/>
  <c r="BX25" i="54"/>
  <c r="Z27" i="54"/>
  <c r="Y27" i="54"/>
  <c r="EN5" i="54"/>
  <c r="EP5" i="54" s="1"/>
  <c r="EM5" i="54"/>
  <c r="CG11" i="54"/>
  <c r="CB13" i="54"/>
  <c r="FF13" i="54"/>
  <c r="FH13" i="54" s="1"/>
  <c r="FB13" i="54"/>
  <c r="FG15" i="54"/>
  <c r="GF16" i="54"/>
  <c r="GG16" i="54"/>
  <c r="GI16" i="54" s="1"/>
  <c r="DV19" i="54"/>
  <c r="DX19" i="54" s="1"/>
  <c r="DR19" i="54"/>
  <c r="CY4" i="54"/>
  <c r="HQ4" i="54"/>
  <c r="HS4" i="54" s="1"/>
  <c r="CJ5" i="54"/>
  <c r="GH5" i="54"/>
  <c r="I6" i="54"/>
  <c r="P7" i="54"/>
  <c r="AH7" i="54"/>
  <c r="BB7" i="54"/>
  <c r="EE7" i="54"/>
  <c r="EG7" i="54" s="1"/>
  <c r="D9" i="54"/>
  <c r="EN9" i="54"/>
  <c r="EP9" i="54" s="1"/>
  <c r="H12" i="54"/>
  <c r="CK12" i="54"/>
  <c r="EF12" i="54"/>
  <c r="HQ12" i="54"/>
  <c r="HS12" i="54" s="1"/>
  <c r="Q13" i="54"/>
  <c r="AE13" i="54"/>
  <c r="BO13" i="54"/>
  <c r="HR13" i="54"/>
  <c r="DV14" i="54"/>
  <c r="DX14" i="54" s="1"/>
  <c r="GZ14" i="54"/>
  <c r="M15" i="54"/>
  <c r="EX15" i="54"/>
  <c r="GZ16" i="54"/>
  <c r="DI17" i="54"/>
  <c r="BB20" i="54"/>
  <c r="CB20" i="54"/>
  <c r="CC22" i="54"/>
  <c r="CS22" i="54"/>
  <c r="DW23" i="54"/>
  <c r="BB24" i="54"/>
  <c r="BC24" i="54" s="1"/>
  <c r="GG25" i="54"/>
  <c r="GI25" i="54" s="1"/>
  <c r="AA26" i="54"/>
  <c r="BF26" i="54"/>
  <c r="CC26" i="54"/>
  <c r="CT26" i="54"/>
  <c r="DD26" i="54"/>
  <c r="EX26" i="54"/>
  <c r="GQ26" i="54"/>
  <c r="HR26" i="54"/>
  <c r="DC27" i="54"/>
  <c r="GZ27" i="54"/>
  <c r="DC4" i="54"/>
  <c r="CC5" i="54"/>
  <c r="DD5" i="54"/>
  <c r="M6" i="54"/>
  <c r="AQ6" i="54"/>
  <c r="BI6" i="54"/>
  <c r="DV7" i="54"/>
  <c r="DX7" i="54" s="1"/>
  <c r="AS8" i="54"/>
  <c r="DD8" i="54"/>
  <c r="HH8" i="54"/>
  <c r="HJ8" i="54" s="1"/>
  <c r="BS9" i="54"/>
  <c r="CL9" i="54"/>
  <c r="H10" i="54"/>
  <c r="CL11" i="54"/>
  <c r="HQ13" i="54"/>
  <c r="HS13" i="54" s="1"/>
  <c r="EW15" i="54"/>
  <c r="EY15" i="54" s="1"/>
  <c r="P16" i="54"/>
  <c r="BT17" i="54"/>
  <c r="BT18" i="54"/>
  <c r="DB18" i="54"/>
  <c r="FO18" i="54"/>
  <c r="FQ18" i="54" s="1"/>
  <c r="GQ18" i="54"/>
  <c r="R19" i="54"/>
  <c r="AJ19" i="54"/>
  <c r="CA19" i="54"/>
  <c r="HR19" i="54"/>
  <c r="AI20" i="54"/>
  <c r="BJ20" i="54"/>
  <c r="BL20" i="54" s="1"/>
  <c r="GH23" i="54"/>
  <c r="CC24" i="54"/>
  <c r="GH24" i="54"/>
  <c r="AS26" i="54"/>
  <c r="BJ26" i="54"/>
  <c r="BR27" i="54"/>
  <c r="GY27" i="54"/>
  <c r="HA27" i="54" s="1"/>
  <c r="AJ6" i="54"/>
  <c r="GG6" i="54"/>
  <c r="GI6" i="54" s="1"/>
  <c r="FG9" i="54"/>
  <c r="FX9" i="54"/>
  <c r="FZ9" i="54" s="1"/>
  <c r="Z10" i="54"/>
  <c r="DD10" i="54"/>
  <c r="HR10" i="54"/>
  <c r="CC11" i="54"/>
  <c r="AA12" i="54"/>
  <c r="FF12" i="54"/>
  <c r="FH12" i="54" s="1"/>
  <c r="AH13" i="54"/>
  <c r="AZ13" i="54"/>
  <c r="GQ13" i="54"/>
  <c r="BB14" i="54"/>
  <c r="DR14" i="54"/>
  <c r="AJ15" i="54"/>
  <c r="HI16" i="54"/>
  <c r="GU17" i="54"/>
  <c r="V18" i="54"/>
  <c r="CS18" i="54"/>
  <c r="H19" i="54"/>
  <c r="BB19" i="54"/>
  <c r="BO19" i="54"/>
  <c r="EJ19" i="54"/>
  <c r="FF20" i="54"/>
  <c r="FH20" i="54" s="1"/>
  <c r="GC21" i="54"/>
  <c r="AJ22" i="54"/>
  <c r="CL22" i="54"/>
  <c r="DC23" i="54"/>
  <c r="DE23" i="54" s="1"/>
  <c r="HQ23" i="54"/>
  <c r="HS23" i="54" s="1"/>
  <c r="AW25" i="54"/>
  <c r="BI25" i="54"/>
  <c r="CT25" i="54"/>
  <c r="R26" i="54"/>
  <c r="FF27" i="54"/>
  <c r="FH27" i="54" s="1"/>
  <c r="DV4" i="54"/>
  <c r="DX4" i="54" s="1"/>
  <c r="BA5" i="54"/>
  <c r="GP5" i="54"/>
  <c r="GR5" i="54" s="1"/>
  <c r="P6" i="54"/>
  <c r="AH6" i="54"/>
  <c r="AW6" i="54"/>
  <c r="BT6" i="54"/>
  <c r="CL6" i="54"/>
  <c r="FG6" i="54"/>
  <c r="AS7" i="54"/>
  <c r="DB7" i="54"/>
  <c r="EF7" i="54"/>
  <c r="EE8" i="54"/>
  <c r="EG8" i="54" s="1"/>
  <c r="FG8" i="54"/>
  <c r="CJ9" i="54"/>
  <c r="EW9" i="54"/>
  <c r="EY9" i="54" s="1"/>
  <c r="D10" i="54"/>
  <c r="AA10" i="54"/>
  <c r="AN10" i="54"/>
  <c r="BT10" i="54"/>
  <c r="EE10" i="54"/>
  <c r="EG10" i="54" s="1"/>
  <c r="FY10" i="54"/>
  <c r="Y12" i="54"/>
  <c r="CL12" i="54"/>
  <c r="I13" i="54"/>
  <c r="EV15" i="54"/>
  <c r="HI15" i="54"/>
  <c r="AA16" i="54"/>
  <c r="CK17" i="54"/>
  <c r="FY17" i="54"/>
  <c r="AA18" i="54"/>
  <c r="AS18" i="54"/>
  <c r="DW18" i="54"/>
  <c r="I19" i="54"/>
  <c r="J19" i="54" s="1"/>
  <c r="CC20" i="54"/>
  <c r="CK21" i="54"/>
  <c r="CU25" i="54"/>
  <c r="P26" i="54"/>
  <c r="CG26" i="54"/>
  <c r="FK26" i="54"/>
  <c r="HI26" i="54"/>
  <c r="AE27" i="54"/>
  <c r="BI27" i="54"/>
  <c r="EO5" i="54"/>
  <c r="FY5" i="54"/>
  <c r="GQ5" i="54"/>
  <c r="Z7" i="54"/>
  <c r="BJ7" i="54"/>
  <c r="CT8" i="54"/>
  <c r="CT9" i="54"/>
  <c r="GP9" i="54"/>
  <c r="GR9" i="54" s="1"/>
  <c r="EF10" i="54"/>
  <c r="GP10" i="54"/>
  <c r="GR10" i="54" s="1"/>
  <c r="AJ11" i="54"/>
  <c r="BS11" i="54"/>
  <c r="FX11" i="54"/>
  <c r="FZ11" i="54" s="1"/>
  <c r="Z13" i="54"/>
  <c r="BJ13" i="54"/>
  <c r="V14" i="54"/>
  <c r="GY14" i="54"/>
  <c r="HA14" i="54" s="1"/>
  <c r="Z15" i="54"/>
  <c r="EO15" i="54"/>
  <c r="AR16" i="54"/>
  <c r="CK16" i="54"/>
  <c r="DC16" i="54"/>
  <c r="GH16" i="54"/>
  <c r="BJ17" i="54"/>
  <c r="Y18" i="54"/>
  <c r="BF18" i="54"/>
  <c r="GH18" i="54"/>
  <c r="GP18" i="54"/>
  <c r="GR18" i="54" s="1"/>
  <c r="D19" i="54"/>
  <c r="Z19" i="54"/>
  <c r="AS21" i="54"/>
  <c r="CL21" i="54"/>
  <c r="BK23" i="54"/>
  <c r="CU23" i="54"/>
  <c r="FY24" i="54"/>
  <c r="HH24" i="54"/>
  <c r="HJ24" i="54" s="1"/>
  <c r="BT26" i="54"/>
  <c r="CL26" i="54"/>
  <c r="BA27" i="54"/>
  <c r="BC27" i="54" s="1"/>
  <c r="GQ4" i="54"/>
  <c r="H5" i="54"/>
  <c r="AH5" i="54"/>
  <c r="FF5" i="54"/>
  <c r="FH5" i="54" s="1"/>
  <c r="Z6" i="54"/>
  <c r="FF6" i="54"/>
  <c r="FH6" i="54" s="1"/>
  <c r="BK7" i="54"/>
  <c r="CT7" i="54"/>
  <c r="CV7" i="54" s="1"/>
  <c r="HH7" i="54"/>
  <c r="HJ7" i="54" s="1"/>
  <c r="CC8" i="54"/>
  <c r="CU8" i="54"/>
  <c r="R9" i="54"/>
  <c r="DV9" i="54"/>
  <c r="DX9" i="54" s="1"/>
  <c r="FO9" i="54"/>
  <c r="FQ9" i="54" s="1"/>
  <c r="BK10" i="54"/>
  <c r="CT10" i="54"/>
  <c r="R11" i="54"/>
  <c r="CU12" i="54"/>
  <c r="AA13" i="54"/>
  <c r="CC13" i="54"/>
  <c r="CP13" i="54"/>
  <c r="GY13" i="54"/>
  <c r="HA13" i="54" s="1"/>
  <c r="I14" i="54"/>
  <c r="AA14" i="54"/>
  <c r="BJ14" i="54"/>
  <c r="DD14" i="54"/>
  <c r="DG15" i="54"/>
  <c r="AN15" i="54"/>
  <c r="BJ16" i="54"/>
  <c r="EN16" i="54"/>
  <c r="EP16" i="54" s="1"/>
  <c r="DB17" i="54"/>
  <c r="AA19" i="54"/>
  <c r="AN19" i="54"/>
  <c r="DZ5" i="56"/>
  <c r="EW20" i="54"/>
  <c r="EY20" i="54" s="1"/>
  <c r="BF21" i="54"/>
  <c r="CG21" i="54"/>
  <c r="FG21" i="54"/>
  <c r="CT22" i="54"/>
  <c r="EF22" i="54"/>
  <c r="FG22" i="54"/>
  <c r="DV23" i="54"/>
  <c r="DX23" i="54" s="1"/>
  <c r="BJ24" i="54"/>
  <c r="BL24" i="54" s="1"/>
  <c r="AS25" i="54"/>
  <c r="BR25" i="54"/>
  <c r="CK25" i="54"/>
  <c r="AI26" i="54"/>
  <c r="BA26" i="54"/>
  <c r="BR26" i="54"/>
  <c r="GZ26" i="54"/>
  <c r="BJ27" i="54"/>
  <c r="CC27" i="54"/>
  <c r="EN27" i="54"/>
  <c r="EP27" i="54" s="1"/>
  <c r="FP27" i="54"/>
  <c r="GE4" i="56"/>
  <c r="FO5" i="54"/>
  <c r="FQ5" i="54" s="1"/>
  <c r="FK5" i="54"/>
  <c r="HP5" i="54"/>
  <c r="CQ4" i="56"/>
  <c r="DJ5" i="54"/>
  <c r="AW5" i="54"/>
  <c r="DW5" i="54"/>
  <c r="EW4" i="54"/>
  <c r="EY4" i="54" s="1"/>
  <c r="ES4" i="54"/>
  <c r="HR4" i="54"/>
  <c r="HT5" i="54"/>
  <c r="CP7" i="54"/>
  <c r="DF8" i="54"/>
  <c r="FY8" i="54"/>
  <c r="HU6" i="54"/>
  <c r="BS7" i="54"/>
  <c r="BU7" i="54" s="1"/>
  <c r="BO7" i="54"/>
  <c r="GP7" i="54"/>
  <c r="GR7" i="54" s="1"/>
  <c r="DJ10" i="54"/>
  <c r="I10" i="54"/>
  <c r="BX10" i="54"/>
  <c r="CB10" i="54"/>
  <c r="CD10" i="54" s="1"/>
  <c r="EO11" i="54"/>
  <c r="HU13" i="54"/>
  <c r="HW4" i="54"/>
  <c r="HY4" i="54" s="1"/>
  <c r="EM4" i="54"/>
  <c r="EX5" i="54"/>
  <c r="AR6" i="54"/>
  <c r="AN6" i="54"/>
  <c r="AZ6" i="54"/>
  <c r="FY6" i="54"/>
  <c r="AN7" i="54"/>
  <c r="FT7" i="54"/>
  <c r="FX7" i="54"/>
  <c r="FZ7" i="54" s="1"/>
  <c r="CA9" i="54"/>
  <c r="CB9" i="54"/>
  <c r="HU9" i="54"/>
  <c r="M10" i="54"/>
  <c r="Q10" i="54"/>
  <c r="DJ16" i="54"/>
  <c r="DA4" i="56"/>
  <c r="CK4" i="54"/>
  <c r="AS5" i="54"/>
  <c r="P5" i="54"/>
  <c r="AA5" i="54"/>
  <c r="DI5" i="54"/>
  <c r="FX5" i="54"/>
  <c r="FZ5" i="54" s="1"/>
  <c r="FT5" i="54"/>
  <c r="G6" i="54"/>
  <c r="AS6" i="54"/>
  <c r="CG6" i="54"/>
  <c r="HX6" i="54"/>
  <c r="FO6" i="54"/>
  <c r="FQ6" i="54" s="1"/>
  <c r="DJ7" i="54"/>
  <c r="CL7" i="54"/>
  <c r="FF7" i="54"/>
  <c r="FH7" i="54" s="1"/>
  <c r="AR8" i="54"/>
  <c r="FP8" i="54"/>
  <c r="DJ9" i="54"/>
  <c r="CU10" i="54"/>
  <c r="FP10" i="54"/>
  <c r="D15" i="54"/>
  <c r="FF15" i="54"/>
  <c r="FH15" i="54" s="1"/>
  <c r="FB15" i="54"/>
  <c r="Y16" i="54"/>
  <c r="Z16" i="54"/>
  <c r="BX6" i="54"/>
  <c r="BF7" i="54"/>
  <c r="CJ7" i="54"/>
  <c r="EN7" i="54"/>
  <c r="EP7" i="54" s="1"/>
  <c r="EJ7" i="54"/>
  <c r="EJ8" i="54"/>
  <c r="EN8" i="54"/>
  <c r="EP8" i="54" s="1"/>
  <c r="DC9" i="54"/>
  <c r="DE9" i="54" s="1"/>
  <c r="CY9" i="54"/>
  <c r="BJ11" i="54"/>
  <c r="BF11" i="54"/>
  <c r="HW11" i="54"/>
  <c r="HY11" i="54" s="1"/>
  <c r="EM15" i="54"/>
  <c r="EN15" i="54"/>
  <c r="EP15" i="54" s="1"/>
  <c r="HX5" i="54"/>
  <c r="CK10" i="54"/>
  <c r="CG10" i="54"/>
  <c r="DU10" i="54"/>
  <c r="HW10" i="54"/>
  <c r="HY10" i="54" s="1"/>
  <c r="BA18" i="54"/>
  <c r="AW18" i="54"/>
  <c r="CT6" i="54"/>
  <c r="CP6" i="54"/>
  <c r="DF7" i="54"/>
  <c r="DI7" i="54"/>
  <c r="M8" i="54"/>
  <c r="ED5" i="54"/>
  <c r="EE5" i="54"/>
  <c r="EG5" i="54" s="1"/>
  <c r="GP6" i="54"/>
  <c r="GR6" i="54" s="1"/>
  <c r="G4" i="54"/>
  <c r="I4" i="54"/>
  <c r="BS5" i="54"/>
  <c r="BO5" i="54"/>
  <c r="HI5" i="54"/>
  <c r="BS6" i="54"/>
  <c r="BO6" i="54"/>
  <c r="HW6" i="54"/>
  <c r="HY6" i="54" s="1"/>
  <c r="ED6" i="54"/>
  <c r="DG7" i="54"/>
  <c r="R7" i="54"/>
  <c r="GG7" i="54"/>
  <c r="GI7" i="54" s="1"/>
  <c r="GC7" i="54"/>
  <c r="AI8" i="54"/>
  <c r="AE8" i="54"/>
  <c r="GX8" i="54"/>
  <c r="GY8" i="54"/>
  <c r="HA8" i="54" s="1"/>
  <c r="AS9" i="54"/>
  <c r="AT9" i="54" s="1"/>
  <c r="GZ10" i="54"/>
  <c r="CT11" i="54"/>
  <c r="CP11" i="54"/>
  <c r="CG13" i="54"/>
  <c r="CK13" i="54"/>
  <c r="CB15" i="54"/>
  <c r="BX15" i="54"/>
  <c r="DG17" i="54"/>
  <c r="R17" i="54"/>
  <c r="S17" i="54" s="1"/>
  <c r="DZ4" i="56"/>
  <c r="DG4" i="54"/>
  <c r="AJ4" i="54"/>
  <c r="Z5" i="54"/>
  <c r="AJ5" i="54"/>
  <c r="BA6" i="54"/>
  <c r="BA7" i="54"/>
  <c r="EO7" i="54"/>
  <c r="EW7" i="54"/>
  <c r="EY7" i="54" s="1"/>
  <c r="AJ8" i="54"/>
  <c r="HH10" i="54"/>
  <c r="HJ10" i="54" s="1"/>
  <c r="HD10" i="54"/>
  <c r="AI11" i="54"/>
  <c r="AH11" i="54"/>
  <c r="BX12" i="54"/>
  <c r="CB12" i="54"/>
  <c r="AH15" i="54"/>
  <c r="AI15" i="54"/>
  <c r="CC16" i="54"/>
  <c r="BX16" i="54"/>
  <c r="EW16" i="54"/>
  <c r="EY16" i="54" s="1"/>
  <c r="ES16" i="54"/>
  <c r="X4" i="56"/>
  <c r="Y4" i="54"/>
  <c r="AZ4" i="54"/>
  <c r="BT4" i="54"/>
  <c r="CS4" i="54"/>
  <c r="EO4" i="54"/>
  <c r="Q5" i="54"/>
  <c r="AN5" i="54"/>
  <c r="CS5" i="54"/>
  <c r="Y6" i="54"/>
  <c r="CK6" i="54"/>
  <c r="CS6" i="54"/>
  <c r="EW6" i="54"/>
  <c r="EY6" i="54" s="1"/>
  <c r="ES6" i="54"/>
  <c r="CK7" i="54"/>
  <c r="CG7" i="54"/>
  <c r="AQ9" i="54"/>
  <c r="FY9" i="54"/>
  <c r="AZ10" i="54"/>
  <c r="BA10" i="54"/>
  <c r="GG11" i="54"/>
  <c r="GI11" i="54" s="1"/>
  <c r="GC11" i="54"/>
  <c r="HX13" i="54"/>
  <c r="CJ15" i="54"/>
  <c r="CK15" i="54"/>
  <c r="DD15" i="54"/>
  <c r="EA15" i="54"/>
  <c r="EE15" i="54"/>
  <c r="EG15" i="54" s="1"/>
  <c r="FO15" i="54"/>
  <c r="FQ15" i="54" s="1"/>
  <c r="GZ15" i="54"/>
  <c r="CL16" i="54"/>
  <c r="CG16" i="54"/>
  <c r="CJ18" i="54"/>
  <c r="CK18" i="54"/>
  <c r="CR4" i="56"/>
  <c r="FL4" i="56"/>
  <c r="FN4" i="56" s="1"/>
  <c r="AI39" i="55" s="1"/>
  <c r="H4" i="54"/>
  <c r="HI4" i="54"/>
  <c r="R5" i="54"/>
  <c r="FG5" i="54"/>
  <c r="GZ5" i="54"/>
  <c r="R6" i="54"/>
  <c r="CA6" i="54"/>
  <c r="DD6" i="54"/>
  <c r="GY6" i="54"/>
  <c r="HA6" i="54" s="1"/>
  <c r="G7" i="54"/>
  <c r="AJ7" i="54"/>
  <c r="HT7" i="54"/>
  <c r="HV7" i="54" s="1"/>
  <c r="I8" i="54"/>
  <c r="CL8" i="54"/>
  <c r="HQ8" i="54"/>
  <c r="HS8" i="54" s="1"/>
  <c r="DI9" i="54"/>
  <c r="AH9" i="54"/>
  <c r="BI9" i="54"/>
  <c r="FT9" i="54"/>
  <c r="HH9" i="54"/>
  <c r="HJ9" i="54" s="1"/>
  <c r="EX10" i="54"/>
  <c r="HI10" i="54"/>
  <c r="AE11" i="54"/>
  <c r="CU11" i="54"/>
  <c r="EN11" i="54"/>
  <c r="EP11" i="54" s="1"/>
  <c r="GH11" i="54"/>
  <c r="GY11" i="54"/>
  <c r="HA11" i="54" s="1"/>
  <c r="HQ11" i="54"/>
  <c r="HS11" i="54" s="1"/>
  <c r="AR12" i="54"/>
  <c r="AN12" i="54"/>
  <c r="FP12" i="54"/>
  <c r="GG12" i="54"/>
  <c r="GI12" i="54" s="1"/>
  <c r="AJ13" i="54"/>
  <c r="BT13" i="54"/>
  <c r="HW13" i="54"/>
  <c r="HY13" i="54" s="1"/>
  <c r="BF14" i="54"/>
  <c r="HX14" i="54"/>
  <c r="FY14" i="54"/>
  <c r="GP14" i="54"/>
  <c r="GR14" i="54" s="1"/>
  <c r="AE15" i="54"/>
  <c r="DC15" i="54"/>
  <c r="EF15" i="54"/>
  <c r="BI16" i="54"/>
  <c r="EE17" i="54"/>
  <c r="EG17" i="54" s="1"/>
  <c r="GZ18" i="54"/>
  <c r="HX19" i="54"/>
  <c r="CQ5" i="56"/>
  <c r="HT20" i="54"/>
  <c r="HV20" i="54" s="1"/>
  <c r="DJ8" i="54"/>
  <c r="BK9" i="54"/>
  <c r="HX9" i="54"/>
  <c r="AJ10" i="54"/>
  <c r="GH10" i="54"/>
  <c r="FO11" i="54"/>
  <c r="FQ11" i="54" s="1"/>
  <c r="HU12" i="54"/>
  <c r="HI12" i="54"/>
  <c r="AN13" i="54"/>
  <c r="CJ13" i="54"/>
  <c r="CT13" i="54"/>
  <c r="DF14" i="54"/>
  <c r="AI14" i="54"/>
  <c r="AE14" i="54"/>
  <c r="AR15" i="54"/>
  <c r="EN17" i="54"/>
  <c r="EP17" i="54" s="1"/>
  <c r="DG18" i="54"/>
  <c r="HX18" i="54"/>
  <c r="FY18" i="54"/>
  <c r="X5" i="56"/>
  <c r="Y20" i="54"/>
  <c r="ES20" i="54"/>
  <c r="HL5" i="56"/>
  <c r="HR20" i="54"/>
  <c r="AQ22" i="54"/>
  <c r="AR22" i="54"/>
  <c r="EH5" i="56"/>
  <c r="EJ5" i="56" s="1"/>
  <c r="AF22" i="55" s="1"/>
  <c r="EJ20" i="54"/>
  <c r="FT23" i="54"/>
  <c r="FX23" i="54"/>
  <c r="FZ23" i="54" s="1"/>
  <c r="HU24" i="54"/>
  <c r="DW24" i="54"/>
  <c r="HT4" i="54"/>
  <c r="I5" i="54"/>
  <c r="AZ5" i="54"/>
  <c r="CA5" i="54"/>
  <c r="DV5" i="54"/>
  <c r="DX5" i="54" s="1"/>
  <c r="EF5" i="54"/>
  <c r="HH5" i="54"/>
  <c r="HJ5" i="54" s="1"/>
  <c r="D6" i="54"/>
  <c r="Q7" i="54"/>
  <c r="S7" i="54" s="1"/>
  <c r="V7" i="54"/>
  <c r="BR7" i="54"/>
  <c r="CS7" i="54"/>
  <c r="FY7" i="54"/>
  <c r="HR7" i="54"/>
  <c r="BT8" i="54"/>
  <c r="CP8" i="54"/>
  <c r="EO8" i="54"/>
  <c r="BB9" i="54"/>
  <c r="DF10" i="54"/>
  <c r="R10" i="54"/>
  <c r="GU10" i="54"/>
  <c r="H11" i="54"/>
  <c r="EX11" i="54"/>
  <c r="FY11" i="54"/>
  <c r="AE12" i="54"/>
  <c r="AQ12" i="54"/>
  <c r="FT12" i="54"/>
  <c r="FX12" i="54"/>
  <c r="FZ12" i="54" s="1"/>
  <c r="AR13" i="54"/>
  <c r="BI13" i="54"/>
  <c r="EO14" i="54"/>
  <c r="FO14" i="54"/>
  <c r="FQ14" i="54" s="1"/>
  <c r="HR14" i="54"/>
  <c r="V15" i="54"/>
  <c r="HU15" i="54"/>
  <c r="DB16" i="54"/>
  <c r="EJ16" i="54"/>
  <c r="V17" i="54"/>
  <c r="AR17" i="54"/>
  <c r="BR17" i="54"/>
  <c r="CS17" i="54"/>
  <c r="GQ17" i="54"/>
  <c r="BB18" i="54"/>
  <c r="EE18" i="54"/>
  <c r="EG18" i="54" s="1"/>
  <c r="GY18" i="54"/>
  <c r="HA18" i="54" s="1"/>
  <c r="HH19" i="54"/>
  <c r="HJ19" i="54" s="1"/>
  <c r="ED22" i="54"/>
  <c r="EE22" i="54"/>
  <c r="EG22" i="54" s="1"/>
  <c r="AA8" i="54"/>
  <c r="HX8" i="54"/>
  <c r="CS9" i="54"/>
  <c r="HT9" i="54"/>
  <c r="HV9" i="54" s="1"/>
  <c r="GZ9" i="54"/>
  <c r="HR9" i="54"/>
  <c r="GQ10" i="54"/>
  <c r="DG11" i="54"/>
  <c r="AA11" i="54"/>
  <c r="CJ11" i="54"/>
  <c r="HX11" i="54"/>
  <c r="D12" i="54"/>
  <c r="BK12" i="54"/>
  <c r="CA12" i="54"/>
  <c r="AS13" i="54"/>
  <c r="DB13" i="54"/>
  <c r="DJ14" i="54"/>
  <c r="CC14" i="54"/>
  <c r="HH15" i="54"/>
  <c r="HJ15" i="54" s="1"/>
  <c r="BT16" i="54"/>
  <c r="BU16" i="54" s="1"/>
  <c r="CA16" i="54"/>
  <c r="EF16" i="54"/>
  <c r="FG17" i="54"/>
  <c r="R18" i="54"/>
  <c r="Z26" i="54"/>
  <c r="V26" i="54"/>
  <c r="DI11" i="54"/>
  <c r="CY11" i="54"/>
  <c r="DC11" i="54"/>
  <c r="HR11" i="54"/>
  <c r="I12" i="54"/>
  <c r="BA12" i="54"/>
  <c r="HU14" i="54"/>
  <c r="R16" i="54"/>
  <c r="FF16" i="54"/>
  <c r="FH16" i="54" s="1"/>
  <c r="FB16" i="54"/>
  <c r="HQ17" i="54"/>
  <c r="HS17" i="54" s="1"/>
  <c r="DI18" i="54"/>
  <c r="DJ18" i="54"/>
  <c r="EA19" i="54"/>
  <c r="EE19" i="54"/>
  <c r="EG19" i="54" s="1"/>
  <c r="GQ19" i="54"/>
  <c r="AG5" i="56"/>
  <c r="EJ22" i="54"/>
  <c r="EN22" i="54"/>
  <c r="EP22" i="54" s="1"/>
  <c r="DF9" i="54"/>
  <c r="BF9" i="54"/>
  <c r="EF9" i="54"/>
  <c r="EX9" i="54"/>
  <c r="GH9" i="54"/>
  <c r="AE10" i="54"/>
  <c r="CL10" i="54"/>
  <c r="DJ11" i="54"/>
  <c r="HH11" i="54"/>
  <c r="HJ11" i="54" s="1"/>
  <c r="DJ12" i="54"/>
  <c r="BT12" i="54"/>
  <c r="HR12" i="54"/>
  <c r="P13" i="54"/>
  <c r="DR13" i="54"/>
  <c r="DV13" i="54"/>
  <c r="DX13" i="54" s="1"/>
  <c r="CL14" i="54"/>
  <c r="EA14" i="54"/>
  <c r="H15" i="54"/>
  <c r="BT15" i="54"/>
  <c r="HD15" i="54"/>
  <c r="AJ16" i="54"/>
  <c r="GH17" i="54"/>
  <c r="AN18" i="54"/>
  <c r="AR21" i="54"/>
  <c r="AN21" i="54"/>
  <c r="GY21" i="54"/>
  <c r="HA21" i="54" s="1"/>
  <c r="GU21" i="54"/>
  <c r="AA20" i="54"/>
  <c r="V20" i="54"/>
  <c r="EE23" i="54"/>
  <c r="EG23" i="54" s="1"/>
  <c r="FF11" i="54"/>
  <c r="FH11" i="54" s="1"/>
  <c r="GQ11" i="54"/>
  <c r="Q12" i="54"/>
  <c r="BR12" i="54"/>
  <c r="M13" i="54"/>
  <c r="DJ13" i="54"/>
  <c r="BK13" i="54"/>
  <c r="BX13" i="54"/>
  <c r="CS13" i="54"/>
  <c r="DW13" i="54"/>
  <c r="DI14" i="54"/>
  <c r="DK14" i="54" s="1"/>
  <c r="AW14" i="54"/>
  <c r="DC14" i="54"/>
  <c r="DE14" i="54" s="1"/>
  <c r="HW14" i="54"/>
  <c r="HY14" i="54" s="1"/>
  <c r="FP14" i="54"/>
  <c r="DJ15" i="54"/>
  <c r="BS15" i="54"/>
  <c r="V16" i="54"/>
  <c r="AQ16" i="54"/>
  <c r="BR16" i="54"/>
  <c r="HT17" i="54"/>
  <c r="HV17" i="54" s="1"/>
  <c r="AQ18" i="54"/>
  <c r="CU18" i="54"/>
  <c r="EX18" i="54"/>
  <c r="FG19" i="54"/>
  <c r="C5" i="56"/>
  <c r="O5" i="56"/>
  <c r="P20" i="54"/>
  <c r="GW5" i="56"/>
  <c r="DJ21" i="54"/>
  <c r="CK22" i="54"/>
  <c r="DF25" i="54"/>
  <c r="EW25" i="54"/>
  <c r="EY25" i="54" s="1"/>
  <c r="FO25" i="54"/>
  <c r="FQ25" i="54" s="1"/>
  <c r="FK25" i="54"/>
  <c r="HR25" i="54"/>
  <c r="CP26" i="54"/>
  <c r="HW26" i="54"/>
  <c r="HY26" i="54" s="1"/>
  <c r="GP26" i="54"/>
  <c r="GR26" i="54" s="1"/>
  <c r="GL26" i="54"/>
  <c r="CT27" i="54"/>
  <c r="CP27" i="54"/>
  <c r="M19" i="54"/>
  <c r="AE19" i="54"/>
  <c r="CT19" i="54"/>
  <c r="CV19" i="54" s="1"/>
  <c r="GZ19" i="54"/>
  <c r="CH5" i="56"/>
  <c r="CX5" i="56"/>
  <c r="DT5" i="56"/>
  <c r="EU5" i="56"/>
  <c r="HO5" i="56"/>
  <c r="H23" i="54"/>
  <c r="D23" i="54"/>
  <c r="V23" i="54"/>
  <c r="AQ11" i="54"/>
  <c r="BO11" i="54"/>
  <c r="FG11" i="54"/>
  <c r="HI11" i="54"/>
  <c r="AH12" i="54"/>
  <c r="BI12" i="54"/>
  <c r="CC12" i="54"/>
  <c r="HX12" i="54"/>
  <c r="FG12" i="54"/>
  <c r="GQ12" i="54"/>
  <c r="DI13" i="54"/>
  <c r="AW13" i="54"/>
  <c r="DC13" i="54"/>
  <c r="CU14" i="54"/>
  <c r="FX14" i="54"/>
  <c r="FZ14" i="54" s="1"/>
  <c r="CC15" i="54"/>
  <c r="BB16" i="54"/>
  <c r="HX16" i="54"/>
  <c r="EX16" i="54"/>
  <c r="HR16" i="54"/>
  <c r="BS17" i="54"/>
  <c r="DF18" i="54"/>
  <c r="AJ18" i="54"/>
  <c r="CB18" i="54"/>
  <c r="CG18" i="54"/>
  <c r="DV18" i="54"/>
  <c r="DX18" i="54" s="1"/>
  <c r="FX18" i="54"/>
  <c r="FZ18" i="54" s="1"/>
  <c r="P19" i="54"/>
  <c r="AW19" i="54"/>
  <c r="CP19" i="54"/>
  <c r="DB19" i="54"/>
  <c r="EO19" i="54"/>
  <c r="AL5" i="56"/>
  <c r="FM5" i="56"/>
  <c r="GN5" i="56"/>
  <c r="HE5" i="56"/>
  <c r="HG5" i="56" s="1"/>
  <c r="AN40" i="55" s="1"/>
  <c r="HG20" i="54"/>
  <c r="AW21" i="54"/>
  <c r="GL21" i="54"/>
  <c r="GP21" i="54"/>
  <c r="GR21" i="54" s="1"/>
  <c r="M22" i="54"/>
  <c r="DB22" i="54"/>
  <c r="FX24" i="54"/>
  <c r="FZ24" i="54" s="1"/>
  <c r="DV25" i="54"/>
  <c r="DX25" i="54" s="1"/>
  <c r="GP25" i="54"/>
  <c r="GR25" i="54" s="1"/>
  <c r="I26" i="54"/>
  <c r="D27" i="54"/>
  <c r="EN23" i="54"/>
  <c r="EP23" i="54" s="1"/>
  <c r="EJ23" i="54"/>
  <c r="FO23" i="54"/>
  <c r="FQ23" i="54" s="1"/>
  <c r="GP24" i="54"/>
  <c r="GR24" i="54" s="1"/>
  <c r="GL24" i="54"/>
  <c r="GG26" i="54"/>
  <c r="GI26" i="54" s="1"/>
  <c r="GC26" i="54"/>
  <c r="HI21" i="54"/>
  <c r="GY22" i="54"/>
  <c r="HA22" i="54" s="1"/>
  <c r="GX22" i="54"/>
  <c r="AB23" i="54"/>
  <c r="GQ24" i="54"/>
  <c r="CP25" i="54"/>
  <c r="DJ19" i="54"/>
  <c r="AI19" i="54"/>
  <c r="BP5" i="56"/>
  <c r="FD5" i="56"/>
  <c r="FS5" i="56"/>
  <c r="FB21" i="54"/>
  <c r="FF21" i="54"/>
  <c r="FH21" i="54" s="1"/>
  <c r="BJ22" i="54"/>
  <c r="BF23" i="54"/>
  <c r="GC23" i="54"/>
  <c r="GG23" i="54"/>
  <c r="GI23" i="54" s="1"/>
  <c r="CB24" i="54"/>
  <c r="BX24" i="54"/>
  <c r="EW24" i="54"/>
  <c r="EY24" i="54" s="1"/>
  <c r="DV26" i="54"/>
  <c r="DX26" i="54" s="1"/>
  <c r="BT19" i="54"/>
  <c r="CG19" i="54"/>
  <c r="HU19" i="54"/>
  <c r="AD5" i="56"/>
  <c r="BN5" i="56"/>
  <c r="CP20" i="54"/>
  <c r="DA5" i="56"/>
  <c r="EE20" i="54"/>
  <c r="EG20" i="54" s="1"/>
  <c r="FL5" i="56"/>
  <c r="FN5" i="56" s="1"/>
  <c r="AI40" i="55" s="1"/>
  <c r="GA5" i="56"/>
  <c r="GC5" i="56" s="1"/>
  <c r="AK22" i="55" s="1"/>
  <c r="AA21" i="54"/>
  <c r="AI21" i="54"/>
  <c r="BT21" i="54"/>
  <c r="BU21" i="54" s="1"/>
  <c r="EO21" i="54"/>
  <c r="I22" i="54"/>
  <c r="AA22" i="54"/>
  <c r="AN22" i="54"/>
  <c r="DD22" i="54"/>
  <c r="FX22" i="54"/>
  <c r="FZ22" i="54" s="1"/>
  <c r="Q23" i="54"/>
  <c r="S23" i="54" s="1"/>
  <c r="CK23" i="54"/>
  <c r="HW23" i="54"/>
  <c r="HY23" i="54" s="1"/>
  <c r="EW23" i="54"/>
  <c r="EY23" i="54" s="1"/>
  <c r="FG23" i="54"/>
  <c r="Z24" i="54"/>
  <c r="DV24" i="54"/>
  <c r="DX24" i="54" s="1"/>
  <c r="CC25" i="54"/>
  <c r="DD25" i="54"/>
  <c r="GY25" i="54"/>
  <c r="HA25" i="54" s="1"/>
  <c r="HQ25" i="54"/>
  <c r="HS25" i="54" s="1"/>
  <c r="M26" i="54"/>
  <c r="BO26" i="54"/>
  <c r="DB26" i="54"/>
  <c r="EN26" i="54"/>
  <c r="EP26" i="54" s="1"/>
  <c r="AA27" i="54"/>
  <c r="AI27" i="54"/>
  <c r="CG27" i="54"/>
  <c r="HH27" i="54"/>
  <c r="HJ27" i="54" s="1"/>
  <c r="AR19" i="54"/>
  <c r="BF19" i="54"/>
  <c r="HW19" i="54"/>
  <c r="HY19" i="54" s="1"/>
  <c r="EW19" i="54"/>
  <c r="EY19" i="54" s="1"/>
  <c r="HI19" i="54"/>
  <c r="W5" i="56"/>
  <c r="BT20" i="54"/>
  <c r="CR5" i="56"/>
  <c r="DQ5" i="56"/>
  <c r="EC5" i="56"/>
  <c r="ER5" i="56"/>
  <c r="FC5" i="56"/>
  <c r="FE5" i="56" s="1"/>
  <c r="AH40" i="55" s="1"/>
  <c r="GD5" i="56"/>
  <c r="GF5" i="56" s="1"/>
  <c r="AK40" i="55" s="1"/>
  <c r="HQ20" i="54"/>
  <c r="HS20" i="54" s="1"/>
  <c r="Q21" i="54"/>
  <c r="CC21" i="54"/>
  <c r="EN21" i="54"/>
  <c r="EP21" i="54" s="1"/>
  <c r="GQ21" i="54"/>
  <c r="AI22" i="54"/>
  <c r="AS22" i="54"/>
  <c r="EO22" i="54"/>
  <c r="DG23" i="54"/>
  <c r="AS23" i="54"/>
  <c r="BO23" i="54"/>
  <c r="DB23" i="54"/>
  <c r="FY23" i="54"/>
  <c r="HI23" i="54"/>
  <c r="AA24" i="54"/>
  <c r="AS24" i="54"/>
  <c r="HX24" i="54"/>
  <c r="FG24" i="54"/>
  <c r="R25" i="54"/>
  <c r="BT25" i="54"/>
  <c r="CL25" i="54"/>
  <c r="FP25" i="54"/>
  <c r="DF26" i="54"/>
  <c r="BB26" i="54"/>
  <c r="EO26" i="54"/>
  <c r="BS27" i="54"/>
  <c r="R21" i="54"/>
  <c r="FO22" i="54"/>
  <c r="FQ22" i="54" s="1"/>
  <c r="HQ22" i="54"/>
  <c r="HS22" i="54" s="1"/>
  <c r="BT23" i="54"/>
  <c r="HU23" i="54"/>
  <c r="EX24" i="54"/>
  <c r="AJ25" i="54"/>
  <c r="BK25" i="54"/>
  <c r="EF25" i="54"/>
  <c r="EO25" i="54"/>
  <c r="HI25" i="54"/>
  <c r="Q26" i="54"/>
  <c r="CJ26" i="54"/>
  <c r="HU26" i="54"/>
  <c r="EF26" i="54"/>
  <c r="GY26" i="54"/>
  <c r="HA26" i="54" s="1"/>
  <c r="I27" i="54"/>
  <c r="AS27" i="54"/>
  <c r="CK27" i="54"/>
  <c r="CM27" i="54" s="1"/>
  <c r="HU27" i="54"/>
  <c r="HI27" i="54"/>
  <c r="B5" i="56"/>
  <c r="DI20" i="54"/>
  <c r="BH5" i="56"/>
  <c r="AJ21" i="54"/>
  <c r="AE23" i="54"/>
  <c r="DG24" i="54"/>
  <c r="DI24" i="54"/>
  <c r="DB24" i="54"/>
  <c r="G26" i="54"/>
  <c r="AQ26" i="54"/>
  <c r="M27" i="54"/>
  <c r="CA27" i="54"/>
  <c r="FY27" i="54"/>
  <c r="FO19" i="54"/>
  <c r="FQ19" i="54" s="1"/>
  <c r="HQ19" i="54"/>
  <c r="HS19" i="54" s="1"/>
  <c r="AO5" i="56"/>
  <c r="BM5" i="56"/>
  <c r="CI5" i="56"/>
  <c r="EK5" i="56"/>
  <c r="EM5" i="56" s="1"/>
  <c r="AF40" i="55" s="1"/>
  <c r="FV5" i="56"/>
  <c r="HB5" i="56"/>
  <c r="HD5" i="56" s="1"/>
  <c r="AN22" i="55" s="1"/>
  <c r="I21" i="54"/>
  <c r="Z21" i="54"/>
  <c r="DW21" i="54"/>
  <c r="DJ22" i="54"/>
  <c r="BK22" i="54"/>
  <c r="CB22" i="54"/>
  <c r="DC22" i="54"/>
  <c r="HW22" i="54"/>
  <c r="HY22" i="54" s="1"/>
  <c r="HX22" i="54"/>
  <c r="HR22" i="54"/>
  <c r="CB23" i="54"/>
  <c r="CL23" i="54"/>
  <c r="HR23" i="54"/>
  <c r="AQ24" i="54"/>
  <c r="FO24" i="54"/>
  <c r="FQ24" i="54" s="1"/>
  <c r="GC24" i="54"/>
  <c r="AA25" i="54"/>
  <c r="DC25" i="54"/>
  <c r="CA26" i="54"/>
  <c r="HX26" i="54"/>
  <c r="FY26" i="54"/>
  <c r="AW27" i="54"/>
  <c r="DD27" i="54"/>
  <c r="HX27" i="54"/>
  <c r="GQ27" i="54"/>
  <c r="BD4" i="56"/>
  <c r="CI4" i="56"/>
  <c r="FU4" i="56"/>
  <c r="GS4" i="56"/>
  <c r="BH4" i="56"/>
  <c r="EH4" i="56"/>
  <c r="FA4" i="56"/>
  <c r="FV4" i="56"/>
  <c r="GJ4" i="56"/>
  <c r="GT4" i="56"/>
  <c r="HE4" i="56"/>
  <c r="P4" i="54"/>
  <c r="DI4" i="54"/>
  <c r="Q4" i="54"/>
  <c r="S4" i="54" s="1"/>
  <c r="CA4" i="54"/>
  <c r="O4" i="56"/>
  <c r="AM4" i="56"/>
  <c r="DY4" i="56"/>
  <c r="FM4" i="56"/>
  <c r="GK4" i="56"/>
  <c r="DJ4" i="54"/>
  <c r="AQ4" i="54"/>
  <c r="HU4" i="54"/>
  <c r="IA4" i="54" s="1"/>
  <c r="EF4" i="54"/>
  <c r="CN4" i="56"/>
  <c r="DP4" i="56"/>
  <c r="GW4" i="56"/>
  <c r="EK4" i="56"/>
  <c r="AO4" i="56"/>
  <c r="CZ4" i="56"/>
  <c r="DQ4" i="56"/>
  <c r="FD4" i="56"/>
  <c r="GB4" i="56"/>
  <c r="Z4" i="54"/>
  <c r="BK4" i="54"/>
  <c r="HV4" i="54"/>
  <c r="T4" i="56"/>
  <c r="CB4" i="54"/>
  <c r="BX4" i="54"/>
  <c r="AF4" i="56"/>
  <c r="BI4" i="54"/>
  <c r="BJ4" i="54"/>
  <c r="DF4" i="54"/>
  <c r="HV5" i="54"/>
  <c r="BM4" i="56"/>
  <c r="L4" i="56"/>
  <c r="W4" i="56"/>
  <c r="AG4" i="56"/>
  <c r="AU4" i="56"/>
  <c r="BE4" i="56"/>
  <c r="BP4" i="56"/>
  <c r="FI4" i="56"/>
  <c r="HB4" i="56"/>
  <c r="CF4" i="56"/>
  <c r="GD4" i="56"/>
  <c r="AV4" i="56"/>
  <c r="BO4" i="54"/>
  <c r="BS4" i="54"/>
  <c r="AX4" i="56"/>
  <c r="BN4" i="56"/>
  <c r="DS4" i="56"/>
  <c r="EI4" i="56"/>
  <c r="GM4" i="56"/>
  <c r="HC4" i="56"/>
  <c r="HD4" i="54"/>
  <c r="HM4" i="54"/>
  <c r="D5" i="54"/>
  <c r="HD5" i="54"/>
  <c r="HU5" i="54"/>
  <c r="IA5" i="54" s="1"/>
  <c r="C4" i="56"/>
  <c r="K4" i="56"/>
  <c r="AY4" i="56"/>
  <c r="BG4" i="56"/>
  <c r="BW4" i="56"/>
  <c r="CE4" i="56"/>
  <c r="DT4" i="56"/>
  <c r="EB4" i="56"/>
  <c r="ER4" i="56"/>
  <c r="EZ4" i="56"/>
  <c r="GN4" i="56"/>
  <c r="GV4" i="56"/>
  <c r="HL4" i="56"/>
  <c r="DD4" i="54"/>
  <c r="FK4" i="54"/>
  <c r="GH4" i="54"/>
  <c r="AQ5" i="54"/>
  <c r="CK5" i="54"/>
  <c r="GC5" i="54"/>
  <c r="GL5" i="54"/>
  <c r="HW5" i="54"/>
  <c r="HY5" i="54" s="1"/>
  <c r="EN6" i="54"/>
  <c r="EP6" i="54" s="1"/>
  <c r="GC6" i="54"/>
  <c r="GZ6" i="54"/>
  <c r="BI7" i="54"/>
  <c r="DC7" i="54"/>
  <c r="GU7" i="54"/>
  <c r="HD7" i="54"/>
  <c r="CB8" i="54"/>
  <c r="BX8" i="54"/>
  <c r="HU8" i="54"/>
  <c r="DF5" i="54"/>
  <c r="CG9" i="54"/>
  <c r="CK9" i="54"/>
  <c r="FB9" i="54"/>
  <c r="FF9" i="54"/>
  <c r="FH9" i="54" s="1"/>
  <c r="DK13" i="54"/>
  <c r="E4" i="56"/>
  <c r="AC4" i="56"/>
  <c r="BY4" i="56"/>
  <c r="CW4" i="56"/>
  <c r="EL4" i="56"/>
  <c r="FJ4" i="56"/>
  <c r="HF4" i="56"/>
  <c r="DG5" i="54"/>
  <c r="GY5" i="54"/>
  <c r="HA5" i="54" s="1"/>
  <c r="DJ6" i="54"/>
  <c r="DF6" i="54"/>
  <c r="EF6" i="54"/>
  <c r="I7" i="54"/>
  <c r="Y7" i="54"/>
  <c r="HU7" i="54"/>
  <c r="HQ7" i="54"/>
  <c r="HS7" i="54" s="1"/>
  <c r="H8" i="54"/>
  <c r="BA8" i="54"/>
  <c r="AW8" i="54"/>
  <c r="BO8" i="54"/>
  <c r="GP8" i="54"/>
  <c r="GR8" i="54" s="1"/>
  <c r="GL8" i="54"/>
  <c r="Z9" i="54"/>
  <c r="V9" i="54"/>
  <c r="U4" i="56"/>
  <c r="BQ4" i="56"/>
  <c r="CO4" i="56"/>
  <c r="ET4" i="56"/>
  <c r="FR4" i="56"/>
  <c r="HN4" i="56"/>
  <c r="BA4" i="54"/>
  <c r="BC4" i="54" s="1"/>
  <c r="G5" i="54"/>
  <c r="CT5" i="54"/>
  <c r="F4" i="56"/>
  <c r="N4" i="56"/>
  <c r="AD4" i="56"/>
  <c r="AL4" i="56"/>
  <c r="BZ4" i="56"/>
  <c r="CH4" i="56"/>
  <c r="CX4" i="56"/>
  <c r="EU4" i="56"/>
  <c r="FC4" i="56"/>
  <c r="FS4" i="56"/>
  <c r="GA4" i="56"/>
  <c r="HO4" i="56"/>
  <c r="M4" i="54"/>
  <c r="AN4" i="54"/>
  <c r="CJ4" i="54"/>
  <c r="FF4" i="54"/>
  <c r="FH4" i="54" s="1"/>
  <c r="GF4" i="54"/>
  <c r="GY4" i="54"/>
  <c r="HA4" i="54" s="1"/>
  <c r="BF5" i="54"/>
  <c r="CG5" i="54"/>
  <c r="H6" i="54"/>
  <c r="Q6" i="54"/>
  <c r="CY6" i="54"/>
  <c r="FX6" i="54"/>
  <c r="FZ6" i="54" s="1"/>
  <c r="GX6" i="54"/>
  <c r="HQ6" i="54"/>
  <c r="HS6" i="54" s="1"/>
  <c r="BX7" i="54"/>
  <c r="CY7" i="54"/>
  <c r="DG8" i="54"/>
  <c r="EW8" i="54"/>
  <c r="EY8" i="54" s="1"/>
  <c r="ES8" i="54"/>
  <c r="FO8" i="54"/>
  <c r="FQ8" i="54" s="1"/>
  <c r="HW8" i="54"/>
  <c r="HY8" i="54" s="1"/>
  <c r="GQ9" i="54"/>
  <c r="AS4" i="54"/>
  <c r="FO4" i="54"/>
  <c r="FQ4" i="54" s="1"/>
  <c r="CL5" i="54"/>
  <c r="GG5" i="54"/>
  <c r="GI5" i="54" s="1"/>
  <c r="BB6" i="54"/>
  <c r="DI6" i="54"/>
  <c r="AA7" i="54"/>
  <c r="DD7" i="54"/>
  <c r="GY7" i="54"/>
  <c r="HA7" i="54" s="1"/>
  <c r="EX8" i="54"/>
  <c r="GC8" i="54"/>
  <c r="GG8" i="54"/>
  <c r="GI8" i="54" s="1"/>
  <c r="BX9" i="54"/>
  <c r="CC9" i="54"/>
  <c r="M5" i="54"/>
  <c r="BI5" i="54"/>
  <c r="DB5" i="54"/>
  <c r="AE6" i="54"/>
  <c r="BF6" i="54"/>
  <c r="DB6" i="54"/>
  <c r="HT6" i="54"/>
  <c r="D7" i="54"/>
  <c r="AE7" i="54"/>
  <c r="CA7" i="54"/>
  <c r="HX7" i="54"/>
  <c r="D8" i="54"/>
  <c r="M9" i="54"/>
  <c r="Q9" i="54"/>
  <c r="HW9" i="54"/>
  <c r="HY9" i="54" s="1"/>
  <c r="GP4" i="54"/>
  <c r="GR4" i="54" s="1"/>
  <c r="EE6" i="54"/>
  <c r="EG6" i="54" s="1"/>
  <c r="EX6" i="54"/>
  <c r="HH6" i="54"/>
  <c r="HJ6" i="54" s="1"/>
  <c r="CG8" i="54"/>
  <c r="CK8" i="54"/>
  <c r="B4" i="56"/>
  <c r="AP4" i="56"/>
  <c r="BV4" i="56"/>
  <c r="EQ4" i="56"/>
  <c r="HK4" i="56"/>
  <c r="DC5" i="54"/>
  <c r="DG6" i="54"/>
  <c r="V6" i="54"/>
  <c r="DC6" i="54"/>
  <c r="CB7" i="54"/>
  <c r="CD7" i="54" s="1"/>
  <c r="DW7" i="54"/>
  <c r="HW7" i="54"/>
  <c r="HY7" i="54" s="1"/>
  <c r="DI8" i="54"/>
  <c r="DK8" i="54" s="1"/>
  <c r="DV8" i="54"/>
  <c r="DX8" i="54" s="1"/>
  <c r="HT8" i="54"/>
  <c r="DR8" i="54"/>
  <c r="HR8" i="54"/>
  <c r="I9" i="54"/>
  <c r="J9" i="54" s="1"/>
  <c r="DG9" i="54"/>
  <c r="FF8" i="54"/>
  <c r="FH8" i="54" s="1"/>
  <c r="BJ9" i="54"/>
  <c r="BR9" i="54"/>
  <c r="CP9" i="54"/>
  <c r="DW9" i="54"/>
  <c r="EE9" i="54"/>
  <c r="EG9" i="54" s="1"/>
  <c r="EM9" i="54"/>
  <c r="FK9" i="54"/>
  <c r="GY9" i="54"/>
  <c r="HA9" i="54" s="1"/>
  <c r="HG9" i="54"/>
  <c r="DG10" i="54"/>
  <c r="AI10" i="54"/>
  <c r="AQ10" i="54"/>
  <c r="BO10" i="54"/>
  <c r="HU10" i="54"/>
  <c r="EA10" i="54"/>
  <c r="EJ10" i="54"/>
  <c r="HQ10" i="54"/>
  <c r="HS10" i="54" s="1"/>
  <c r="BT11" i="54"/>
  <c r="CK11" i="54"/>
  <c r="GP11" i="54"/>
  <c r="GR11" i="54" s="1"/>
  <c r="P12" i="54"/>
  <c r="AI12" i="54"/>
  <c r="DW12" i="54"/>
  <c r="G13" i="54"/>
  <c r="BA13" i="54"/>
  <c r="ES13" i="54"/>
  <c r="FP13" i="54"/>
  <c r="BA14" i="54"/>
  <c r="BS14" i="54"/>
  <c r="BU14" i="54" s="1"/>
  <c r="HT14" i="54"/>
  <c r="EF14" i="54"/>
  <c r="EW14" i="54"/>
  <c r="EY14" i="54" s="1"/>
  <c r="GL14" i="54"/>
  <c r="HI14" i="54"/>
  <c r="HM14" i="54"/>
  <c r="BR15" i="54"/>
  <c r="CT15" i="54"/>
  <c r="GP15" i="54"/>
  <c r="GR15" i="54" s="1"/>
  <c r="AS16" i="54"/>
  <c r="BF16" i="54"/>
  <c r="CB16" i="54"/>
  <c r="CD16" i="54" s="1"/>
  <c r="CU16" i="54"/>
  <c r="AJ17" i="54"/>
  <c r="AH17" i="54"/>
  <c r="CY10" i="54"/>
  <c r="AW11" i="54"/>
  <c r="BX11" i="54"/>
  <c r="R12" i="54"/>
  <c r="CP12" i="54"/>
  <c r="DG12" i="54"/>
  <c r="HW12" i="54"/>
  <c r="HY12" i="54" s="1"/>
  <c r="FO12" i="54"/>
  <c r="FQ12" i="54" s="1"/>
  <c r="HH12" i="54"/>
  <c r="HJ12" i="54" s="1"/>
  <c r="DG13" i="54"/>
  <c r="EA13" i="54"/>
  <c r="HH13" i="54"/>
  <c r="HJ13" i="54" s="1"/>
  <c r="HP13" i="54"/>
  <c r="G14" i="54"/>
  <c r="Q14" i="54"/>
  <c r="AJ14" i="54"/>
  <c r="FK14" i="54"/>
  <c r="FT14" i="54"/>
  <c r="Q15" i="54"/>
  <c r="BJ15" i="54"/>
  <c r="DE15" i="54"/>
  <c r="HM15" i="54"/>
  <c r="HQ15" i="54"/>
  <c r="HS15" i="54" s="1"/>
  <c r="Q16" i="54"/>
  <c r="M16" i="54"/>
  <c r="AW16" i="54"/>
  <c r="BA16" i="54"/>
  <c r="CS16" i="54"/>
  <c r="CT16" i="54"/>
  <c r="DV16" i="54"/>
  <c r="DX16" i="54" s="1"/>
  <c r="HG16" i="54"/>
  <c r="HH16" i="54"/>
  <c r="HJ16" i="54" s="1"/>
  <c r="HT16" i="54"/>
  <c r="P9" i="54"/>
  <c r="AN9" i="54"/>
  <c r="DI10" i="54"/>
  <c r="EW10" i="54"/>
  <c r="EY10" i="54" s="1"/>
  <c r="Q11" i="54"/>
  <c r="DV11" i="54"/>
  <c r="DX11" i="54" s="1"/>
  <c r="BJ12" i="54"/>
  <c r="GP12" i="54"/>
  <c r="GR12" i="54" s="1"/>
  <c r="R14" i="54"/>
  <c r="CB14" i="54"/>
  <c r="CD14" i="54" s="1"/>
  <c r="DG14" i="54"/>
  <c r="DM14" i="54" s="1"/>
  <c r="GU15" i="54"/>
  <c r="GY15" i="54"/>
  <c r="HA15" i="54" s="1"/>
  <c r="HM8" i="54"/>
  <c r="AW9" i="54"/>
  <c r="DR9" i="54"/>
  <c r="GL9" i="54"/>
  <c r="V10" i="54"/>
  <c r="BB10" i="54"/>
  <c r="BJ10" i="54"/>
  <c r="CP10" i="54"/>
  <c r="HX10" i="54"/>
  <c r="FF10" i="54"/>
  <c r="FH10" i="54" s="1"/>
  <c r="FX10" i="54"/>
  <c r="FZ10" i="54" s="1"/>
  <c r="HT10" i="54"/>
  <c r="D11" i="54"/>
  <c r="AN11" i="54"/>
  <c r="AZ11" i="54"/>
  <c r="CS11" i="54"/>
  <c r="EE11" i="54"/>
  <c r="EG11" i="54" s="1"/>
  <c r="EW11" i="54"/>
  <c r="EY11" i="54" s="1"/>
  <c r="HT11" i="54"/>
  <c r="DF12" i="54"/>
  <c r="V12" i="54"/>
  <c r="AW12" i="54"/>
  <c r="CG12" i="54"/>
  <c r="CS12" i="54"/>
  <c r="DU12" i="54"/>
  <c r="EN12" i="54"/>
  <c r="EP12" i="54" s="1"/>
  <c r="EW12" i="54"/>
  <c r="EY12" i="54" s="1"/>
  <c r="HT12" i="54"/>
  <c r="DF13" i="54"/>
  <c r="R13" i="54"/>
  <c r="AI13" i="54"/>
  <c r="AK13" i="54" s="1"/>
  <c r="CU13" i="54"/>
  <c r="CY13" i="54"/>
  <c r="EN13" i="54"/>
  <c r="EP13" i="54" s="1"/>
  <c r="GG13" i="54"/>
  <c r="GI13" i="54" s="1"/>
  <c r="GP13" i="54"/>
  <c r="GR13" i="54" s="1"/>
  <c r="AN14" i="54"/>
  <c r="CY14" i="54"/>
  <c r="GG14" i="54"/>
  <c r="GI14" i="54" s="1"/>
  <c r="I15" i="54"/>
  <c r="J15" i="54" s="1"/>
  <c r="CG15" i="54"/>
  <c r="DF15" i="54"/>
  <c r="DU15" i="54"/>
  <c r="HW15" i="54"/>
  <c r="HY15" i="54" s="1"/>
  <c r="FX15" i="54"/>
  <c r="FZ15" i="54" s="1"/>
  <c r="DF16" i="54"/>
  <c r="D16" i="54"/>
  <c r="H16" i="54"/>
  <c r="DV10" i="54"/>
  <c r="DX10" i="54" s="1"/>
  <c r="I11" i="54"/>
  <c r="M11" i="54"/>
  <c r="BB12" i="54"/>
  <c r="BF12" i="54"/>
  <c r="DV12" i="54"/>
  <c r="DX12" i="54" s="1"/>
  <c r="EO12" i="54"/>
  <c r="GY12" i="54"/>
  <c r="HA12" i="54" s="1"/>
  <c r="V13" i="54"/>
  <c r="BF13" i="54"/>
  <c r="BR13" i="54"/>
  <c r="DU13" i="54"/>
  <c r="EO13" i="54"/>
  <c r="FO13" i="54"/>
  <c r="FQ13" i="54" s="1"/>
  <c r="H14" i="54"/>
  <c r="BT14" i="54"/>
  <c r="BX14" i="54"/>
  <c r="HH14" i="54"/>
  <c r="HJ14" i="54" s="1"/>
  <c r="BA15" i="54"/>
  <c r="HX15" i="54"/>
  <c r="I16" i="54"/>
  <c r="DG16" i="54"/>
  <c r="HM16" i="54"/>
  <c r="HQ16" i="54"/>
  <c r="HS16" i="54" s="1"/>
  <c r="DF17" i="54"/>
  <c r="D17" i="54"/>
  <c r="H17" i="54"/>
  <c r="DJ17" i="54"/>
  <c r="Y17" i="54"/>
  <c r="BF17" i="54"/>
  <c r="BK17" i="54"/>
  <c r="GG15" i="54"/>
  <c r="GI15" i="54" s="1"/>
  <c r="GC15" i="54"/>
  <c r="GQ15" i="54"/>
  <c r="GP16" i="54"/>
  <c r="GR16" i="54" s="1"/>
  <c r="GO16" i="54"/>
  <c r="AI17" i="54"/>
  <c r="AE17" i="54"/>
  <c r="CG17" i="54"/>
  <c r="CL17" i="54"/>
  <c r="DI12" i="54"/>
  <c r="CJ12" i="54"/>
  <c r="EE12" i="54"/>
  <c r="EG12" i="54" s="1"/>
  <c r="GU12" i="54"/>
  <c r="AQ13" i="54"/>
  <c r="BS13" i="54"/>
  <c r="FX13" i="54"/>
  <c r="FZ13" i="54" s="1"/>
  <c r="D14" i="54"/>
  <c r="EN14" i="54"/>
  <c r="EP14" i="54" s="1"/>
  <c r="DW15" i="54"/>
  <c r="FX16" i="54"/>
  <c r="FZ16" i="54" s="1"/>
  <c r="FT16" i="54"/>
  <c r="EF17" i="54"/>
  <c r="HX17" i="54"/>
  <c r="GC10" i="54"/>
  <c r="G11" i="54"/>
  <c r="Z11" i="54"/>
  <c r="AB11" i="54" s="1"/>
  <c r="DF11" i="54"/>
  <c r="HU11" i="54"/>
  <c r="FB11" i="54"/>
  <c r="Z12" i="54"/>
  <c r="BS12" i="54"/>
  <c r="FB12" i="54"/>
  <c r="HT13" i="54"/>
  <c r="GU13" i="54"/>
  <c r="AR14" i="54"/>
  <c r="CK14" i="54"/>
  <c r="HT15" i="54"/>
  <c r="EO16" i="54"/>
  <c r="BB17" i="54"/>
  <c r="AW17" i="54"/>
  <c r="DI15" i="54"/>
  <c r="DK15" i="54" s="1"/>
  <c r="DI16" i="54"/>
  <c r="EE16" i="54"/>
  <c r="EG16" i="54" s="1"/>
  <c r="GQ16" i="54"/>
  <c r="M17" i="54"/>
  <c r="AQ17" i="54"/>
  <c r="FX17" i="54"/>
  <c r="FZ17" i="54" s="1"/>
  <c r="HM17" i="54"/>
  <c r="D18" i="54"/>
  <c r="M18" i="54"/>
  <c r="EN18" i="54"/>
  <c r="EP18" i="54" s="1"/>
  <c r="HQ18" i="54"/>
  <c r="HS18" i="54" s="1"/>
  <c r="HU18" i="54"/>
  <c r="V19" i="54"/>
  <c r="AS19" i="54"/>
  <c r="GG19" i="54"/>
  <c r="GI19" i="54" s="1"/>
  <c r="I20" i="54"/>
  <c r="J20" i="54" s="1"/>
  <c r="T5" i="56"/>
  <c r="Z20" i="54"/>
  <c r="AM5" i="56"/>
  <c r="AS20" i="54"/>
  <c r="AV5" i="56"/>
  <c r="BE5" i="56"/>
  <c r="BO20" i="54"/>
  <c r="BW5" i="56"/>
  <c r="CF5" i="56"/>
  <c r="CL20" i="54"/>
  <c r="CY20" i="54"/>
  <c r="EM20" i="54"/>
  <c r="FE20" i="54"/>
  <c r="FN20" i="54"/>
  <c r="GG20" i="54"/>
  <c r="GI20" i="54" s="1"/>
  <c r="BB21" i="54"/>
  <c r="AR18" i="54"/>
  <c r="CK19" i="54"/>
  <c r="HT19" i="54"/>
  <c r="K5" i="56"/>
  <c r="M20" i="54"/>
  <c r="BG5" i="56"/>
  <c r="BI20" i="54"/>
  <c r="CZ5" i="56"/>
  <c r="DB5" i="56" s="1"/>
  <c r="AC40" i="55" s="1"/>
  <c r="DB20" i="54"/>
  <c r="EF20" i="54"/>
  <c r="EN20" i="54"/>
  <c r="EP20" i="54" s="1"/>
  <c r="FY20" i="54"/>
  <c r="FX21" i="54"/>
  <c r="FZ21" i="54" s="1"/>
  <c r="FT21" i="54"/>
  <c r="DF22" i="54"/>
  <c r="DW16" i="54"/>
  <c r="FP17" i="54"/>
  <c r="AH18" i="54"/>
  <c r="BS18" i="54"/>
  <c r="BU18" i="54" s="1"/>
  <c r="CL18" i="54"/>
  <c r="HT18" i="54"/>
  <c r="EW18" i="54"/>
  <c r="EY18" i="54" s="1"/>
  <c r="HI18" i="54"/>
  <c r="HW18" i="54"/>
  <c r="HY18" i="54" s="1"/>
  <c r="EF19" i="54"/>
  <c r="GP19" i="54"/>
  <c r="GR19" i="54" s="1"/>
  <c r="L5" i="56"/>
  <c r="R20" i="54"/>
  <c r="AE20" i="54"/>
  <c r="DW20" i="54"/>
  <c r="GJ5" i="56"/>
  <c r="GP20" i="54"/>
  <c r="GR20" i="54" s="1"/>
  <c r="GS5" i="56"/>
  <c r="GU20" i="54"/>
  <c r="BK21" i="54"/>
  <c r="BX21" i="54"/>
  <c r="DI21" i="54"/>
  <c r="EE21" i="54"/>
  <c r="EG21" i="54" s="1"/>
  <c r="EA21" i="54"/>
  <c r="P22" i="54"/>
  <c r="Q22" i="54"/>
  <c r="CP16" i="54"/>
  <c r="HW16" i="54"/>
  <c r="HY16" i="54" s="1"/>
  <c r="FO16" i="54"/>
  <c r="FQ16" i="54" s="1"/>
  <c r="Z17" i="54"/>
  <c r="AS17" i="54"/>
  <c r="DC17" i="54"/>
  <c r="DE17" i="54" s="1"/>
  <c r="DR17" i="54"/>
  <c r="EA17" i="54"/>
  <c r="HH17" i="54"/>
  <c r="HJ17" i="54" s="1"/>
  <c r="G18" i="54"/>
  <c r="Q18" i="54"/>
  <c r="Z18" i="54"/>
  <c r="FK18" i="54"/>
  <c r="FT18" i="54"/>
  <c r="Q19" i="54"/>
  <c r="S19" i="54" s="1"/>
  <c r="AQ19" i="54"/>
  <c r="BJ19" i="54"/>
  <c r="BS19" i="54"/>
  <c r="BU19" i="54" s="1"/>
  <c r="HD19" i="54"/>
  <c r="HM19" i="54"/>
  <c r="D20" i="54"/>
  <c r="N5" i="56"/>
  <c r="AF5" i="56"/>
  <c r="AH20" i="54"/>
  <c r="AY5" i="56"/>
  <c r="BR20" i="54"/>
  <c r="BZ5" i="56"/>
  <c r="CJ20" i="54"/>
  <c r="CS20" i="54"/>
  <c r="DC20" i="54"/>
  <c r="EX20" i="54"/>
  <c r="FI5" i="56"/>
  <c r="FO20" i="54"/>
  <c r="FQ20" i="54" s="1"/>
  <c r="GB5" i="56"/>
  <c r="GH20" i="54"/>
  <c r="GK5" i="56"/>
  <c r="GT5" i="56"/>
  <c r="HD20" i="54"/>
  <c r="HU20" i="54"/>
  <c r="DG21" i="54"/>
  <c r="M21" i="54"/>
  <c r="V21" i="54"/>
  <c r="HQ21" i="54"/>
  <c r="HS21" i="54" s="1"/>
  <c r="BO17" i="54"/>
  <c r="CP17" i="54"/>
  <c r="HW17" i="54"/>
  <c r="HY17" i="54" s="1"/>
  <c r="BK18" i="54"/>
  <c r="BL18" i="54" s="1"/>
  <c r="EO18" i="54"/>
  <c r="DD19" i="54"/>
  <c r="DE19" i="54" s="1"/>
  <c r="GH19" i="54"/>
  <c r="BS20" i="54"/>
  <c r="CK20" i="54"/>
  <c r="DP5" i="56"/>
  <c r="DV20" i="54"/>
  <c r="DX20" i="54" s="1"/>
  <c r="DY5" i="56"/>
  <c r="EA20" i="54"/>
  <c r="EZ5" i="56"/>
  <c r="FB20" i="54"/>
  <c r="GV5" i="56"/>
  <c r="GX5" i="56" s="1"/>
  <c r="AM40" i="55" s="1"/>
  <c r="GX20" i="54"/>
  <c r="DC21" i="54"/>
  <c r="CY21" i="54"/>
  <c r="FK21" i="54"/>
  <c r="FO21" i="54"/>
  <c r="FQ21" i="54" s="1"/>
  <c r="DI22" i="54"/>
  <c r="G22" i="54"/>
  <c r="DF19" i="54"/>
  <c r="F5" i="56"/>
  <c r="DJ20" i="54"/>
  <c r="DF20" i="54"/>
  <c r="FA5" i="56"/>
  <c r="FG20" i="54"/>
  <c r="HX20" i="54"/>
  <c r="HT21" i="54"/>
  <c r="DV21" i="54"/>
  <c r="DX21" i="54" s="1"/>
  <c r="DR21" i="54"/>
  <c r="ES21" i="54"/>
  <c r="EW21" i="54"/>
  <c r="EY21" i="54" s="1"/>
  <c r="BA22" i="54"/>
  <c r="AW22" i="54"/>
  <c r="GY16" i="54"/>
  <c r="HA16" i="54" s="1"/>
  <c r="FO17" i="54"/>
  <c r="FQ17" i="54" s="1"/>
  <c r="H18" i="54"/>
  <c r="HH18" i="54"/>
  <c r="HJ18" i="54" s="1"/>
  <c r="BA19" i="54"/>
  <c r="DG19" i="54"/>
  <c r="Q20" i="54"/>
  <c r="AJ20" i="54"/>
  <c r="CN5" i="56"/>
  <c r="CT20" i="54"/>
  <c r="DG20" i="54"/>
  <c r="EB5" i="56"/>
  <c r="ED5" i="56" s="1"/>
  <c r="AE40" i="55" s="1"/>
  <c r="ED20" i="54"/>
  <c r="FU5" i="56"/>
  <c r="FW5" i="56" s="1"/>
  <c r="AJ40" i="55" s="1"/>
  <c r="FW20" i="54"/>
  <c r="GY20" i="54"/>
  <c r="HA20" i="54" s="1"/>
  <c r="BJ21" i="54"/>
  <c r="CP21" i="54"/>
  <c r="CT21" i="54"/>
  <c r="DB21" i="54"/>
  <c r="HX21" i="54"/>
  <c r="HR15" i="54"/>
  <c r="AA17" i="54"/>
  <c r="DV17" i="54"/>
  <c r="DX17" i="54" s="1"/>
  <c r="HU17" i="54"/>
  <c r="AE18" i="54"/>
  <c r="FF18" i="54"/>
  <c r="FH18" i="54" s="1"/>
  <c r="BX19" i="54"/>
  <c r="DI19" i="54"/>
  <c r="FF19" i="54"/>
  <c r="FH19" i="54" s="1"/>
  <c r="GY19" i="54"/>
  <c r="HA19" i="54" s="1"/>
  <c r="AU5" i="56"/>
  <c r="BA20" i="54"/>
  <c r="BD5" i="56"/>
  <c r="BF20" i="54"/>
  <c r="CE5" i="56"/>
  <c r="CG20" i="54"/>
  <c r="GF20" i="54"/>
  <c r="GZ20" i="54"/>
  <c r="HH20" i="54"/>
  <c r="HJ20" i="54" s="1"/>
  <c r="H21" i="54"/>
  <c r="CU21" i="54"/>
  <c r="HW21" i="54"/>
  <c r="HY21" i="54" s="1"/>
  <c r="DU21" i="54"/>
  <c r="AP5" i="56"/>
  <c r="AX5" i="56"/>
  <c r="BV5" i="56"/>
  <c r="DS5" i="56"/>
  <c r="EI5" i="56"/>
  <c r="EQ5" i="56"/>
  <c r="GE5" i="56"/>
  <c r="GM5" i="56"/>
  <c r="GO5" i="56" s="1"/>
  <c r="AL40" i="55" s="1"/>
  <c r="HC5" i="56"/>
  <c r="HK5" i="56"/>
  <c r="HH21" i="54"/>
  <c r="HJ21" i="54" s="1"/>
  <c r="Z22" i="54"/>
  <c r="FK22" i="54"/>
  <c r="FT22" i="54"/>
  <c r="BJ23" i="54"/>
  <c r="BS23" i="54"/>
  <c r="CC23" i="54"/>
  <c r="HD23" i="54"/>
  <c r="HM23" i="54"/>
  <c r="D24" i="54"/>
  <c r="BR24" i="54"/>
  <c r="CJ24" i="54"/>
  <c r="DC24" i="54"/>
  <c r="HD24" i="54"/>
  <c r="DG25" i="54"/>
  <c r="M25" i="54"/>
  <c r="V25" i="54"/>
  <c r="HT25" i="54"/>
  <c r="HW25" i="54"/>
  <c r="HY25" i="54" s="1"/>
  <c r="DG22" i="54"/>
  <c r="HX23" i="54"/>
  <c r="HW24" i="54"/>
  <c r="HY24" i="54" s="1"/>
  <c r="AR25" i="54"/>
  <c r="DB25" i="54"/>
  <c r="HU25" i="54"/>
  <c r="CP22" i="54"/>
  <c r="CY22" i="54"/>
  <c r="GG22" i="54"/>
  <c r="GI22" i="54" s="1"/>
  <c r="I23" i="54"/>
  <c r="DF23" i="54"/>
  <c r="DJ24" i="54"/>
  <c r="AR24" i="54"/>
  <c r="DF24" i="54"/>
  <c r="E5" i="56"/>
  <c r="U5" i="56"/>
  <c r="AC5" i="56"/>
  <c r="BQ5" i="56"/>
  <c r="BY5" i="56"/>
  <c r="CO5" i="56"/>
  <c r="CW5" i="56"/>
  <c r="EL5" i="56"/>
  <c r="ET5" i="56"/>
  <c r="EV5" i="56" s="1"/>
  <c r="AG40" i="55" s="1"/>
  <c r="FJ5" i="56"/>
  <c r="FR5" i="56"/>
  <c r="HF5" i="56"/>
  <c r="HN5" i="56"/>
  <c r="HP5" i="56" s="1"/>
  <c r="AO40" i="55" s="1"/>
  <c r="DF21" i="54"/>
  <c r="H22" i="54"/>
  <c r="BT22" i="54"/>
  <c r="BX22" i="54"/>
  <c r="CG22" i="54"/>
  <c r="GP22" i="54"/>
  <c r="GR22" i="54" s="1"/>
  <c r="HH22" i="54"/>
  <c r="HJ22" i="54" s="1"/>
  <c r="AJ23" i="54"/>
  <c r="BA23" i="54"/>
  <c r="CP23" i="54"/>
  <c r="DR23" i="54"/>
  <c r="Q24" i="54"/>
  <c r="AJ24" i="54"/>
  <c r="CT24" i="54"/>
  <c r="CV24" i="54" s="1"/>
  <c r="DR24" i="54"/>
  <c r="GY24" i="54"/>
  <c r="HA24" i="54" s="1"/>
  <c r="DJ25" i="54"/>
  <c r="BB25" i="54"/>
  <c r="BO25" i="54"/>
  <c r="BS25" i="54"/>
  <c r="BU25" i="54" s="1"/>
  <c r="CG25" i="54"/>
  <c r="GZ25" i="54"/>
  <c r="HU21" i="54"/>
  <c r="AE22" i="54"/>
  <c r="CJ22" i="54"/>
  <c r="DU22" i="54"/>
  <c r="FF22" i="54"/>
  <c r="FH22" i="54" s="1"/>
  <c r="M23" i="54"/>
  <c r="AN23" i="54"/>
  <c r="BX23" i="54"/>
  <c r="CJ23" i="54"/>
  <c r="DI23" i="54"/>
  <c r="FF23" i="54"/>
  <c r="FH23" i="54" s="1"/>
  <c r="GY23" i="54"/>
  <c r="HA23" i="54" s="1"/>
  <c r="BF24" i="54"/>
  <c r="CG24" i="54"/>
  <c r="H25" i="54"/>
  <c r="Q25" i="54"/>
  <c r="BF25" i="54"/>
  <c r="HX25" i="54"/>
  <c r="HU22" i="54"/>
  <c r="EE24" i="54"/>
  <c r="EG24" i="54" s="1"/>
  <c r="DI25" i="54"/>
  <c r="HT23" i="54"/>
  <c r="FF24" i="54"/>
  <c r="FH24" i="54" s="1"/>
  <c r="AI25" i="54"/>
  <c r="AE25" i="54"/>
  <c r="EJ25" i="54"/>
  <c r="EN25" i="54"/>
  <c r="EP25" i="54" s="1"/>
  <c r="FP21" i="54"/>
  <c r="BS22" i="54"/>
  <c r="HT22" i="54"/>
  <c r="EW22" i="54"/>
  <c r="EY22" i="54" s="1"/>
  <c r="HI22" i="54"/>
  <c r="HM22" i="54"/>
  <c r="EF23" i="54"/>
  <c r="GP23" i="54"/>
  <c r="GR23" i="54" s="1"/>
  <c r="R24" i="54"/>
  <c r="V24" i="54"/>
  <c r="HT24" i="54"/>
  <c r="AJ26" i="54"/>
  <c r="CY25" i="54"/>
  <c r="EV25" i="54"/>
  <c r="FT25" i="54"/>
  <c r="HH25" i="54"/>
  <c r="HJ25" i="54" s="1"/>
  <c r="HP25" i="54"/>
  <c r="D26" i="54"/>
  <c r="AR26" i="54"/>
  <c r="AZ26" i="54"/>
  <c r="BX26" i="54"/>
  <c r="CY26" i="54"/>
  <c r="FX26" i="54"/>
  <c r="FZ26" i="54" s="1"/>
  <c r="HQ26" i="54"/>
  <c r="HS26" i="54" s="1"/>
  <c r="BX27" i="54"/>
  <c r="CY27" i="54"/>
  <c r="GX27" i="54"/>
  <c r="BI26" i="54"/>
  <c r="DI26" i="54"/>
  <c r="FE26" i="54"/>
  <c r="DI27" i="54"/>
  <c r="HW27" i="54"/>
  <c r="HY27" i="54" s="1"/>
  <c r="DU27" i="54"/>
  <c r="EW27" i="54"/>
  <c r="EY27" i="54" s="1"/>
  <c r="FE27" i="54"/>
  <c r="GP27" i="54"/>
  <c r="GR27" i="54" s="1"/>
  <c r="HT27" i="54"/>
  <c r="DJ26" i="54"/>
  <c r="FF26" i="54"/>
  <c r="FH26" i="54" s="1"/>
  <c r="HT26" i="54"/>
  <c r="DJ27" i="54"/>
  <c r="FX27" i="54"/>
  <c r="FZ27" i="54" s="1"/>
  <c r="EA25" i="54"/>
  <c r="BK26" i="54"/>
  <c r="BS26" i="54"/>
  <c r="EE26" i="54"/>
  <c r="EG26" i="54" s="1"/>
  <c r="HH26" i="54"/>
  <c r="HJ26" i="54" s="1"/>
  <c r="DG27" i="54"/>
  <c r="AJ27" i="54"/>
  <c r="AN27" i="54"/>
  <c r="DV27" i="54"/>
  <c r="DX27" i="54" s="1"/>
  <c r="EE27" i="54"/>
  <c r="EG27" i="54" s="1"/>
  <c r="HQ27" i="54"/>
  <c r="HS27" i="54" s="1"/>
  <c r="HM27" i="54"/>
  <c r="H26" i="54"/>
  <c r="DC26" i="54"/>
  <c r="CB27" i="54"/>
  <c r="DW27" i="54"/>
  <c r="GG27" i="54"/>
  <c r="GI27" i="54" s="1"/>
  <c r="H27" i="54"/>
  <c r="CV27" i="54"/>
  <c r="DG26" i="54"/>
  <c r="EJ26" i="54"/>
  <c r="DF27" i="54"/>
  <c r="EJ27" i="54"/>
  <c r="Y35" i="55"/>
  <c r="Y50" i="55"/>
  <c r="AD51" i="55"/>
  <c r="AD52" i="55"/>
  <c r="AD53" i="55"/>
  <c r="AH68" i="55"/>
  <c r="AH69" i="55"/>
  <c r="AH70" i="55"/>
  <c r="AH71" i="55"/>
  <c r="AL33" i="55"/>
  <c r="AL34" i="55"/>
  <c r="AL35" i="55"/>
  <c r="AL50" i="55"/>
  <c r="AL51" i="55"/>
  <c r="AL52" i="55"/>
  <c r="AL53" i="55"/>
  <c r="AG68" i="55"/>
  <c r="AO68" i="55"/>
  <c r="AG69" i="55"/>
  <c r="AO69" i="55"/>
  <c r="AG70" i="55"/>
  <c r="AO70" i="55"/>
  <c r="AG71" i="55"/>
  <c r="AO71" i="55"/>
  <c r="AF50" i="55"/>
  <c r="AN50" i="55"/>
  <c r="AF51" i="55"/>
  <c r="AN51" i="55"/>
  <c r="AF52" i="55"/>
  <c r="AN52" i="55"/>
  <c r="AF53" i="55"/>
  <c r="AN53" i="55"/>
  <c r="W68" i="55"/>
  <c r="AM68" i="55"/>
  <c r="AE69" i="55"/>
  <c r="AM69" i="55"/>
  <c r="AI70" i="55"/>
  <c r="AM70" i="55"/>
  <c r="AI71" i="55"/>
  <c r="AM71" i="55"/>
  <c r="AG50" i="55"/>
  <c r="AO50" i="55"/>
  <c r="AG51" i="55"/>
  <c r="AO51" i="55"/>
  <c r="AG52" i="55"/>
  <c r="AO52" i="55"/>
  <c r="AG53" i="55"/>
  <c r="AO53" i="55"/>
  <c r="AJ68" i="55"/>
  <c r="AJ69" i="55"/>
  <c r="AJ70" i="55"/>
  <c r="AJ71" i="55"/>
  <c r="AH50" i="55"/>
  <c r="AH51" i="55"/>
  <c r="AH52" i="55"/>
  <c r="AH53" i="55"/>
  <c r="AK68" i="55"/>
  <c r="AK69" i="55"/>
  <c r="AK70" i="55"/>
  <c r="AK71" i="55"/>
  <c r="AM32" i="55"/>
  <c r="AM33" i="55"/>
  <c r="AM34" i="55"/>
  <c r="AM35" i="55"/>
  <c r="AE50" i="55"/>
  <c r="AM50" i="55"/>
  <c r="AE51" i="55"/>
  <c r="AM51" i="55"/>
  <c r="AE52" i="55"/>
  <c r="AM52" i="55"/>
  <c r="AE53" i="55"/>
  <c r="AM53" i="55"/>
  <c r="AL68" i="55"/>
  <c r="AL69" i="55"/>
  <c r="AL70" i="55"/>
  <c r="AL71" i="55"/>
  <c r="AJ34" i="55"/>
  <c r="AJ35" i="55"/>
  <c r="AJ50" i="55"/>
  <c r="AJ51" i="55"/>
  <c r="AJ52" i="55"/>
  <c r="AJ53" i="55"/>
  <c r="Y68" i="55"/>
  <c r="Y69" i="55"/>
  <c r="AD70" i="55"/>
  <c r="AD71" i="55"/>
  <c r="AE71" i="55"/>
  <c r="AK32" i="55"/>
  <c r="AK33" i="55"/>
  <c r="AK34" i="55"/>
  <c r="AK35" i="55"/>
  <c r="AK50" i="55"/>
  <c r="AK51" i="55"/>
  <c r="AK52" i="55"/>
  <c r="AK53" i="55"/>
  <c r="AF68" i="55"/>
  <c r="AN68" i="55"/>
  <c r="AF69" i="55"/>
  <c r="AN69" i="55"/>
  <c r="AF70" i="55"/>
  <c r="AN70" i="55"/>
  <c r="AF71" i="55"/>
  <c r="AN71" i="55"/>
  <c r="AJ32" i="55"/>
  <c r="AJ33" i="55"/>
  <c r="AL32" i="55"/>
  <c r="Y32" i="55"/>
  <c r="Y33" i="55"/>
  <c r="Y34" i="55"/>
  <c r="AF32" i="55"/>
  <c r="AN32" i="55"/>
  <c r="AF33" i="55"/>
  <c r="AN33" i="55"/>
  <c r="AF34" i="55"/>
  <c r="AN34" i="55"/>
  <c r="AF35" i="55"/>
  <c r="AN35" i="55"/>
  <c r="AG32" i="55"/>
  <c r="AO32" i="55"/>
  <c r="AG33" i="55"/>
  <c r="AO33" i="55"/>
  <c r="AG34" i="55"/>
  <c r="AO34" i="55"/>
  <c r="AG35" i="55"/>
  <c r="AO35" i="55"/>
  <c r="AH32" i="55"/>
  <c r="AH33" i="55"/>
  <c r="AH34" i="55"/>
  <c r="AH35" i="55"/>
  <c r="AE32" i="55"/>
  <c r="W32" i="55"/>
  <c r="AI32" i="55"/>
  <c r="AE33" i="55"/>
  <c r="AI33" i="55"/>
  <c r="W33" i="55"/>
  <c r="W34" i="55"/>
  <c r="AI34" i="55"/>
  <c r="AE34" i="55"/>
  <c r="AE35" i="55"/>
  <c r="W35" i="55"/>
  <c r="AI35" i="55"/>
  <c r="AE68" i="55"/>
  <c r="Z32" i="55"/>
  <c r="Z33" i="55"/>
  <c r="Z34" i="55"/>
  <c r="Z35" i="55"/>
  <c r="Z50" i="55"/>
  <c r="Z68" i="55"/>
  <c r="Z69" i="55"/>
  <c r="W69" i="55"/>
  <c r="AE70" i="55"/>
  <c r="S32" i="55"/>
  <c r="AA32" i="55"/>
  <c r="S33" i="55"/>
  <c r="AA33" i="55"/>
  <c r="S34" i="55"/>
  <c r="AA34" i="55"/>
  <c r="S35" i="55"/>
  <c r="AA35" i="55"/>
  <c r="AA50" i="55"/>
  <c r="AI50" i="55"/>
  <c r="AI51" i="55"/>
  <c r="AI52" i="55"/>
  <c r="AI53" i="55"/>
  <c r="S68" i="55"/>
  <c r="AA68" i="55"/>
  <c r="AI68" i="55"/>
  <c r="S69" i="55"/>
  <c r="AA69" i="55"/>
  <c r="AI69" i="55"/>
  <c r="T32" i="55"/>
  <c r="AB32" i="55"/>
  <c r="T33" i="55"/>
  <c r="AB33" i="55"/>
  <c r="T34" i="55"/>
  <c r="AB34" i="55"/>
  <c r="T35" i="55"/>
  <c r="AB35" i="55"/>
  <c r="AB50" i="55"/>
  <c r="AB53" i="55"/>
  <c r="T68" i="55"/>
  <c r="AB68" i="55"/>
  <c r="T69" i="55"/>
  <c r="AB69" i="55"/>
  <c r="AB70" i="55"/>
  <c r="AB71" i="55"/>
  <c r="U32" i="55"/>
  <c r="AC32" i="55"/>
  <c r="U33" i="55"/>
  <c r="AC33" i="55"/>
  <c r="U34" i="55"/>
  <c r="AC34" i="55"/>
  <c r="U35" i="55"/>
  <c r="AC35" i="55"/>
  <c r="AC50" i="55"/>
  <c r="AC53" i="55"/>
  <c r="U68" i="55"/>
  <c r="AC68" i="55"/>
  <c r="U69" i="55"/>
  <c r="AC69" i="55"/>
  <c r="AC70" i="55"/>
  <c r="AC71" i="55"/>
  <c r="V32" i="55"/>
  <c r="AD32" i="55"/>
  <c r="V33" i="55"/>
  <c r="AD33" i="55"/>
  <c r="V34" i="55"/>
  <c r="AD34" i="55"/>
  <c r="V35" i="55"/>
  <c r="AD35" i="55"/>
  <c r="AD50" i="55"/>
  <c r="V68" i="55"/>
  <c r="AD68" i="55"/>
  <c r="V69" i="55"/>
  <c r="AD69" i="55"/>
  <c r="X32" i="55"/>
  <c r="X33" i="55"/>
  <c r="X34" i="55"/>
  <c r="X35" i="55"/>
  <c r="X68" i="55"/>
  <c r="X69" i="55"/>
  <c r="BC17" i="54" l="1"/>
  <c r="J6" i="54"/>
  <c r="DE27" i="54"/>
  <c r="DE25" i="54"/>
  <c r="CV23" i="54"/>
  <c r="DE20" i="54"/>
  <c r="CD18" i="54"/>
  <c r="AK7" i="54"/>
  <c r="CV15" i="54"/>
  <c r="DL9" i="54"/>
  <c r="J25" i="54"/>
  <c r="AT4" i="54"/>
  <c r="DM8" i="54"/>
  <c r="BL25" i="54"/>
  <c r="AT23" i="54"/>
  <c r="EX5" i="56"/>
  <c r="AK4" i="54"/>
  <c r="AT10" i="54"/>
  <c r="H5" i="56"/>
  <c r="AK23" i="54"/>
  <c r="HZ20" i="54"/>
  <c r="IB20" i="54" s="1"/>
  <c r="DE18" i="54"/>
  <c r="J18" i="54"/>
  <c r="BU24" i="54"/>
  <c r="CM15" i="54"/>
  <c r="DE10" i="54"/>
  <c r="CD17" i="54"/>
  <c r="AK24" i="54"/>
  <c r="AT20" i="54"/>
  <c r="AB25" i="54"/>
  <c r="BC5" i="54"/>
  <c r="AT27" i="54"/>
  <c r="AK25" i="54"/>
  <c r="AK21" i="54"/>
  <c r="BL13" i="54"/>
  <c r="DE12" i="54"/>
  <c r="CL5" i="56"/>
  <c r="DM4" i="54"/>
  <c r="BL11" i="54"/>
  <c r="AB4" i="54"/>
  <c r="CM6" i="54"/>
  <c r="BU9" i="54"/>
  <c r="AK17" i="54"/>
  <c r="BC13" i="54"/>
  <c r="BC22" i="54"/>
  <c r="BC8" i="54"/>
  <c r="AN5" i="56"/>
  <c r="V22" i="55" s="1"/>
  <c r="CM19" i="54"/>
  <c r="DW5" i="56"/>
  <c r="AT8" i="54"/>
  <c r="CV17" i="54"/>
  <c r="DK16" i="54"/>
  <c r="DK23" i="54"/>
  <c r="S16" i="54"/>
  <c r="AB26" i="54"/>
  <c r="HZ4" i="54"/>
  <c r="IB4" i="54" s="1"/>
  <c r="AK9" i="54"/>
  <c r="BU20" i="54"/>
  <c r="BI5" i="56"/>
  <c r="X40" i="55" s="1"/>
  <c r="BC26" i="54"/>
  <c r="CD25" i="54"/>
  <c r="AK19" i="54"/>
  <c r="CV4" i="54"/>
  <c r="AK26" i="54"/>
  <c r="BU13" i="54"/>
  <c r="DM16" i="54"/>
  <c r="EF4" i="56"/>
  <c r="BC20" i="54"/>
  <c r="AB15" i="54"/>
  <c r="AT26" i="54"/>
  <c r="BL19" i="54"/>
  <c r="DK17" i="54"/>
  <c r="IA15" i="54"/>
  <c r="DE11" i="54"/>
  <c r="Y5" i="56"/>
  <c r="T40" i="55" s="1"/>
  <c r="CM24" i="54"/>
  <c r="CD19" i="54"/>
  <c r="BL5" i="54"/>
  <c r="HR5" i="56"/>
  <c r="CV26" i="54"/>
  <c r="S26" i="54"/>
  <c r="CD13" i="54"/>
  <c r="AK6" i="54"/>
  <c r="CD21" i="54"/>
  <c r="J24" i="54"/>
  <c r="AK5" i="54"/>
  <c r="AT16" i="54"/>
  <c r="AB7" i="54"/>
  <c r="AT12" i="54"/>
  <c r="CM4" i="54"/>
  <c r="DK12" i="54"/>
  <c r="BU10" i="54"/>
  <c r="DM5" i="54"/>
  <c r="FY5" i="56"/>
  <c r="AB18" i="54"/>
  <c r="BU27" i="54"/>
  <c r="BC9" i="54"/>
  <c r="AK18" i="54"/>
  <c r="CV22" i="54"/>
  <c r="CM26" i="54"/>
  <c r="R5" i="56"/>
  <c r="DM12" i="54"/>
  <c r="BU11" i="54"/>
  <c r="CV6" i="54"/>
  <c r="BL27" i="54"/>
  <c r="CM20" i="54"/>
  <c r="AT14" i="54"/>
  <c r="J17" i="54"/>
  <c r="BC16" i="54"/>
  <c r="DM23" i="54"/>
  <c r="S25" i="54"/>
  <c r="DM9" i="54"/>
  <c r="D5" i="56"/>
  <c r="R22" i="55" s="1"/>
  <c r="R31" i="55" s="1"/>
  <c r="CM13" i="54"/>
  <c r="AK12" i="54"/>
  <c r="AR5" i="56"/>
  <c r="DK9" i="54"/>
  <c r="FL10" i="56"/>
  <c r="FN10" i="56" s="1"/>
  <c r="AI5" i="55" s="1"/>
  <c r="BC11" i="54"/>
  <c r="CD27" i="54"/>
  <c r="CU5" i="56"/>
  <c r="AT25" i="54"/>
  <c r="AB12" i="54"/>
  <c r="DM6" i="54"/>
  <c r="S9" i="54"/>
  <c r="BL8" i="54"/>
  <c r="DK6" i="54"/>
  <c r="IA8" i="54"/>
  <c r="BU6" i="54"/>
  <c r="CS4" i="56"/>
  <c r="AB39" i="55" s="1"/>
  <c r="DK11" i="54"/>
  <c r="AK11" i="54"/>
  <c r="AB14" i="54"/>
  <c r="CV9" i="54"/>
  <c r="DM15" i="54"/>
  <c r="DE16" i="54"/>
  <c r="J13" i="54"/>
  <c r="AK16" i="54"/>
  <c r="BL16" i="54"/>
  <c r="BU8" i="54"/>
  <c r="AB8" i="54"/>
  <c r="AK15" i="54"/>
  <c r="CV20" i="54"/>
  <c r="S13" i="54"/>
  <c r="CM11" i="54"/>
  <c r="AT17" i="54"/>
  <c r="S15" i="54"/>
  <c r="CM8" i="54"/>
  <c r="CD9" i="54"/>
  <c r="AB9" i="54"/>
  <c r="BL22" i="54"/>
  <c r="AT5" i="54"/>
  <c r="BL14" i="54"/>
  <c r="BC25" i="54"/>
  <c r="J22" i="54"/>
  <c r="DM19" i="54"/>
  <c r="CM17" i="54"/>
  <c r="CD4" i="54"/>
  <c r="DE13" i="54"/>
  <c r="AB5" i="54"/>
  <c r="AB22" i="54"/>
  <c r="BC15" i="54"/>
  <c r="BC23" i="54"/>
  <c r="DM24" i="54"/>
  <c r="DK19" i="54"/>
  <c r="CM18" i="54"/>
  <c r="S6" i="54"/>
  <c r="DZ10" i="56"/>
  <c r="CM7" i="54"/>
  <c r="AB13" i="54"/>
  <c r="CV8" i="54"/>
  <c r="BU17" i="54"/>
  <c r="AB27" i="54"/>
  <c r="BL6" i="54"/>
  <c r="CD11" i="54"/>
  <c r="DE21" i="54"/>
  <c r="BL12" i="54"/>
  <c r="CV5" i="54"/>
  <c r="CD8" i="54"/>
  <c r="EF5" i="56"/>
  <c r="IA19" i="54"/>
  <c r="CD24" i="54"/>
  <c r="DM7" i="54"/>
  <c r="DE8" i="54"/>
  <c r="DE4" i="54"/>
  <c r="CD26" i="54"/>
  <c r="IA23" i="54"/>
  <c r="O10" i="56"/>
  <c r="IA16" i="54"/>
  <c r="IA9" i="54"/>
  <c r="AB6" i="54"/>
  <c r="CV13" i="54"/>
  <c r="HH5" i="56"/>
  <c r="HJ5" i="56" s="1"/>
  <c r="AN58" i="55" s="1"/>
  <c r="J27" i="54"/>
  <c r="IA11" i="54"/>
  <c r="BC10" i="54"/>
  <c r="J7" i="54"/>
  <c r="AG10" i="56"/>
  <c r="EC10" i="56"/>
  <c r="CD22" i="54"/>
  <c r="S21" i="54"/>
  <c r="J21" i="54"/>
  <c r="IA18" i="54"/>
  <c r="DL7" i="54"/>
  <c r="IA22" i="54"/>
  <c r="AH5" i="56"/>
  <c r="U40" i="55" s="1"/>
  <c r="S22" i="54"/>
  <c r="S20" i="54"/>
  <c r="P5" i="56"/>
  <c r="S40" i="55" s="1"/>
  <c r="AT18" i="54"/>
  <c r="CD15" i="54"/>
  <c r="DH9" i="54"/>
  <c r="DM11" i="54"/>
  <c r="AT15" i="54"/>
  <c r="CV12" i="54"/>
  <c r="BU26" i="54"/>
  <c r="BC21" i="54"/>
  <c r="DK10" i="54"/>
  <c r="S12" i="54"/>
  <c r="AK10" i="54"/>
  <c r="BS5" i="56"/>
  <c r="CM22" i="54"/>
  <c r="CV18" i="54"/>
  <c r="J12" i="54"/>
  <c r="CM16" i="54"/>
  <c r="J5" i="54"/>
  <c r="CM21" i="54"/>
  <c r="J10" i="54"/>
  <c r="BL26" i="54"/>
  <c r="J23" i="54"/>
  <c r="DE24" i="54"/>
  <c r="J11" i="54"/>
  <c r="DH18" i="54"/>
  <c r="CD20" i="54"/>
  <c r="CM25" i="54"/>
  <c r="AT19" i="54"/>
  <c r="AB21" i="54"/>
  <c r="AK22" i="54"/>
  <c r="AJ5" i="56"/>
  <c r="BU5" i="54"/>
  <c r="CV10" i="54"/>
  <c r="AT7" i="54"/>
  <c r="AB10" i="54"/>
  <c r="AK20" i="54"/>
  <c r="CM12" i="54"/>
  <c r="S27" i="54"/>
  <c r="BK5" i="56"/>
  <c r="CM10" i="54"/>
  <c r="AT24" i="54"/>
  <c r="DE26" i="54"/>
  <c r="BC19" i="54"/>
  <c r="DK22" i="54"/>
  <c r="DL18" i="54"/>
  <c r="BC14" i="54"/>
  <c r="CM9" i="54"/>
  <c r="DL14" i="54"/>
  <c r="DN14" i="54" s="1"/>
  <c r="X10" i="56"/>
  <c r="AB19" i="54"/>
  <c r="IA12" i="54"/>
  <c r="BL15" i="54"/>
  <c r="DH7" i="54"/>
  <c r="J26" i="54"/>
  <c r="BT5" i="56"/>
  <c r="AQ5" i="56"/>
  <c r="V40" i="55" s="1"/>
  <c r="BL17" i="54"/>
  <c r="J14" i="54"/>
  <c r="DK5" i="54"/>
  <c r="BL7" i="54"/>
  <c r="BU23" i="54"/>
  <c r="BL21" i="54"/>
  <c r="BL10" i="54"/>
  <c r="BU4" i="54"/>
  <c r="BC7" i="54"/>
  <c r="DH26" i="54"/>
  <c r="DL26" i="54"/>
  <c r="AK27" i="54"/>
  <c r="AA5" i="56"/>
  <c r="DM22" i="54"/>
  <c r="BL23" i="54"/>
  <c r="BO5" i="56"/>
  <c r="Y22" i="55" s="1"/>
  <c r="DM21" i="54"/>
  <c r="S18" i="54"/>
  <c r="DK21" i="54"/>
  <c r="GG5" i="56"/>
  <c r="GI5" i="56" s="1"/>
  <c r="AK58" i="55" s="1"/>
  <c r="S11" i="54"/>
  <c r="DM10" i="54"/>
  <c r="DE5" i="54"/>
  <c r="BH10" i="56"/>
  <c r="IA26" i="54"/>
  <c r="I5" i="56"/>
  <c r="J5" i="56" s="1"/>
  <c r="AT21" i="54"/>
  <c r="IA14" i="54"/>
  <c r="S10" i="54"/>
  <c r="CQ10" i="56"/>
  <c r="CM23" i="54"/>
  <c r="S24" i="54"/>
  <c r="BC12" i="54"/>
  <c r="AK14" i="54"/>
  <c r="BL9" i="54"/>
  <c r="BC6" i="54"/>
  <c r="J8" i="54"/>
  <c r="BU15" i="54"/>
  <c r="AB16" i="54"/>
  <c r="CV25" i="54"/>
  <c r="IA21" i="54"/>
  <c r="CA5" i="56"/>
  <c r="Z40" i="55" s="1"/>
  <c r="HU5" i="56"/>
  <c r="EN5" i="56"/>
  <c r="EP5" i="56" s="1"/>
  <c r="AF58" i="55" s="1"/>
  <c r="BB5" i="56"/>
  <c r="BU12" i="54"/>
  <c r="IA27" i="54"/>
  <c r="J4" i="54"/>
  <c r="DK7" i="54"/>
  <c r="AT6" i="54"/>
  <c r="DD5" i="56"/>
  <c r="CR10" i="56"/>
  <c r="CD12" i="54"/>
  <c r="BL4" i="54"/>
  <c r="CJ5" i="56"/>
  <c r="AA40" i="55" s="1"/>
  <c r="AT22" i="54"/>
  <c r="DA10" i="56"/>
  <c r="IA13" i="54"/>
  <c r="DM25" i="54"/>
  <c r="BR5" i="56"/>
  <c r="Y40" i="55" s="1"/>
  <c r="BQ10" i="56"/>
  <c r="CD23" i="54"/>
  <c r="AZ5" i="56"/>
  <c r="W40" i="55" s="1"/>
  <c r="CV21" i="54"/>
  <c r="DK20" i="54"/>
  <c r="AB20" i="54"/>
  <c r="CM14" i="54"/>
  <c r="DM13" i="54"/>
  <c r="DE6" i="54"/>
  <c r="CI10" i="56"/>
  <c r="AT13" i="54"/>
  <c r="DM18" i="54"/>
  <c r="IA6" i="54"/>
  <c r="DJ5" i="56"/>
  <c r="DE22" i="54"/>
  <c r="CS5" i="56"/>
  <c r="AK8" i="54"/>
  <c r="AB24" i="54"/>
  <c r="IA24" i="54"/>
  <c r="CV11" i="54"/>
  <c r="CM5" i="54"/>
  <c r="GE10" i="56"/>
  <c r="DK18" i="54"/>
  <c r="S5" i="54"/>
  <c r="BC18" i="54"/>
  <c r="CV16" i="54"/>
  <c r="BU22" i="54"/>
  <c r="HV23" i="54"/>
  <c r="HZ23" i="54"/>
  <c r="IB23" i="54" s="1"/>
  <c r="FK5" i="56"/>
  <c r="AI22" i="55" s="1"/>
  <c r="FO5" i="56"/>
  <c r="FQ5" i="56" s="1"/>
  <c r="AI58" i="55" s="1"/>
  <c r="Q5" i="56"/>
  <c r="M5" i="56"/>
  <c r="S22" i="55" s="1"/>
  <c r="Z5" i="56"/>
  <c r="V5" i="56"/>
  <c r="T22" i="55" s="1"/>
  <c r="DL11" i="54"/>
  <c r="DH11" i="54"/>
  <c r="DL17" i="54"/>
  <c r="DH17" i="54"/>
  <c r="HZ12" i="54"/>
  <c r="IB12" i="54" s="1"/>
  <c r="HV12" i="54"/>
  <c r="DL12" i="54"/>
  <c r="DN12" i="54" s="1"/>
  <c r="DH12" i="54"/>
  <c r="HZ10" i="54"/>
  <c r="IB10" i="54" s="1"/>
  <c r="HV10" i="54"/>
  <c r="HZ16" i="54"/>
  <c r="IB16" i="54" s="1"/>
  <c r="HV16" i="54"/>
  <c r="HK10" i="56"/>
  <c r="HM10" i="56" s="1"/>
  <c r="AO4" i="55" s="1"/>
  <c r="HQ4" i="56"/>
  <c r="HM4" i="56"/>
  <c r="AO21" i="55" s="1"/>
  <c r="GC4" i="56"/>
  <c r="AK21" i="55" s="1"/>
  <c r="GG4" i="56"/>
  <c r="GA10" i="56"/>
  <c r="GC10" i="56" s="1"/>
  <c r="AK4" i="55" s="1"/>
  <c r="AD10" i="56"/>
  <c r="AJ4" i="56"/>
  <c r="GV10" i="56"/>
  <c r="GX10" i="56" s="1"/>
  <c r="AM5" i="55" s="1"/>
  <c r="GX4" i="56"/>
  <c r="AM39" i="55" s="1"/>
  <c r="BI4" i="56"/>
  <c r="X39" i="55" s="1"/>
  <c r="BG10" i="56"/>
  <c r="BN10" i="56"/>
  <c r="BT4" i="56"/>
  <c r="HZ5" i="54"/>
  <c r="IB5" i="54" s="1"/>
  <c r="GB10" i="56"/>
  <c r="GH4" i="56"/>
  <c r="AO10" i="56"/>
  <c r="AQ4" i="56"/>
  <c r="V39" i="55" s="1"/>
  <c r="GJ10" i="56"/>
  <c r="GL10" i="56" s="1"/>
  <c r="AL4" i="55" s="1"/>
  <c r="GP4" i="56"/>
  <c r="GL4" i="56"/>
  <c r="AL21" i="55" s="1"/>
  <c r="DL16" i="54"/>
  <c r="DN16" i="54" s="1"/>
  <c r="DH16" i="54"/>
  <c r="DM27" i="54"/>
  <c r="AW5" i="56"/>
  <c r="W22" i="55" s="1"/>
  <c r="BA5" i="56"/>
  <c r="DM20" i="54"/>
  <c r="AB17" i="54"/>
  <c r="GY5" i="56"/>
  <c r="HA5" i="56" s="1"/>
  <c r="AM58" i="55" s="1"/>
  <c r="GU5" i="56"/>
  <c r="AM22" i="55" s="1"/>
  <c r="HV19" i="54"/>
  <c r="HZ19" i="54"/>
  <c r="IB19" i="54" s="1"/>
  <c r="CC5" i="56"/>
  <c r="DL15" i="54"/>
  <c r="DH15" i="54"/>
  <c r="HZ11" i="54"/>
  <c r="IB11" i="54" s="1"/>
  <c r="HV11" i="54"/>
  <c r="EQ10" i="56"/>
  <c r="ES10" i="56" s="1"/>
  <c r="AG4" i="55" s="1"/>
  <c r="EW4" i="56"/>
  <c r="ES4" i="56"/>
  <c r="AG21" i="55" s="1"/>
  <c r="HV6" i="54"/>
  <c r="HZ6" i="54"/>
  <c r="IB6" i="54" s="1"/>
  <c r="DH14" i="54"/>
  <c r="DH10" i="54"/>
  <c r="FS10" i="56"/>
  <c r="FY4" i="56"/>
  <c r="P4" i="56"/>
  <c r="S39" i="55" s="1"/>
  <c r="N10" i="56"/>
  <c r="P10" i="56" s="1"/>
  <c r="S5" i="55" s="1"/>
  <c r="HP4" i="56"/>
  <c r="AO39" i="55" s="1"/>
  <c r="HN10" i="56"/>
  <c r="HP10" i="56" s="1"/>
  <c r="AO5" i="55" s="1"/>
  <c r="IA7" i="54"/>
  <c r="HF10" i="56"/>
  <c r="DL5" i="54"/>
  <c r="DH5" i="54"/>
  <c r="GN10" i="56"/>
  <c r="AY10" i="56"/>
  <c r="AX10" i="56"/>
  <c r="AZ4" i="56"/>
  <c r="W39" i="55" s="1"/>
  <c r="CF10" i="56"/>
  <c r="CL4" i="56"/>
  <c r="CL10" i="56" s="1"/>
  <c r="L10" i="56"/>
  <c r="R4" i="56"/>
  <c r="FD10" i="56"/>
  <c r="DP10" i="56"/>
  <c r="DR10" i="56" s="1"/>
  <c r="AD4" i="55" s="1"/>
  <c r="HT4" i="56"/>
  <c r="DV4" i="56"/>
  <c r="DR4" i="56"/>
  <c r="AD21" i="55" s="1"/>
  <c r="FV10" i="56"/>
  <c r="DH23" i="54"/>
  <c r="DL23" i="54"/>
  <c r="DK27" i="54"/>
  <c r="BX5" i="56"/>
  <c r="Z22" i="55" s="1"/>
  <c r="CB5" i="56"/>
  <c r="DK25" i="54"/>
  <c r="FX5" i="56"/>
  <c r="FZ5" i="56" s="1"/>
  <c r="AJ58" i="55" s="1"/>
  <c r="FT5" i="56"/>
  <c r="AJ22" i="55" s="1"/>
  <c r="AI5" i="56"/>
  <c r="AE5" i="56"/>
  <c r="U22" i="55" s="1"/>
  <c r="IA25" i="54"/>
  <c r="HV25" i="54"/>
  <c r="HZ25" i="54"/>
  <c r="IB25" i="54" s="1"/>
  <c r="ES5" i="56"/>
  <c r="AG22" i="55" s="1"/>
  <c r="EW5" i="56"/>
  <c r="EY5" i="56" s="1"/>
  <c r="AG58" i="55" s="1"/>
  <c r="FG5" i="56"/>
  <c r="DH20" i="54"/>
  <c r="DL20" i="54"/>
  <c r="HZ18" i="54"/>
  <c r="IB18" i="54" s="1"/>
  <c r="HV18" i="54"/>
  <c r="DH22" i="54"/>
  <c r="DL22" i="54"/>
  <c r="HV13" i="54"/>
  <c r="HZ13" i="54"/>
  <c r="IB13" i="54" s="1"/>
  <c r="HV8" i="54"/>
  <c r="HZ8" i="54"/>
  <c r="IB8" i="54" s="1"/>
  <c r="BV10" i="56"/>
  <c r="CB4" i="56"/>
  <c r="BX4" i="56"/>
  <c r="Z21" i="55" s="1"/>
  <c r="DL10" i="54"/>
  <c r="FC10" i="56"/>
  <c r="FE10" i="56" s="1"/>
  <c r="AH5" i="55" s="1"/>
  <c r="FE4" i="56"/>
  <c r="AH39" i="55" s="1"/>
  <c r="F10" i="56"/>
  <c r="DJ4" i="56"/>
  <c r="FX4" i="56"/>
  <c r="FR10" i="56"/>
  <c r="FT10" i="56" s="1"/>
  <c r="AJ4" i="55" s="1"/>
  <c r="FT4" i="56"/>
  <c r="AJ21" i="55" s="1"/>
  <c r="FP4" i="56"/>
  <c r="FJ10" i="56"/>
  <c r="FF4" i="56"/>
  <c r="FB4" i="56"/>
  <c r="AH21" i="55" s="1"/>
  <c r="EZ10" i="56"/>
  <c r="FB10" i="56" s="1"/>
  <c r="AH4" i="55" s="1"/>
  <c r="K10" i="56"/>
  <c r="Q4" i="56"/>
  <c r="M4" i="56"/>
  <c r="S21" i="55" s="1"/>
  <c r="HC10" i="56"/>
  <c r="HI4" i="56"/>
  <c r="DL8" i="54"/>
  <c r="DN8" i="54" s="1"/>
  <c r="HB10" i="56"/>
  <c r="HD10" i="56" s="1"/>
  <c r="AN4" i="55" s="1"/>
  <c r="HD4" i="56"/>
  <c r="AN21" i="55" s="1"/>
  <c r="HH4" i="56"/>
  <c r="BP10" i="56"/>
  <c r="BR4" i="56"/>
  <c r="Y39" i="55" s="1"/>
  <c r="DH4" i="54"/>
  <c r="DL4" i="54"/>
  <c r="DN4" i="54" s="1"/>
  <c r="DY10" i="56"/>
  <c r="EA10" i="56" s="1"/>
  <c r="AE4" i="55" s="1"/>
  <c r="AE27" i="55" s="1"/>
  <c r="EE4" i="56"/>
  <c r="EA4" i="56"/>
  <c r="AE21" i="55" s="1"/>
  <c r="HZ7" i="54"/>
  <c r="IB7" i="54" s="1"/>
  <c r="BD10" i="56"/>
  <c r="BF4" i="56"/>
  <c r="X21" i="55" s="1"/>
  <c r="BJ4" i="56"/>
  <c r="DI5" i="56"/>
  <c r="G5" i="56"/>
  <c r="R40" i="55" s="1"/>
  <c r="CK5" i="56"/>
  <c r="CM5" i="56" s="1"/>
  <c r="AA58" i="55" s="1"/>
  <c r="CG5" i="56"/>
  <c r="AA22" i="55" s="1"/>
  <c r="EE5" i="56"/>
  <c r="EG5" i="56" s="1"/>
  <c r="AE58" i="55" s="1"/>
  <c r="EA5" i="56"/>
  <c r="AE22" i="55" s="1"/>
  <c r="FP5" i="56"/>
  <c r="EO5" i="56"/>
  <c r="DF5" i="56"/>
  <c r="IA17" i="54"/>
  <c r="CP5" i="56"/>
  <c r="AB22" i="55" s="1"/>
  <c r="CT5" i="56"/>
  <c r="FF5" i="56"/>
  <c r="FH5" i="56" s="1"/>
  <c r="AH58" i="55" s="1"/>
  <c r="FB5" i="56"/>
  <c r="AH22" i="55" s="1"/>
  <c r="GZ5" i="56"/>
  <c r="GL5" i="56"/>
  <c r="AL22" i="55" s="1"/>
  <c r="GP5" i="56"/>
  <c r="GR5" i="56" s="1"/>
  <c r="AL58" i="55" s="1"/>
  <c r="DG5" i="56"/>
  <c r="J16" i="54"/>
  <c r="S14" i="54"/>
  <c r="AP10" i="56"/>
  <c r="EU10" i="56"/>
  <c r="EV4" i="56"/>
  <c r="AG39" i="55" s="1"/>
  <c r="ET10" i="56"/>
  <c r="EV10" i="56" s="1"/>
  <c r="AG5" i="55" s="1"/>
  <c r="EL10" i="56"/>
  <c r="ER10" i="56"/>
  <c r="EX4" i="56"/>
  <c r="DG4" i="56"/>
  <c r="I4" i="56"/>
  <c r="C10" i="56"/>
  <c r="GM10" i="56"/>
  <c r="GO10" i="56" s="1"/>
  <c r="AL5" i="55" s="1"/>
  <c r="GO4" i="56"/>
  <c r="AL39" i="55" s="1"/>
  <c r="DH8" i="54"/>
  <c r="BE10" i="56"/>
  <c r="BK4" i="56"/>
  <c r="DQ10" i="56"/>
  <c r="HU4" i="56"/>
  <c r="DW4" i="56"/>
  <c r="HW5" i="56"/>
  <c r="HY5" i="56" s="1"/>
  <c r="DU5" i="56"/>
  <c r="AD40" i="55" s="1"/>
  <c r="AO49" i="55" s="1"/>
  <c r="B10" i="56"/>
  <c r="H4" i="56"/>
  <c r="D4" i="56"/>
  <c r="R21" i="55" s="1"/>
  <c r="R30" i="55" s="1"/>
  <c r="DF4" i="56"/>
  <c r="CX10" i="56"/>
  <c r="DD4" i="56"/>
  <c r="CU4" i="56"/>
  <c r="CU10" i="56" s="1"/>
  <c r="CO10" i="56"/>
  <c r="DC4" i="56"/>
  <c r="CY4" i="56"/>
  <c r="AC21" i="55" s="1"/>
  <c r="CW10" i="56"/>
  <c r="DE7" i="54"/>
  <c r="EB10" i="56"/>
  <c r="ED10" i="56" s="1"/>
  <c r="AE5" i="55" s="1"/>
  <c r="AE45" i="55" s="1"/>
  <c r="ED4" i="56"/>
  <c r="AE39" i="55" s="1"/>
  <c r="AV10" i="56"/>
  <c r="BB4" i="56"/>
  <c r="AF10" i="56"/>
  <c r="AH4" i="56"/>
  <c r="U39" i="55" s="1"/>
  <c r="CN10" i="56"/>
  <c r="CT4" i="56"/>
  <c r="CP4" i="56"/>
  <c r="AB21" i="55" s="1"/>
  <c r="AM10" i="56"/>
  <c r="AS4" i="56"/>
  <c r="GS10" i="56"/>
  <c r="GU10" i="56" s="1"/>
  <c r="AM4" i="55" s="1"/>
  <c r="GU4" i="56"/>
  <c r="AM21" i="55" s="1"/>
  <c r="GY4" i="56"/>
  <c r="DL27" i="54"/>
  <c r="DN27" i="54" s="1"/>
  <c r="DH27" i="54"/>
  <c r="HV14" i="54"/>
  <c r="HZ14" i="54"/>
  <c r="IB14" i="54" s="1"/>
  <c r="CJ4" i="56"/>
  <c r="AA39" i="55" s="1"/>
  <c r="CH10" i="56"/>
  <c r="DL6" i="54"/>
  <c r="DN6" i="54" s="1"/>
  <c r="DH6" i="54"/>
  <c r="CA4" i="56"/>
  <c r="Z39" i="55" s="1"/>
  <c r="BY10" i="56"/>
  <c r="DT10" i="56"/>
  <c r="HX4" i="56"/>
  <c r="FI10" i="56"/>
  <c r="FK10" i="56" s="1"/>
  <c r="AI4" i="55" s="1"/>
  <c r="FO4" i="56"/>
  <c r="FK4" i="56"/>
  <c r="AI21" i="55" s="1"/>
  <c r="AU10" i="56"/>
  <c r="BA4" i="56"/>
  <c r="AW4" i="56"/>
  <c r="W21" i="55" s="1"/>
  <c r="T10" i="56"/>
  <c r="Z4" i="56"/>
  <c r="V4" i="56"/>
  <c r="T21" i="55" s="1"/>
  <c r="CZ10" i="56"/>
  <c r="DB4" i="56"/>
  <c r="AC39" i="55" s="1"/>
  <c r="EK10" i="56"/>
  <c r="EM10" i="56" s="1"/>
  <c r="AF5" i="55" s="1"/>
  <c r="EM4" i="56"/>
  <c r="AF39" i="55" s="1"/>
  <c r="HE10" i="56"/>
  <c r="HG10" i="56" s="1"/>
  <c r="AN5" i="55" s="1"/>
  <c r="HG4" i="56"/>
  <c r="AN39" i="55" s="1"/>
  <c r="FA10" i="56"/>
  <c r="FG4" i="56"/>
  <c r="GQ5" i="56"/>
  <c r="HX5" i="56"/>
  <c r="DM17" i="54"/>
  <c r="HZ26" i="54"/>
  <c r="IB26" i="54" s="1"/>
  <c r="HV26" i="54"/>
  <c r="DC5" i="56"/>
  <c r="CY5" i="56"/>
  <c r="AC22" i="55" s="1"/>
  <c r="HM5" i="56"/>
  <c r="AO22" i="55" s="1"/>
  <c r="HQ5" i="56"/>
  <c r="HS5" i="56" s="1"/>
  <c r="AO58" i="55" s="1"/>
  <c r="DK24" i="54"/>
  <c r="HZ21" i="54"/>
  <c r="IB21" i="54" s="1"/>
  <c r="HV21" i="54"/>
  <c r="DH19" i="54"/>
  <c r="DL19" i="54"/>
  <c r="DN19" i="54" s="1"/>
  <c r="GH5" i="56"/>
  <c r="DL25" i="54"/>
  <c r="AS5" i="56"/>
  <c r="AT5" i="56" s="1"/>
  <c r="V58" i="55" s="1"/>
  <c r="HZ15" i="54"/>
  <c r="IB15" i="54" s="1"/>
  <c r="HV15" i="54"/>
  <c r="IA10" i="54"/>
  <c r="DN9" i="54"/>
  <c r="BZ10" i="56"/>
  <c r="AA4" i="56"/>
  <c r="AA10" i="56" s="1"/>
  <c r="U10" i="56"/>
  <c r="AI4" i="56"/>
  <c r="AE4" i="56"/>
  <c r="U21" i="55" s="1"/>
  <c r="AC10" i="56"/>
  <c r="CE10" i="56"/>
  <c r="CG4" i="56"/>
  <c r="AA21" i="55" s="1"/>
  <c r="CK4" i="56"/>
  <c r="EI10" i="56"/>
  <c r="EO4" i="56"/>
  <c r="EF10" i="56"/>
  <c r="GW10" i="56"/>
  <c r="GK10" i="56"/>
  <c r="GQ4" i="56"/>
  <c r="DK4" i="54"/>
  <c r="GT10" i="56"/>
  <c r="GZ4" i="56"/>
  <c r="FU10" i="56"/>
  <c r="FW10" i="56" s="1"/>
  <c r="AJ5" i="55" s="1"/>
  <c r="FW4" i="56"/>
  <c r="AJ39" i="55" s="1"/>
  <c r="DM26" i="54"/>
  <c r="HZ27" i="54"/>
  <c r="IB27" i="54" s="1"/>
  <c r="HV27" i="54"/>
  <c r="DK26" i="54"/>
  <c r="HV24" i="54"/>
  <c r="HZ24" i="54"/>
  <c r="IB24" i="54" s="1"/>
  <c r="HV22" i="54"/>
  <c r="HZ22" i="54"/>
  <c r="IB22" i="54" s="1"/>
  <c r="DL21" i="54"/>
  <c r="DH21" i="54"/>
  <c r="DL24" i="54"/>
  <c r="DN24" i="54" s="1"/>
  <c r="DH24" i="54"/>
  <c r="HI5" i="56"/>
  <c r="BJ5" i="56"/>
  <c r="BF5" i="56"/>
  <c r="X22" i="55" s="1"/>
  <c r="HT5" i="56"/>
  <c r="DR5" i="56"/>
  <c r="AD22" i="55" s="1"/>
  <c r="DV5" i="56"/>
  <c r="DX5" i="56" s="1"/>
  <c r="AD58" i="55" s="1"/>
  <c r="IA20" i="54"/>
  <c r="DH25" i="54"/>
  <c r="HZ17" i="54"/>
  <c r="IB17" i="54" s="1"/>
  <c r="DL13" i="54"/>
  <c r="DH13" i="54"/>
  <c r="HO10" i="56"/>
  <c r="AL10" i="56"/>
  <c r="AN4" i="56"/>
  <c r="V21" i="55" s="1"/>
  <c r="AR4" i="56"/>
  <c r="DI4" i="56"/>
  <c r="E10" i="56"/>
  <c r="G4" i="56"/>
  <c r="R39" i="55" s="1"/>
  <c r="HL10" i="56"/>
  <c r="HR4" i="56"/>
  <c r="BW10" i="56"/>
  <c r="CC4" i="56"/>
  <c r="DS10" i="56"/>
  <c r="DU10" i="56" s="1"/>
  <c r="AD5" i="55" s="1"/>
  <c r="HW4" i="56"/>
  <c r="DU4" i="56"/>
  <c r="AD39" i="55" s="1"/>
  <c r="GD10" i="56"/>
  <c r="GF10" i="56" s="1"/>
  <c r="AK5" i="55" s="1"/>
  <c r="GF4" i="56"/>
  <c r="AK39" i="55" s="1"/>
  <c r="W10" i="56"/>
  <c r="Y4" i="56"/>
  <c r="T39" i="55" s="1"/>
  <c r="BM10" i="56"/>
  <c r="BO4" i="56"/>
  <c r="Y21" i="55" s="1"/>
  <c r="BS4" i="56"/>
  <c r="HZ9" i="54"/>
  <c r="IB9" i="54" s="1"/>
  <c r="FM10" i="56"/>
  <c r="EH10" i="56"/>
  <c r="EJ10" i="56" s="1"/>
  <c r="AF4" i="55" s="1"/>
  <c r="EJ4" i="56"/>
  <c r="AF21" i="55" s="1"/>
  <c r="EN4" i="56"/>
  <c r="AI45" i="55" l="1"/>
  <c r="CV5" i="56"/>
  <c r="AB58" i="55" s="1"/>
  <c r="BI10" i="56"/>
  <c r="X5" i="55" s="1"/>
  <c r="X45" i="55" s="1"/>
  <c r="AO27" i="55"/>
  <c r="BB10" i="56"/>
  <c r="AB5" i="56"/>
  <c r="T58" i="55" s="1"/>
  <c r="S5" i="56"/>
  <c r="S58" i="55" s="1"/>
  <c r="R10" i="56"/>
  <c r="DN5" i="54"/>
  <c r="DN11" i="54"/>
  <c r="BU5" i="56"/>
  <c r="Y58" i="55" s="1"/>
  <c r="DN7" i="54"/>
  <c r="DN15" i="54"/>
  <c r="BL5" i="56"/>
  <c r="X58" i="55" s="1"/>
  <c r="AH27" i="55"/>
  <c r="BK10" i="56"/>
  <c r="DN23" i="54"/>
  <c r="AJ10" i="56"/>
  <c r="AW10" i="56"/>
  <c r="W4" i="55" s="1"/>
  <c r="W27" i="55" s="1"/>
  <c r="AK5" i="56"/>
  <c r="U58" i="55" s="1"/>
  <c r="AO45" i="55"/>
  <c r="AH10" i="56"/>
  <c r="U5" i="55" s="1"/>
  <c r="U45" i="55" s="1"/>
  <c r="BT10" i="56"/>
  <c r="DB10" i="56"/>
  <c r="AC5" i="55" s="1"/>
  <c r="AC45" i="55" s="1"/>
  <c r="AG27" i="55"/>
  <c r="AM45" i="55"/>
  <c r="DN10" i="54"/>
  <c r="DN22" i="54"/>
  <c r="CS10" i="56"/>
  <c r="AB5" i="55" s="1"/>
  <c r="AB45" i="55" s="1"/>
  <c r="AK45" i="55"/>
  <c r="CC10" i="56"/>
  <c r="IA5" i="56"/>
  <c r="DN26" i="54"/>
  <c r="Y10" i="56"/>
  <c r="T5" i="55" s="1"/>
  <c r="T45" i="55" s="1"/>
  <c r="DN21" i="54"/>
  <c r="AE10" i="56"/>
  <c r="U4" i="55" s="1"/>
  <c r="U27" i="55" s="1"/>
  <c r="DK5" i="56"/>
  <c r="AN45" i="55"/>
  <c r="AK27" i="55"/>
  <c r="AL27" i="55"/>
  <c r="HX10" i="56"/>
  <c r="AG45" i="55"/>
  <c r="AN27" i="55"/>
  <c r="AD27" i="55"/>
  <c r="DN18" i="54"/>
  <c r="BR10" i="56"/>
  <c r="Y5" i="55" s="1"/>
  <c r="Y45" i="55" s="1"/>
  <c r="AI27" i="55"/>
  <c r="CG10" i="56"/>
  <c r="AA4" i="55" s="1"/>
  <c r="AA27" i="55" s="1"/>
  <c r="AJ27" i="55"/>
  <c r="V10" i="56"/>
  <c r="T4" i="55" s="1"/>
  <c r="T27" i="55" s="1"/>
  <c r="AD45" i="55"/>
  <c r="D10" i="56"/>
  <c r="R4" i="55" s="1"/>
  <c r="R12" i="55" s="1"/>
  <c r="I10" i="56"/>
  <c r="AJ45" i="55"/>
  <c r="R58" i="55"/>
  <c r="AH45" i="55"/>
  <c r="DN13" i="54"/>
  <c r="AF27" i="55"/>
  <c r="AM27" i="55"/>
  <c r="DD10" i="56"/>
  <c r="DM5" i="56"/>
  <c r="AL45" i="55"/>
  <c r="AF45" i="55"/>
  <c r="AB40" i="55"/>
  <c r="AM49" i="55" s="1"/>
  <c r="DN25" i="54"/>
  <c r="CJ10" i="56"/>
  <c r="AA5" i="55" s="1"/>
  <c r="DJ10" i="56"/>
  <c r="DE5" i="56"/>
  <c r="BC5" i="56"/>
  <c r="G10" i="56"/>
  <c r="CA10" i="56"/>
  <c r="BF10" i="56"/>
  <c r="AO31" i="55"/>
  <c r="AF48" i="55"/>
  <c r="FX10" i="56"/>
  <c r="FZ10" i="56" s="1"/>
  <c r="AJ6" i="55" s="1"/>
  <c r="FZ4" i="56"/>
  <c r="AJ57" i="55" s="1"/>
  <c r="AL31" i="55"/>
  <c r="EN10" i="56"/>
  <c r="EP10" i="56" s="1"/>
  <c r="AF6" i="55" s="1"/>
  <c r="EP4" i="56"/>
  <c r="AF57" i="55" s="1"/>
  <c r="HZ5" i="56"/>
  <c r="IB5" i="56" s="1"/>
  <c r="HV5" i="56"/>
  <c r="GQ10" i="56"/>
  <c r="EO10" i="56"/>
  <c r="AF30" i="55"/>
  <c r="HA4" i="56"/>
  <c r="AM57" i="55" s="1"/>
  <c r="GY10" i="56"/>
  <c r="HA10" i="56" s="1"/>
  <c r="AM6" i="55" s="1"/>
  <c r="AG48" i="55"/>
  <c r="DH4" i="56"/>
  <c r="DF10" i="56"/>
  <c r="DL4" i="56"/>
  <c r="R49" i="55"/>
  <c r="W49" i="55"/>
  <c r="X49" i="55"/>
  <c r="S49" i="55"/>
  <c r="V49" i="55"/>
  <c r="AA49" i="55"/>
  <c r="T49" i="55"/>
  <c r="U49" i="55"/>
  <c r="Y49" i="55"/>
  <c r="Z49" i="55"/>
  <c r="DN20" i="54"/>
  <c r="AI48" i="55"/>
  <c r="AQ10" i="56"/>
  <c r="V5" i="55" s="1"/>
  <c r="HQ10" i="56"/>
  <c r="HS10" i="56" s="1"/>
  <c r="AO6" i="55" s="1"/>
  <c r="HS4" i="56"/>
  <c r="AO57" i="55" s="1"/>
  <c r="AE31" i="55"/>
  <c r="Z31" i="55"/>
  <c r="Y31" i="55"/>
  <c r="T31" i="55"/>
  <c r="AD31" i="55"/>
  <c r="AA31" i="55"/>
  <c r="V31" i="55"/>
  <c r="AB31" i="55"/>
  <c r="U31" i="55"/>
  <c r="AC31" i="55"/>
  <c r="W31" i="55"/>
  <c r="S31" i="55"/>
  <c r="X31" i="55"/>
  <c r="AK31" i="55"/>
  <c r="AH30" i="55"/>
  <c r="AN30" i="55"/>
  <c r="AK4" i="56"/>
  <c r="U57" i="55" s="1"/>
  <c r="AI10" i="56"/>
  <c r="AK10" i="56" s="1"/>
  <c r="U6" i="55" s="1"/>
  <c r="BX10" i="56"/>
  <c r="Z4" i="55" s="1"/>
  <c r="BS10" i="56"/>
  <c r="BU10" i="56" s="1"/>
  <c r="Y6" i="55" s="1"/>
  <c r="BU4" i="56"/>
  <c r="Y57" i="55" s="1"/>
  <c r="R48" i="55"/>
  <c r="T48" i="55"/>
  <c r="U48" i="55"/>
  <c r="AD48" i="55"/>
  <c r="AB48" i="55"/>
  <c r="AC48" i="55"/>
  <c r="Y48" i="55"/>
  <c r="W48" i="55"/>
  <c r="Z48" i="55"/>
  <c r="S48" i="55"/>
  <c r="AA48" i="55"/>
  <c r="V48" i="55"/>
  <c r="X48" i="55"/>
  <c r="AJ31" i="55"/>
  <c r="Z10" i="56"/>
  <c r="AB10" i="56" s="1"/>
  <c r="T6" i="55" s="1"/>
  <c r="AB4" i="56"/>
  <c r="T57" i="55" s="1"/>
  <c r="AM48" i="55"/>
  <c r="CY10" i="56"/>
  <c r="AC4" i="55" s="1"/>
  <c r="Z30" i="55"/>
  <c r="S30" i="55"/>
  <c r="AA30" i="55"/>
  <c r="V30" i="55"/>
  <c r="X30" i="55"/>
  <c r="AD30" i="55"/>
  <c r="AB30" i="55"/>
  <c r="U30" i="55"/>
  <c r="AC30" i="55"/>
  <c r="Y30" i="55"/>
  <c r="W30" i="55"/>
  <c r="T30" i="55"/>
  <c r="DW10" i="56"/>
  <c r="FF10" i="56"/>
  <c r="FH10" i="56" s="1"/>
  <c r="AH6" i="55" s="1"/>
  <c r="FH4" i="56"/>
  <c r="AH57" i="55" s="1"/>
  <c r="AG31" i="55"/>
  <c r="DV10" i="56"/>
  <c r="DX10" i="56" s="1"/>
  <c r="AD6" i="55" s="1"/>
  <c r="DX4" i="56"/>
  <c r="AD57" i="55" s="1"/>
  <c r="AZ10" i="56"/>
  <c r="W5" i="55" s="1"/>
  <c r="GP10" i="56"/>
  <c r="GR10" i="56" s="1"/>
  <c r="AL6" i="55" s="1"/>
  <c r="GR4" i="56"/>
  <c r="AL57" i="55" s="1"/>
  <c r="GH10" i="56"/>
  <c r="AR10" i="56"/>
  <c r="AT4" i="56"/>
  <c r="V57" i="55" s="1"/>
  <c r="AK30" i="55"/>
  <c r="H10" i="56"/>
  <c r="J4" i="56"/>
  <c r="R57" i="55" s="1"/>
  <c r="AN31" i="55"/>
  <c r="GZ10" i="56"/>
  <c r="HW10" i="56"/>
  <c r="HY10" i="56" s="1"/>
  <c r="HY4" i="56"/>
  <c r="CK10" i="56"/>
  <c r="CM10" i="56" s="1"/>
  <c r="AA6" i="55" s="1"/>
  <c r="CM4" i="56"/>
  <c r="AA57" i="55" s="1"/>
  <c r="AO30" i="55"/>
  <c r="HU10" i="56"/>
  <c r="IA4" i="56"/>
  <c r="BL4" i="56"/>
  <c r="X57" i="55" s="1"/>
  <c r="BJ10" i="56"/>
  <c r="BL10" i="56" s="1"/>
  <c r="X6" i="55" s="1"/>
  <c r="HI10" i="56"/>
  <c r="HT10" i="56"/>
  <c r="HV10" i="56" s="1"/>
  <c r="HV4" i="56"/>
  <c r="HZ4" i="56"/>
  <c r="BO10" i="56"/>
  <c r="Y4" i="55" s="1"/>
  <c r="DI10" i="56"/>
  <c r="DK4" i="56"/>
  <c r="AM30" i="55"/>
  <c r="FG10" i="56"/>
  <c r="AI30" i="55"/>
  <c r="AS10" i="56"/>
  <c r="DC10" i="56"/>
  <c r="DE4" i="56"/>
  <c r="AC57" i="55" s="1"/>
  <c r="R27" i="55"/>
  <c r="AJ30" i="55"/>
  <c r="AK48" i="55"/>
  <c r="FP10" i="56"/>
  <c r="DN17" i="54"/>
  <c r="AE30" i="55"/>
  <c r="S45" i="55"/>
  <c r="AI31" i="55"/>
  <c r="AH31" i="55"/>
  <c r="GG10" i="56"/>
  <c r="GI10" i="56" s="1"/>
  <c r="AK6" i="55" s="1"/>
  <c r="GI4" i="56"/>
  <c r="AK57" i="55" s="1"/>
  <c r="AL30" i="55"/>
  <c r="AE48" i="55"/>
  <c r="AN48" i="55"/>
  <c r="AO48" i="55"/>
  <c r="DG10" i="56"/>
  <c r="DM4" i="56"/>
  <c r="DL5" i="56"/>
  <c r="DH5" i="56"/>
  <c r="HH10" i="56"/>
  <c r="HJ10" i="56" s="1"/>
  <c r="AN6" i="55" s="1"/>
  <c r="HJ4" i="56"/>
  <c r="AN57" i="55" s="1"/>
  <c r="Q10" i="56"/>
  <c r="S4" i="56"/>
  <c r="S57" i="55" s="1"/>
  <c r="AN10" i="56"/>
  <c r="V4" i="55" s="1"/>
  <c r="AG30" i="55"/>
  <c r="CT10" i="56"/>
  <c r="CV10" i="56" s="1"/>
  <c r="AB6" i="55" s="1"/>
  <c r="CV4" i="56"/>
  <c r="AB57" i="55" s="1"/>
  <c r="EX10" i="56"/>
  <c r="AM31" i="55"/>
  <c r="M10" i="56"/>
  <c r="S4" i="55" s="1"/>
  <c r="CB10" i="56"/>
  <c r="CD10" i="56" s="1"/>
  <c r="Z6" i="55" s="1"/>
  <c r="CD4" i="56"/>
  <c r="Z57" i="55" s="1"/>
  <c r="CD5" i="56"/>
  <c r="Z58" i="55" s="1"/>
  <c r="FY10" i="56"/>
  <c r="EW10" i="56"/>
  <c r="EY10" i="56" s="1"/>
  <c r="AG6" i="55" s="1"/>
  <c r="EY4" i="56"/>
  <c r="AG57" i="55" s="1"/>
  <c r="AJ48" i="55"/>
  <c r="AF31" i="55"/>
  <c r="BA10" i="56"/>
  <c r="BC4" i="56"/>
  <c r="W57" i="55" s="1"/>
  <c r="AL48" i="55"/>
  <c r="HR10" i="56"/>
  <c r="FO10" i="56"/>
  <c r="FQ10" i="56" s="1"/>
  <c r="AI6" i="55" s="1"/>
  <c r="FQ4" i="56"/>
  <c r="AI57" i="55" s="1"/>
  <c r="CP10" i="56"/>
  <c r="AB4" i="55" s="1"/>
  <c r="EG4" i="56"/>
  <c r="AE57" i="55" s="1"/>
  <c r="EE10" i="56"/>
  <c r="EG10" i="56" s="1"/>
  <c r="AE6" i="55" s="1"/>
  <c r="AE63" i="55" s="1"/>
  <c r="AH48" i="55"/>
  <c r="S67" i="55" l="1"/>
  <c r="S10" i="56"/>
  <c r="S6" i="55" s="1"/>
  <c r="S63" i="55" s="1"/>
  <c r="AM63" i="55"/>
  <c r="BC10" i="56"/>
  <c r="W6" i="55" s="1"/>
  <c r="W63" i="55" s="1"/>
  <c r="DK10" i="56"/>
  <c r="AO13" i="55"/>
  <c r="AO63" i="55"/>
  <c r="AJ63" i="55"/>
  <c r="U67" i="55"/>
  <c r="AC49" i="55"/>
  <c r="IA10" i="56"/>
  <c r="V67" i="55"/>
  <c r="AM13" i="55"/>
  <c r="DN5" i="56"/>
  <c r="DE10" i="56"/>
  <c r="AC6" i="55" s="1"/>
  <c r="AC63" i="55" s="1"/>
  <c r="J10" i="56"/>
  <c r="R6" i="55" s="1"/>
  <c r="DM10" i="56"/>
  <c r="AH63" i="55"/>
  <c r="AN63" i="55"/>
  <c r="AN13" i="55"/>
  <c r="R67" i="55"/>
  <c r="AD63" i="55"/>
  <c r="AE49" i="55"/>
  <c r="AK49" i="55"/>
  <c r="AB49" i="55"/>
  <c r="AN49" i="55"/>
  <c r="AI63" i="55"/>
  <c r="R5" i="55"/>
  <c r="AG49" i="55"/>
  <c r="Z5" i="55"/>
  <c r="Z45" i="55" s="1"/>
  <c r="W58" i="55"/>
  <c r="W67" i="55" s="1"/>
  <c r="AJ49" i="55"/>
  <c r="X4" i="55"/>
  <c r="AH12" i="55" s="1"/>
  <c r="AD49" i="55"/>
  <c r="AC58" i="55"/>
  <c r="AK67" i="55" s="1"/>
  <c r="AL49" i="55"/>
  <c r="AN54" i="55"/>
  <c r="AF63" i="55"/>
  <c r="T67" i="55"/>
  <c r="AI49" i="55"/>
  <c r="AH49" i="55"/>
  <c r="AG63" i="55"/>
  <c r="AK63" i="55"/>
  <c r="AL63" i="55"/>
  <c r="AF49" i="55"/>
  <c r="AA45" i="55"/>
  <c r="AM54" i="55" s="1"/>
  <c r="W12" i="55"/>
  <c r="AO54" i="55"/>
  <c r="AL66" i="55"/>
  <c r="AO66" i="55"/>
  <c r="S27" i="55"/>
  <c r="U36" i="55" s="1"/>
  <c r="AM66" i="55"/>
  <c r="U63" i="55"/>
  <c r="AI66" i="55"/>
  <c r="AE66" i="55"/>
  <c r="T12" i="55"/>
  <c r="X63" i="55"/>
  <c r="AA63" i="55"/>
  <c r="AC27" i="55"/>
  <c r="AO36" i="55" s="1"/>
  <c r="AO12" i="55"/>
  <c r="AG66" i="55"/>
  <c r="U12" i="55"/>
  <c r="Y27" i="55"/>
  <c r="AK12" i="55"/>
  <c r="AJ66" i="55"/>
  <c r="R66" i="55"/>
  <c r="Y66" i="55"/>
  <c r="T66" i="55"/>
  <c r="W66" i="55"/>
  <c r="Z66" i="55"/>
  <c r="AB66" i="55"/>
  <c r="X66" i="55"/>
  <c r="AA66" i="55"/>
  <c r="U66" i="55"/>
  <c r="V66" i="55"/>
  <c r="S66" i="55"/>
  <c r="AC66" i="55"/>
  <c r="AD66" i="55"/>
  <c r="T63" i="55"/>
  <c r="V27" i="55"/>
  <c r="V12" i="55"/>
  <c r="Z27" i="55"/>
  <c r="AL12" i="55"/>
  <c r="AN12" i="55"/>
  <c r="AB27" i="55"/>
  <c r="AH66" i="55"/>
  <c r="W45" i="55"/>
  <c r="AM12" i="55"/>
  <c r="AN66" i="55"/>
  <c r="S12" i="55"/>
  <c r="HZ10" i="56"/>
  <c r="IB10" i="56" s="1"/>
  <c r="IB4" i="56"/>
  <c r="AT10" i="56"/>
  <c r="V45" i="55"/>
  <c r="DL10" i="56"/>
  <c r="DN10" i="56" s="1"/>
  <c r="DN4" i="56"/>
  <c r="AB63" i="55"/>
  <c r="R36" i="55"/>
  <c r="AF66" i="55"/>
  <c r="AK66" i="55"/>
  <c r="DH10" i="56"/>
  <c r="Y63" i="55"/>
  <c r="Z63" i="55"/>
  <c r="T14" i="55" l="1"/>
  <c r="AA12" i="55"/>
  <c r="AB12" i="55"/>
  <c r="AD13" i="55"/>
  <c r="AL14" i="55"/>
  <c r="AK13" i="55"/>
  <c r="AJ14" i="55"/>
  <c r="AI14" i="55"/>
  <c r="AG13" i="55"/>
  <c r="AH13" i="55"/>
  <c r="AI13" i="55"/>
  <c r="AJ67" i="55"/>
  <c r="AF13" i="55"/>
  <c r="AE13" i="55"/>
  <c r="AN14" i="55"/>
  <c r="AK14" i="55"/>
  <c r="U14" i="55"/>
  <c r="AO72" i="55"/>
  <c r="R14" i="55"/>
  <c r="S14" i="55"/>
  <c r="R63" i="55"/>
  <c r="R72" i="55" s="1"/>
  <c r="AM14" i="55"/>
  <c r="AJ13" i="55"/>
  <c r="AO14" i="55"/>
  <c r="AL13" i="55"/>
  <c r="AG67" i="55"/>
  <c r="AO67" i="55"/>
  <c r="AH67" i="55"/>
  <c r="AN67" i="55"/>
  <c r="AL54" i="55"/>
  <c r="AC12" i="55"/>
  <c r="R13" i="55"/>
  <c r="X27" i="55"/>
  <c r="X36" i="55" s="1"/>
  <c r="R45" i="55"/>
  <c r="AC54" i="55" s="1"/>
  <c r="AA13" i="55"/>
  <c r="AC13" i="55"/>
  <c r="AB13" i="55"/>
  <c r="T13" i="55"/>
  <c r="Y13" i="55"/>
  <c r="X12" i="55"/>
  <c r="AD12" i="55"/>
  <c r="AE67" i="55"/>
  <c r="AC67" i="55"/>
  <c r="X67" i="55"/>
  <c r="V13" i="55"/>
  <c r="Z12" i="55"/>
  <c r="AD67" i="55"/>
  <c r="AF12" i="55"/>
  <c r="V6" i="55"/>
  <c r="Y14" i="55" s="1"/>
  <c r="AI12" i="55"/>
  <c r="Y67" i="55"/>
  <c r="AA67" i="55"/>
  <c r="AB67" i="55"/>
  <c r="AI67" i="55"/>
  <c r="AL67" i="55"/>
  <c r="AM67" i="55"/>
  <c r="Z13" i="55"/>
  <c r="S13" i="55"/>
  <c r="U13" i="55"/>
  <c r="AE12" i="55"/>
  <c r="AJ12" i="55"/>
  <c r="W13" i="55"/>
  <c r="AG12" i="55"/>
  <c r="X13" i="55"/>
  <c r="Z67" i="55"/>
  <c r="Y12" i="55"/>
  <c r="AF67" i="55"/>
  <c r="W36" i="55"/>
  <c r="AI54" i="55"/>
  <c r="AK54" i="55"/>
  <c r="AJ54" i="55"/>
  <c r="T36" i="55"/>
  <c r="AN72" i="55"/>
  <c r="AM72" i="55"/>
  <c r="AM36" i="55"/>
  <c r="AE54" i="55"/>
  <c r="AN36" i="55"/>
  <c r="AH54" i="55"/>
  <c r="AK72" i="55"/>
  <c r="AF54" i="55"/>
  <c r="V36" i="55"/>
  <c r="AL72" i="55"/>
  <c r="AG54" i="55"/>
  <c r="AJ72" i="55"/>
  <c r="AL36" i="55"/>
  <c r="AI72" i="55"/>
  <c r="S36" i="55"/>
  <c r="AK36" i="55"/>
  <c r="AB36" i="55" l="1"/>
  <c r="Z54" i="55"/>
  <c r="X54" i="55"/>
  <c r="V54" i="55"/>
  <c r="AD54" i="55"/>
  <c r="Y54" i="55"/>
  <c r="AA54" i="55"/>
  <c r="W54" i="55"/>
  <c r="AB54" i="55"/>
  <c r="S72" i="55"/>
  <c r="T72" i="55"/>
  <c r="U72" i="55"/>
  <c r="AI36" i="55"/>
  <c r="AD14" i="55"/>
  <c r="AC36" i="55"/>
  <c r="AF36" i="55"/>
  <c r="Y36" i="55"/>
  <c r="AH14" i="55"/>
  <c r="AD36" i="55"/>
  <c r="AH36" i="55"/>
  <c r="Z36" i="55"/>
  <c r="AA36" i="55"/>
  <c r="W14" i="55"/>
  <c r="AA14" i="55"/>
  <c r="AB14" i="55"/>
  <c r="AJ36" i="55"/>
  <c r="V63" i="55"/>
  <c r="AH72" i="55" s="1"/>
  <c r="AG36" i="55"/>
  <c r="AE36" i="55"/>
  <c r="U54" i="55"/>
  <c r="S54" i="55"/>
  <c r="T54" i="55"/>
  <c r="R54" i="55"/>
  <c r="AC14" i="55"/>
  <c r="AG14" i="55"/>
  <c r="V14" i="55"/>
  <c r="AE14" i="55"/>
  <c r="X14" i="55"/>
  <c r="AF14" i="55"/>
  <c r="Z14" i="55"/>
  <c r="Y72" i="55" l="1"/>
  <c r="AF72" i="55"/>
  <c r="W72" i="55"/>
  <c r="AB72" i="55"/>
  <c r="AA72" i="55"/>
  <c r="AG72" i="55"/>
  <c r="AD72" i="55"/>
  <c r="Z72" i="55"/>
  <c r="V72" i="55"/>
  <c r="X72" i="55"/>
  <c r="AE72" i="55"/>
  <c r="AC72" i="5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FEV 21!$A$1:$O$25" type="102" refreshedVersion="6" minRefreshableVersion="5">
    <extLst>
      <ext xmlns:x15="http://schemas.microsoft.com/office/spreadsheetml/2010/11/main" uri="{DE250136-89BD-433C-8126-D09CA5730AF9}">
        <x15:connection id="Plage1" autoDelete="1">
          <x15:rangePr sourceName="_xlcn.WorksheetConnection_FEV21A1O25"/>
        </x15:connection>
      </ext>
    </extLst>
  </connection>
  <connection id="3" xr16:uid="{00000000-0015-0000-FFFF-FFFF02000000}" name="WorksheetConnection_JAN 21!$A$1:$O$26" type="102" refreshedVersion="6" minRefreshableVersion="5">
    <extLst>
      <ext xmlns:x15="http://schemas.microsoft.com/office/spreadsheetml/2010/11/main" uri="{DE250136-89BD-433C-8126-D09CA5730AF9}">
        <x15:connection id="Plage" autoDelete="1">
          <x15:rangePr sourceName="_xlcn.WorksheetConnection_JAN21A1O26"/>
        </x15:connection>
      </ext>
    </extLst>
  </connection>
</connections>
</file>

<file path=xl/sharedStrings.xml><?xml version="1.0" encoding="utf-8"?>
<sst xmlns="http://schemas.openxmlformats.org/spreadsheetml/2006/main" count="886" uniqueCount="97">
  <si>
    <t>BELLEVILLE</t>
  </si>
  <si>
    <t>CHALLANS</t>
  </si>
  <si>
    <t>CHOLET</t>
  </si>
  <si>
    <t>COMMEQUIERS PP</t>
  </si>
  <si>
    <t>DOMPIERRE (BJT)</t>
  </si>
  <si>
    <t>HERBAUDIERE</t>
  </si>
  <si>
    <t>INFORMATIQUE</t>
  </si>
  <si>
    <t>LE POIRE</t>
  </si>
  <si>
    <t>LES HERBIERS BUREAUX</t>
  </si>
  <si>
    <t>PROTOS DOMPIERRE</t>
  </si>
  <si>
    <t>SALON + SAV JEANNEAU</t>
  </si>
  <si>
    <t>ST GILLES CROIX DE VIE</t>
  </si>
  <si>
    <t>VENDEOPOLE</t>
  </si>
  <si>
    <t>PROTOS COMMEQUIERS</t>
  </si>
  <si>
    <t>COMMEQUIERS Centre Formation</t>
  </si>
  <si>
    <t>Global</t>
  </si>
  <si>
    <t>TF GLOBAL</t>
  </si>
  <si>
    <t>Obj Salariés</t>
  </si>
  <si>
    <t>Obj Global</t>
  </si>
  <si>
    <t>SPBI</t>
  </si>
  <si>
    <t>EBENISTERIE SAINT HILAIRE</t>
  </si>
  <si>
    <t>LES HERBIERS PRODUCTION</t>
  </si>
  <si>
    <t>LOGISTIQUE LHE</t>
  </si>
  <si>
    <t>LOGISTIQUE SAINT HILAIRE</t>
  </si>
  <si>
    <t>OUTILLAGES</t>
  </si>
  <si>
    <t>SALON + SAV BENETEAU</t>
  </si>
  <si>
    <t>BORDEAUX TAKT COURT</t>
  </si>
  <si>
    <t>BORDEAUX SUPPORTS</t>
  </si>
  <si>
    <t>CNB</t>
  </si>
  <si>
    <t>BORDEAUX TAKT LONG</t>
  </si>
  <si>
    <t>Heures direct salariés</t>
  </si>
  <si>
    <t>Heures direct intérim</t>
  </si>
  <si>
    <t>Heures indirect salariés</t>
  </si>
  <si>
    <t>Heures indirect intérim</t>
  </si>
  <si>
    <t>Heures structure salariés</t>
  </si>
  <si>
    <t>Heures structure intérim</t>
  </si>
  <si>
    <t>AT intérim</t>
  </si>
  <si>
    <t>AT salariés</t>
  </si>
  <si>
    <t>Sites</t>
  </si>
  <si>
    <t>Total heures salariés</t>
  </si>
  <si>
    <t>Total heures intérim</t>
  </si>
  <si>
    <t>AT salarié</t>
  </si>
  <si>
    <t>TF salarié</t>
  </si>
  <si>
    <t>TF intérim</t>
  </si>
  <si>
    <t>TOTAL HEURES</t>
  </si>
  <si>
    <t>TOTAL AT</t>
  </si>
  <si>
    <t>CELLULES AUTOMATIQUES</t>
  </si>
  <si>
    <t>TOTAL 2021</t>
  </si>
  <si>
    <t>TOTAL 2022</t>
  </si>
  <si>
    <t>CADILLAC</t>
  </si>
  <si>
    <t>MONTFALCONE</t>
  </si>
  <si>
    <t>OSTRODA</t>
  </si>
  <si>
    <t>DELPHIA</t>
  </si>
  <si>
    <t>MONTHLY BOAT</t>
  </si>
  <si>
    <t>Employees</t>
  </si>
  <si>
    <t>Temporary Workers</t>
  </si>
  <si>
    <t>Obj TEMPORARY WORKERS</t>
  </si>
  <si>
    <t>ROLLING BOAT</t>
  </si>
  <si>
    <t>MONTHLY ENTITY EMPLOYEES</t>
  </si>
  <si>
    <t>BOAT DIVISION</t>
  </si>
  <si>
    <t>ROLLING ENTITY EMPLOYEES</t>
  </si>
  <si>
    <t>MONTHLY ENTITY TEMPORARY W</t>
  </si>
  <si>
    <t>ROLLING ENTITY TEMPORARY W</t>
  </si>
  <si>
    <t>MONTHLY ENTITY GLOBAL</t>
  </si>
  <si>
    <t>ROLLING ENTITY GLOBAL</t>
  </si>
  <si>
    <t>ENTITEES</t>
  </si>
  <si>
    <t>ANNEES</t>
  </si>
  <si>
    <t>MOIS</t>
  </si>
  <si>
    <t>Division Plaisance</t>
  </si>
  <si>
    <t>Plaisance France</t>
  </si>
  <si>
    <t>Plaisance USA</t>
  </si>
  <si>
    <t>Plaisance Portugal</t>
  </si>
  <si>
    <t>Plaisance Pologne</t>
  </si>
  <si>
    <t>Plaisance Italie</t>
  </si>
  <si>
    <t>SPBI Production</t>
  </si>
  <si>
    <t>SPBI Support</t>
  </si>
  <si>
    <t>BJT DOMPIERRE</t>
  </si>
  <si>
    <t>GRANDA</t>
  </si>
  <si>
    <t>OLECKO</t>
  </si>
  <si>
    <t>MONFALCONE</t>
  </si>
  <si>
    <t>CAMPOS</t>
  </si>
  <si>
    <t>STRUCTURES</t>
  </si>
  <si>
    <t>STATISTIQUES SECURITE</t>
  </si>
  <si>
    <t xml:space="preserve">Structure : </t>
  </si>
  <si>
    <t>TF Salarié</t>
  </si>
  <si>
    <t>Année N - 1</t>
  </si>
  <si>
    <t xml:space="preserve">TF Global = </t>
  </si>
  <si>
    <t xml:space="preserve">TF Salarié = </t>
  </si>
  <si>
    <t xml:space="preserve">TF Intérim = </t>
  </si>
  <si>
    <t>Objectifs de l'année</t>
  </si>
  <si>
    <t xml:space="preserve">Période : </t>
  </si>
  <si>
    <t>Rolling 12 mois</t>
  </si>
  <si>
    <t>Objectifs</t>
  </si>
  <si>
    <t>TF Intérim</t>
  </si>
  <si>
    <t>TF Global</t>
  </si>
  <si>
    <t xml:space="preserve">         Résultats pour </t>
  </si>
  <si>
    <t xml:space="preserve">   Cumul année depuis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</si>
</sst>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0.0"/>
    <numFmt numFmtId="166" formatCode="_-* #,##0.0\ _€_-;\-* #,##0.0\ _€_-;_-* &quot;-&quot;??\ _€_-;_-@_-"/>
    <numFmt numFmtId="167" formatCode="[$-40C]mmm\-yy;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4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22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8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C00000"/>
      </right>
      <top style="medium">
        <color indexed="64"/>
      </top>
      <bottom style="medium">
        <color indexed="64"/>
      </bottom>
      <diagonal/>
    </border>
    <border>
      <left style="double">
        <color rgb="FFC00000"/>
      </left>
      <right style="double">
        <color rgb="FFC00000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double">
        <color rgb="FFC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rgb="FFC00000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double">
        <color rgb="FFC00000"/>
      </left>
      <right style="double">
        <color rgb="FFC00000"/>
      </right>
      <top/>
      <bottom style="medium">
        <color auto="1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rgb="FFC00000"/>
      </right>
      <top style="medium">
        <color indexed="64"/>
      </top>
      <bottom style="medium">
        <color indexed="64"/>
      </bottom>
      <diagonal/>
    </border>
    <border>
      <left style="double">
        <color rgb="FFC00000"/>
      </left>
      <right style="double">
        <color rgb="FFC00000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7" fillId="11" borderId="8" xfId="0" applyFont="1" applyFill="1" applyBorder="1" applyAlignment="1">
      <alignment horizontal="center" vertical="center"/>
    </xf>
    <xf numFmtId="0" fontId="5" fillId="11" borderId="8" xfId="0" applyFont="1" applyFill="1" applyBorder="1" applyAlignment="1">
      <alignment horizontal="center" vertical="center" wrapText="1"/>
    </xf>
    <xf numFmtId="0" fontId="0" fillId="11" borderId="8" xfId="0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5" fillId="10" borderId="9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1" fontId="0" fillId="0" borderId="9" xfId="1" applyNumberFormat="1" applyFont="1" applyFill="1" applyBorder="1" applyAlignment="1">
      <alignment horizontal="center" vertical="center"/>
    </xf>
    <xf numFmtId="1" fontId="0" fillId="0" borderId="10" xfId="1" applyNumberFormat="1" applyFont="1" applyFill="1" applyBorder="1" applyAlignment="1">
      <alignment horizontal="center" vertical="center"/>
    </xf>
    <xf numFmtId="1" fontId="2" fillId="0" borderId="11" xfId="1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1" fontId="2" fillId="0" borderId="12" xfId="1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" fontId="0" fillId="4" borderId="9" xfId="1" applyNumberFormat="1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9" borderId="9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" fontId="0" fillId="4" borderId="10" xfId="1" applyNumberFormat="1" applyFont="1" applyFill="1" applyBorder="1" applyAlignment="1">
      <alignment horizontal="center" vertical="center"/>
    </xf>
    <xf numFmtId="1" fontId="2" fillId="4" borderId="11" xfId="1" applyNumberFormat="1" applyFont="1" applyFill="1" applyBorder="1" applyAlignment="1">
      <alignment horizontal="center" vertical="center"/>
    </xf>
    <xf numFmtId="1" fontId="2" fillId="4" borderId="12" xfId="1" applyNumberFormat="1" applyFont="1" applyFill="1" applyBorder="1" applyAlignment="1">
      <alignment horizontal="center" vertical="center"/>
    </xf>
    <xf numFmtId="0" fontId="5" fillId="10" borderId="15" xfId="0" applyFont="1" applyFill="1" applyBorder="1" applyAlignment="1">
      <alignment horizontal="center" vertical="center" wrapText="1"/>
    </xf>
    <xf numFmtId="1" fontId="0" fillId="4" borderId="15" xfId="1" applyNumberFormat="1" applyFont="1" applyFill="1" applyBorder="1" applyAlignment="1">
      <alignment horizontal="center" vertical="center"/>
    </xf>
    <xf numFmtId="1" fontId="0" fillId="0" borderId="15" xfId="1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7" fontId="7" fillId="11" borderId="8" xfId="0" applyNumberFormat="1" applyFont="1" applyFill="1" applyBorder="1" applyAlignment="1">
      <alignment horizontal="center" vertical="center"/>
    </xf>
    <xf numFmtId="1" fontId="2" fillId="11" borderId="8" xfId="1" applyNumberFormat="1" applyFont="1" applyFill="1" applyBorder="1" applyAlignment="1">
      <alignment horizontal="center" vertical="center"/>
    </xf>
    <xf numFmtId="0" fontId="10" fillId="12" borderId="6" xfId="0" applyFont="1" applyFill="1" applyBorder="1" applyAlignment="1">
      <alignment horizontal="center" vertical="center" wrapText="1"/>
    </xf>
    <xf numFmtId="0" fontId="9" fillId="12" borderId="6" xfId="0" applyFont="1" applyFill="1" applyBorder="1" applyAlignment="1">
      <alignment horizontal="center" vertical="center"/>
    </xf>
    <xf numFmtId="0" fontId="9" fillId="12" borderId="16" xfId="0" applyFont="1" applyFill="1" applyBorder="1" applyAlignment="1">
      <alignment horizontal="center" vertical="center"/>
    </xf>
    <xf numFmtId="0" fontId="9" fillId="12" borderId="14" xfId="0" applyFont="1" applyFill="1" applyBorder="1" applyAlignment="1">
      <alignment horizontal="center" vertical="center"/>
    </xf>
    <xf numFmtId="0" fontId="0" fillId="13" borderId="0" xfId="0" applyFill="1"/>
    <xf numFmtId="0" fontId="12" fillId="4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11" borderId="16" xfId="0" applyFont="1" applyFill="1" applyBorder="1" applyAlignment="1">
      <alignment horizontal="center" vertical="center"/>
    </xf>
    <xf numFmtId="3" fontId="0" fillId="4" borderId="9" xfId="1" applyNumberFormat="1" applyFont="1" applyFill="1" applyBorder="1" applyAlignment="1">
      <alignment horizontal="center" vertical="center"/>
    </xf>
    <xf numFmtId="3" fontId="0" fillId="4" borderId="10" xfId="1" applyNumberFormat="1" applyFont="1" applyFill="1" applyBorder="1" applyAlignment="1">
      <alignment horizontal="center" vertical="center"/>
    </xf>
    <xf numFmtId="3" fontId="2" fillId="4" borderId="11" xfId="1" applyNumberFormat="1" applyFont="1" applyFill="1" applyBorder="1" applyAlignment="1">
      <alignment horizontal="center" vertical="center"/>
    </xf>
    <xf numFmtId="3" fontId="2" fillId="4" borderId="12" xfId="1" applyNumberFormat="1" applyFont="1" applyFill="1" applyBorder="1" applyAlignment="1">
      <alignment horizontal="center" vertical="center"/>
    </xf>
    <xf numFmtId="3" fontId="0" fillId="0" borderId="9" xfId="1" applyNumberFormat="1" applyFont="1" applyFill="1" applyBorder="1" applyAlignment="1">
      <alignment horizontal="center" vertical="center"/>
    </xf>
    <xf numFmtId="3" fontId="0" fillId="0" borderId="10" xfId="1" applyNumberFormat="1" applyFont="1" applyFill="1" applyBorder="1" applyAlignment="1">
      <alignment horizontal="center" vertical="center"/>
    </xf>
    <xf numFmtId="3" fontId="2" fillId="0" borderId="11" xfId="1" applyNumberFormat="1" applyFont="1" applyFill="1" applyBorder="1" applyAlignment="1">
      <alignment horizontal="center" vertical="center"/>
    </xf>
    <xf numFmtId="3" fontId="2" fillId="0" borderId="12" xfId="1" applyNumberFormat="1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3" fontId="15" fillId="4" borderId="17" xfId="1" applyNumberFormat="1" applyFont="1" applyFill="1" applyBorder="1" applyAlignment="1">
      <alignment horizontal="center" vertical="center"/>
    </xf>
    <xf numFmtId="3" fontId="15" fillId="4" borderId="18" xfId="1" applyNumberFormat="1" applyFont="1" applyFill="1" applyBorder="1" applyAlignment="1">
      <alignment horizontal="center" vertical="center"/>
    </xf>
    <xf numFmtId="3" fontId="16" fillId="4" borderId="19" xfId="1" applyNumberFormat="1" applyFont="1" applyFill="1" applyBorder="1" applyAlignment="1">
      <alignment horizontal="center" vertical="center"/>
    </xf>
    <xf numFmtId="3" fontId="16" fillId="4" borderId="20" xfId="1" applyNumberFormat="1" applyFont="1" applyFill="1" applyBorder="1" applyAlignment="1">
      <alignment horizontal="center" vertical="center"/>
    </xf>
    <xf numFmtId="1" fontId="16" fillId="11" borderId="21" xfId="1" applyNumberFormat="1" applyFont="1" applyFill="1" applyBorder="1" applyAlignment="1">
      <alignment horizontal="center" vertical="center"/>
    </xf>
    <xf numFmtId="1" fontId="15" fillId="4" borderId="22" xfId="1" applyNumberFormat="1" applyFont="1" applyFill="1" applyBorder="1" applyAlignment="1">
      <alignment horizontal="center" vertical="center"/>
    </xf>
    <xf numFmtId="1" fontId="15" fillId="4" borderId="18" xfId="1" applyNumberFormat="1" applyFont="1" applyFill="1" applyBorder="1" applyAlignment="1">
      <alignment horizontal="center" vertical="center"/>
    </xf>
    <xf numFmtId="1" fontId="16" fillId="4" borderId="19" xfId="1" applyNumberFormat="1" applyFont="1" applyFill="1" applyBorder="1" applyAlignment="1">
      <alignment horizontal="center" vertical="center"/>
    </xf>
    <xf numFmtId="1" fontId="15" fillId="4" borderId="17" xfId="1" applyNumberFormat="1" applyFont="1" applyFill="1" applyBorder="1" applyAlignment="1">
      <alignment horizontal="center" vertical="center"/>
    </xf>
    <xf numFmtId="1" fontId="16" fillId="4" borderId="20" xfId="1" applyNumberFormat="1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8" fillId="11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7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7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165" fontId="0" fillId="10" borderId="1" xfId="0" applyNumberForma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8" fillId="11" borderId="0" xfId="0" applyFont="1" applyFill="1" applyAlignment="1">
      <alignment vertical="center" wrapText="1"/>
    </xf>
    <xf numFmtId="0" fontId="8" fillId="11" borderId="23" xfId="0" applyFont="1" applyFill="1" applyBorder="1" applyAlignment="1">
      <alignment vertical="center" wrapText="1"/>
    </xf>
    <xf numFmtId="0" fontId="2" fillId="13" borderId="0" xfId="0" applyFont="1" applyFill="1"/>
    <xf numFmtId="0" fontId="0" fillId="3" borderId="0" xfId="0" applyFill="1"/>
    <xf numFmtId="0" fontId="0" fillId="0" borderId="24" xfId="0" applyBorder="1" applyAlignment="1">
      <alignment horizontal="center"/>
    </xf>
    <xf numFmtId="0" fontId="0" fillId="0" borderId="24" xfId="0" applyBorder="1"/>
    <xf numFmtId="0" fontId="19" fillId="0" borderId="24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0" fillId="13" borderId="28" xfId="0" applyFill="1" applyBorder="1"/>
    <xf numFmtId="0" fontId="0" fillId="13" borderId="29" xfId="0" applyFill="1" applyBorder="1"/>
    <xf numFmtId="0" fontId="0" fillId="13" borderId="28" xfId="0" applyFill="1" applyBorder="1" applyAlignment="1">
      <alignment horizontal="right"/>
    </xf>
    <xf numFmtId="0" fontId="0" fillId="13" borderId="30" xfId="0" applyFill="1" applyBorder="1"/>
    <xf numFmtId="0" fontId="0" fillId="13" borderId="31" xfId="0" applyFill="1" applyBorder="1"/>
    <xf numFmtId="0" fontId="0" fillId="13" borderId="32" xfId="0" applyFill="1" applyBorder="1"/>
    <xf numFmtId="0" fontId="1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13" borderId="2" xfId="0" applyFill="1" applyBorder="1" applyAlignment="1">
      <alignment horizontal="right" vertical="center"/>
    </xf>
    <xf numFmtId="17" fontId="0" fillId="0" borderId="24" xfId="0" applyNumberFormat="1" applyBorder="1" applyAlignment="1">
      <alignment horizontal="center"/>
    </xf>
    <xf numFmtId="1" fontId="0" fillId="0" borderId="11" xfId="1" applyNumberFormat="1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7" fontId="22" fillId="11" borderId="6" xfId="0" applyNumberFormat="1" applyFont="1" applyFill="1" applyBorder="1" applyAlignment="1">
      <alignment vertical="center"/>
    </xf>
    <xf numFmtId="17" fontId="22" fillId="11" borderId="6" xfId="0" applyNumberFormat="1" applyFont="1" applyFill="1" applyBorder="1" applyAlignment="1">
      <alignment horizontal="center" vertical="center"/>
    </xf>
    <xf numFmtId="17" fontId="22" fillId="11" borderId="13" xfId="0" applyNumberFormat="1" applyFont="1" applyFill="1" applyBorder="1" applyAlignment="1">
      <alignment vertical="center"/>
    </xf>
    <xf numFmtId="17" fontId="22" fillId="11" borderId="14" xfId="0" applyNumberFormat="1" applyFont="1" applyFill="1" applyBorder="1" applyAlignment="1">
      <alignment vertical="center"/>
    </xf>
    <xf numFmtId="17" fontId="22" fillId="11" borderId="8" xfId="0" applyNumberFormat="1" applyFont="1" applyFill="1" applyBorder="1" applyAlignment="1">
      <alignment horizontal="center" vertical="center"/>
    </xf>
    <xf numFmtId="17" fontId="23" fillId="11" borderId="6" xfId="0" applyNumberFormat="1" applyFont="1" applyFill="1" applyBorder="1" applyAlignment="1">
      <alignment vertical="center"/>
    </xf>
    <xf numFmtId="17" fontId="23" fillId="11" borderId="14" xfId="0" applyNumberFormat="1" applyFont="1" applyFill="1" applyBorder="1" applyAlignment="1">
      <alignment vertical="center"/>
    </xf>
    <xf numFmtId="17" fontId="23" fillId="11" borderId="13" xfId="0" applyNumberFormat="1" applyFont="1" applyFill="1" applyBorder="1" applyAlignment="1">
      <alignment vertical="center"/>
    </xf>
    <xf numFmtId="0" fontId="24" fillId="5" borderId="11" xfId="0" applyFont="1" applyFill="1" applyBorder="1" applyAlignment="1">
      <alignment horizontal="center" vertical="center" wrapText="1"/>
    </xf>
    <xf numFmtId="0" fontId="24" fillId="6" borderId="9" xfId="0" applyFont="1" applyFill="1" applyBorder="1" applyAlignment="1">
      <alignment horizontal="center" vertical="center" wrapText="1"/>
    </xf>
    <xf numFmtId="0" fontId="24" fillId="6" borderId="10" xfId="0" applyFont="1" applyFill="1" applyBorder="1" applyAlignment="1">
      <alignment horizontal="center" vertical="center" wrapText="1"/>
    </xf>
    <xf numFmtId="0" fontId="24" fillId="6" borderId="12" xfId="0" applyFont="1" applyFill="1" applyBorder="1" applyAlignment="1">
      <alignment horizontal="center" vertical="center" wrapText="1"/>
    </xf>
    <xf numFmtId="0" fontId="24" fillId="10" borderId="9" xfId="0" applyFont="1" applyFill="1" applyBorder="1" applyAlignment="1">
      <alignment horizontal="center" vertical="center" wrapText="1"/>
    </xf>
    <xf numFmtId="0" fontId="24" fillId="10" borderId="10" xfId="0" applyFont="1" applyFill="1" applyBorder="1" applyAlignment="1">
      <alignment horizontal="center" vertical="center" wrapText="1"/>
    </xf>
    <xf numFmtId="0" fontId="24" fillId="10" borderId="11" xfId="0" applyFont="1" applyFill="1" applyBorder="1" applyAlignment="1">
      <alignment horizontal="center" vertical="center" wrapText="1"/>
    </xf>
    <xf numFmtId="0" fontId="24" fillId="5" borderId="9" xfId="0" applyFont="1" applyFill="1" applyBorder="1" applyAlignment="1">
      <alignment horizontal="center" vertical="center" wrapText="1"/>
    </xf>
    <xf numFmtId="167" fontId="4" fillId="13" borderId="33" xfId="0" applyNumberFormat="1" applyFont="1" applyFill="1" applyBorder="1" applyAlignment="1">
      <alignment horizontal="center" vertical="center"/>
    </xf>
    <xf numFmtId="167" fontId="4" fillId="13" borderId="34" xfId="0" applyNumberFormat="1" applyFont="1" applyFill="1" applyBorder="1" applyAlignment="1">
      <alignment horizontal="center" vertical="center"/>
    </xf>
    <xf numFmtId="0" fontId="20" fillId="17" borderId="2" xfId="0" applyFont="1" applyFill="1" applyBorder="1" applyAlignment="1">
      <alignment horizontal="center"/>
    </xf>
    <xf numFmtId="0" fontId="20" fillId="17" borderId="33" xfId="0" applyFont="1" applyFill="1" applyBorder="1" applyAlignment="1">
      <alignment horizontal="center"/>
    </xf>
    <xf numFmtId="0" fontId="20" fillId="17" borderId="34" xfId="0" applyFont="1" applyFill="1" applyBorder="1" applyAlignment="1">
      <alignment horizontal="center"/>
    </xf>
    <xf numFmtId="0" fontId="0" fillId="13" borderId="0" xfId="0" applyFill="1" applyAlignment="1">
      <alignment horizontal="center"/>
    </xf>
    <xf numFmtId="0" fontId="0" fillId="13" borderId="29" xfId="0" applyFill="1" applyBorder="1" applyAlignment="1">
      <alignment horizontal="center"/>
    </xf>
    <xf numFmtId="0" fontId="20" fillId="17" borderId="2" xfId="0" applyFont="1" applyFill="1" applyBorder="1" applyAlignment="1">
      <alignment horizontal="left"/>
    </xf>
    <xf numFmtId="0" fontId="20" fillId="17" borderId="33" xfId="0" applyFont="1" applyFill="1" applyBorder="1" applyAlignment="1">
      <alignment horizontal="left"/>
    </xf>
    <xf numFmtId="0" fontId="20" fillId="17" borderId="34" xfId="0" applyFont="1" applyFill="1" applyBorder="1" applyAlignment="1">
      <alignment horizontal="left"/>
    </xf>
    <xf numFmtId="0" fontId="0" fillId="13" borderId="0" xfId="0" applyFill="1" applyAlignment="1">
      <alignment horizontal="left"/>
    </xf>
    <xf numFmtId="0" fontId="0" fillId="13" borderId="29" xfId="0" applyFill="1" applyBorder="1" applyAlignment="1">
      <alignment horizontal="left"/>
    </xf>
    <xf numFmtId="0" fontId="20" fillId="16" borderId="2" xfId="0" applyFont="1" applyFill="1" applyBorder="1" applyAlignment="1">
      <alignment horizontal="center"/>
    </xf>
    <xf numFmtId="0" fontId="20" fillId="16" borderId="33" xfId="0" applyFont="1" applyFill="1" applyBorder="1" applyAlignment="1">
      <alignment horizontal="center"/>
    </xf>
    <xf numFmtId="0" fontId="20" fillId="16" borderId="34" xfId="0" applyFont="1" applyFill="1" applyBorder="1" applyAlignment="1">
      <alignment horizontal="center"/>
    </xf>
    <xf numFmtId="0" fontId="0" fillId="13" borderId="25" xfId="0" applyFill="1" applyBorder="1" applyAlignment="1">
      <alignment horizontal="center"/>
    </xf>
    <xf numFmtId="0" fontId="0" fillId="13" borderId="26" xfId="0" applyFill="1" applyBorder="1" applyAlignment="1">
      <alignment horizontal="center"/>
    </xf>
    <xf numFmtId="0" fontId="0" fillId="13" borderId="27" xfId="0" applyFill="1" applyBorder="1" applyAlignment="1">
      <alignment horizontal="center"/>
    </xf>
    <xf numFmtId="0" fontId="0" fillId="13" borderId="28" xfId="0" applyFill="1" applyBorder="1" applyAlignment="1">
      <alignment horizontal="right"/>
    </xf>
    <xf numFmtId="0" fontId="0" fillId="13" borderId="0" xfId="0" applyFill="1" applyAlignment="1">
      <alignment horizontal="right"/>
    </xf>
    <xf numFmtId="0" fontId="21" fillId="14" borderId="2" xfId="0" applyFont="1" applyFill="1" applyBorder="1" applyAlignment="1">
      <alignment horizontal="center"/>
    </xf>
    <xf numFmtId="0" fontId="21" fillId="14" borderId="33" xfId="0" applyFont="1" applyFill="1" applyBorder="1" applyAlignment="1">
      <alignment horizontal="center"/>
    </xf>
    <xf numFmtId="0" fontId="21" fillId="14" borderId="34" xfId="0" applyFont="1" applyFill="1" applyBorder="1" applyAlignment="1">
      <alignment horizontal="center"/>
    </xf>
    <xf numFmtId="0" fontId="4" fillId="13" borderId="33" xfId="0" applyFont="1" applyFill="1" applyBorder="1" applyAlignment="1">
      <alignment horizontal="left" vertical="center"/>
    </xf>
    <xf numFmtId="0" fontId="4" fillId="13" borderId="34" xfId="0" applyFont="1" applyFill="1" applyBorder="1" applyAlignment="1">
      <alignment horizontal="left" vertical="center"/>
    </xf>
    <xf numFmtId="0" fontId="20" fillId="15" borderId="2" xfId="0" applyFont="1" applyFill="1" applyBorder="1" applyAlignment="1">
      <alignment horizontal="center"/>
    </xf>
    <xf numFmtId="0" fontId="20" fillId="15" borderId="33" xfId="0" applyFont="1" applyFill="1" applyBorder="1" applyAlignment="1">
      <alignment horizontal="center"/>
    </xf>
    <xf numFmtId="0" fontId="20" fillId="15" borderId="34" xfId="0" applyFont="1" applyFill="1" applyBorder="1" applyAlignment="1">
      <alignment horizontal="center"/>
    </xf>
    <xf numFmtId="17" fontId="7" fillId="11" borderId="5" xfId="0" applyNumberFormat="1" applyFont="1" applyFill="1" applyBorder="1" applyAlignment="1">
      <alignment horizontal="center" vertical="center"/>
    </xf>
    <xf numFmtId="0" fontId="7" fillId="11" borderId="3" xfId="0" applyFont="1" applyFill="1" applyBorder="1" applyAlignment="1">
      <alignment horizontal="center" vertical="center"/>
    </xf>
    <xf numFmtId="0" fontId="7" fillId="11" borderId="7" xfId="0" applyFont="1" applyFill="1" applyBorder="1" applyAlignment="1">
      <alignment horizontal="center" vertical="center"/>
    </xf>
    <xf numFmtId="17" fontId="7" fillId="11" borderId="13" xfId="0" applyNumberFormat="1" applyFont="1" applyFill="1" applyBorder="1" applyAlignment="1">
      <alignment horizontal="center" vertical="center"/>
    </xf>
    <xf numFmtId="17" fontId="7" fillId="11" borderId="6" xfId="0" applyNumberFormat="1" applyFont="1" applyFill="1" applyBorder="1" applyAlignment="1">
      <alignment horizontal="center" vertical="center"/>
    </xf>
    <xf numFmtId="17" fontId="7" fillId="11" borderId="14" xfId="0" applyNumberFormat="1" applyFont="1" applyFill="1" applyBorder="1" applyAlignment="1">
      <alignment horizontal="center" vertical="center"/>
    </xf>
    <xf numFmtId="17" fontId="11" fillId="11" borderId="13" xfId="0" applyNumberFormat="1" applyFont="1" applyFill="1" applyBorder="1" applyAlignment="1">
      <alignment horizontal="center" vertical="center"/>
    </xf>
    <xf numFmtId="17" fontId="11" fillId="11" borderId="6" xfId="0" applyNumberFormat="1" applyFont="1" applyFill="1" applyBorder="1" applyAlignment="1">
      <alignment horizontal="center" vertical="center"/>
    </xf>
    <xf numFmtId="17" fontId="11" fillId="11" borderId="14" xfId="0" applyNumberFormat="1" applyFont="1" applyFill="1" applyBorder="1" applyAlignment="1">
      <alignment horizontal="center" vertical="center"/>
    </xf>
    <xf numFmtId="0" fontId="8" fillId="11" borderId="4" xfId="0" applyFont="1" applyFill="1" applyBorder="1" applyAlignment="1">
      <alignment horizontal="center" vertical="center" wrapText="1"/>
    </xf>
    <xf numFmtId="0" fontId="8" fillId="11" borderId="0" xfId="0" applyFont="1" applyFill="1" applyAlignment="1">
      <alignment horizontal="center" vertical="center" wrapText="1"/>
    </xf>
    <xf numFmtId="0" fontId="0" fillId="14" borderId="1" xfId="0" applyFill="1" applyBorder="1" applyAlignment="1">
      <alignment horizontal="center"/>
    </xf>
    <xf numFmtId="1" fontId="0" fillId="13" borderId="0" xfId="0" applyNumberFormat="1" applyFill="1" applyAlignment="1">
      <alignment horizontal="center"/>
    </xf>
    <xf numFmtId="1" fontId="0" fillId="13" borderId="29" xfId="0" applyNumberFormat="1" applyFill="1" applyBorder="1" applyAlignment="1">
      <alignment horizontal="center"/>
    </xf>
    <xf numFmtId="1" fontId="0" fillId="13" borderId="0" xfId="0" applyNumberFormat="1" applyFill="1"/>
  </cellXfs>
  <cellStyles count="3">
    <cellStyle name="Milliers" xfId="1" builtinId="3"/>
    <cellStyle name="Milliers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powerPivotData" Target="model/item.data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800" b="1"/>
              <a:t>Taux de fréquence rolling 12 mois - Division</a:t>
            </a:r>
            <a:r>
              <a:rPr lang="fr-FR" sz="1800" b="1" baseline="0"/>
              <a:t> bateau</a:t>
            </a:r>
            <a:endParaRPr lang="fr-FR" sz="18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'DONNEES ROLLING'!$A$12</c:f>
              <c:strCache>
                <c:ptCount val="1"/>
                <c:pt idx="0">
                  <c:v>Employees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'DONNEES ROLLING'!$B$11:$AO$11</c15:sqref>
                  </c15:fullRef>
                </c:ext>
              </c:extLst>
              <c:f>'DONNEES ROLLING'!$B$11:$AC$11</c:f>
              <c:numCache>
                <c:formatCode>mmm\-yy</c:formatCode>
                <c:ptCount val="28"/>
                <c:pt idx="0">
                  <c:v>43709</c:v>
                </c:pt>
                <c:pt idx="1">
                  <c:v>43739</c:v>
                </c:pt>
                <c:pt idx="2">
                  <c:v>43770</c:v>
                </c:pt>
                <c:pt idx="3">
                  <c:v>43800</c:v>
                </c:pt>
                <c:pt idx="4">
                  <c:v>43831</c:v>
                </c:pt>
                <c:pt idx="5">
                  <c:v>43862</c:v>
                </c:pt>
                <c:pt idx="6">
                  <c:v>43891</c:v>
                </c:pt>
                <c:pt idx="7">
                  <c:v>43922</c:v>
                </c:pt>
                <c:pt idx="8">
                  <c:v>43952</c:v>
                </c:pt>
                <c:pt idx="9">
                  <c:v>43983</c:v>
                </c:pt>
                <c:pt idx="10">
                  <c:v>44013</c:v>
                </c:pt>
                <c:pt idx="11">
                  <c:v>44044</c:v>
                </c:pt>
                <c:pt idx="12">
                  <c:v>44075</c:v>
                </c:pt>
                <c:pt idx="13">
                  <c:v>44105</c:v>
                </c:pt>
                <c:pt idx="14">
                  <c:v>44136</c:v>
                </c:pt>
                <c:pt idx="15">
                  <c:v>44166</c:v>
                </c:pt>
                <c:pt idx="16">
                  <c:v>44197</c:v>
                </c:pt>
                <c:pt idx="17">
                  <c:v>44228</c:v>
                </c:pt>
                <c:pt idx="18">
                  <c:v>44256</c:v>
                </c:pt>
                <c:pt idx="19">
                  <c:v>44287</c:v>
                </c:pt>
                <c:pt idx="20">
                  <c:v>44317</c:v>
                </c:pt>
                <c:pt idx="21">
                  <c:v>44348</c:v>
                </c:pt>
                <c:pt idx="22">
                  <c:v>44378</c:v>
                </c:pt>
                <c:pt idx="23">
                  <c:v>44409</c:v>
                </c:pt>
                <c:pt idx="24">
                  <c:v>44440</c:v>
                </c:pt>
                <c:pt idx="25">
                  <c:v>44470</c:v>
                </c:pt>
                <c:pt idx="26">
                  <c:v>44501</c:v>
                </c:pt>
                <c:pt idx="27">
                  <c:v>44531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'DONNEES ROLLING'!$B$12:$AO$12</c15:sqref>
                  </c15:fullRef>
                </c:ext>
              </c:extLst>
              <c:f>'DONNEES ROLLING'!$B$12:$AC$12</c:f>
              <c:numCache>
                <c:formatCode>0.0</c:formatCode>
                <c:ptCount val="28"/>
                <c:pt idx="0">
                  <c:v>20.989791557631062</c:v>
                </c:pt>
                <c:pt idx="1">
                  <c:v>20.318633409096122</c:v>
                </c:pt>
                <c:pt idx="2">
                  <c:v>19.981278001003066</c:v>
                </c:pt>
                <c:pt idx="3">
                  <c:v>18.839941633824765</c:v>
                </c:pt>
                <c:pt idx="4">
                  <c:v>17.923506197178053</c:v>
                </c:pt>
                <c:pt idx="5">
                  <c:v>18.07678900918382</c:v>
                </c:pt>
                <c:pt idx="6">
                  <c:v>18.820847565797273</c:v>
                </c:pt>
                <c:pt idx="7">
                  <c:v>16.800347084227727</c:v>
                </c:pt>
                <c:pt idx="8">
                  <c:v>17.036814147339499</c:v>
                </c:pt>
                <c:pt idx="9">
                  <c:v>17.648937539355266</c:v>
                </c:pt>
                <c:pt idx="10">
                  <c:v>17.280852308504787</c:v>
                </c:pt>
                <c:pt idx="11">
                  <c:v>18.386590612238752</c:v>
                </c:pt>
                <c:pt idx="12">
                  <c:v>18.107622103605003</c:v>
                </c:pt>
                <c:pt idx="13">
                  <c:v>18.39134646149909</c:v>
                </c:pt>
                <c:pt idx="14">
                  <c:v>18.540258230706073</c:v>
                </c:pt>
                <c:pt idx="15">
                  <c:v>18.452551202540498</c:v>
                </c:pt>
                <c:pt idx="16">
                  <c:v>19.389805473433061</c:v>
                </c:pt>
                <c:pt idx="17">
                  <c:v>20.614428450469902</c:v>
                </c:pt>
                <c:pt idx="18">
                  <c:v>20.308710720605692</c:v>
                </c:pt>
                <c:pt idx="19">
                  <c:v>21.428168140617295</c:v>
                </c:pt>
                <c:pt idx="20">
                  <c:v>24.131659485836622</c:v>
                </c:pt>
                <c:pt idx="21">
                  <c:v>23.959332083210519</c:v>
                </c:pt>
                <c:pt idx="22">
                  <c:v>24.044332102915497</c:v>
                </c:pt>
                <c:pt idx="23">
                  <c:v>25.435101840564826</c:v>
                </c:pt>
                <c:pt idx="24">
                  <c:v>26.531223846068961</c:v>
                </c:pt>
                <c:pt idx="25">
                  <c:v>27.860871908911289</c:v>
                </c:pt>
                <c:pt idx="26">
                  <c:v>28.524413651109416</c:v>
                </c:pt>
                <c:pt idx="27">
                  <c:v>28.622886044558609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D4-4EDE-AEB5-85B7E939F10D}"/>
            </c:ext>
          </c:extLst>
        </c:ser>
        <c:ser>
          <c:idx val="1"/>
          <c:order val="1"/>
          <c:tx>
            <c:strRef>
              <c:f>'DONNEES ROLLING'!$A$13</c:f>
              <c:strCache>
                <c:ptCount val="1"/>
                <c:pt idx="0">
                  <c:v>Temporary Workers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'DONNEES ROLLING'!$B$11:$AO$11</c15:sqref>
                  </c15:fullRef>
                </c:ext>
              </c:extLst>
              <c:f>'DONNEES ROLLING'!$B$11:$AC$11</c:f>
              <c:numCache>
                <c:formatCode>mmm\-yy</c:formatCode>
                <c:ptCount val="28"/>
                <c:pt idx="0">
                  <c:v>43709</c:v>
                </c:pt>
                <c:pt idx="1">
                  <c:v>43739</c:v>
                </c:pt>
                <c:pt idx="2">
                  <c:v>43770</c:v>
                </c:pt>
                <c:pt idx="3">
                  <c:v>43800</c:v>
                </c:pt>
                <c:pt idx="4">
                  <c:v>43831</c:v>
                </c:pt>
                <c:pt idx="5">
                  <c:v>43862</c:v>
                </c:pt>
                <c:pt idx="6">
                  <c:v>43891</c:v>
                </c:pt>
                <c:pt idx="7">
                  <c:v>43922</c:v>
                </c:pt>
                <c:pt idx="8">
                  <c:v>43952</c:v>
                </c:pt>
                <c:pt idx="9">
                  <c:v>43983</c:v>
                </c:pt>
                <c:pt idx="10">
                  <c:v>44013</c:v>
                </c:pt>
                <c:pt idx="11">
                  <c:v>44044</c:v>
                </c:pt>
                <c:pt idx="12">
                  <c:v>44075</c:v>
                </c:pt>
                <c:pt idx="13">
                  <c:v>44105</c:v>
                </c:pt>
                <c:pt idx="14">
                  <c:v>44136</c:v>
                </c:pt>
                <c:pt idx="15">
                  <c:v>44166</c:v>
                </c:pt>
                <c:pt idx="16">
                  <c:v>44197</c:v>
                </c:pt>
                <c:pt idx="17">
                  <c:v>44228</c:v>
                </c:pt>
                <c:pt idx="18">
                  <c:v>44256</c:v>
                </c:pt>
                <c:pt idx="19">
                  <c:v>44287</c:v>
                </c:pt>
                <c:pt idx="20">
                  <c:v>44317</c:v>
                </c:pt>
                <c:pt idx="21">
                  <c:v>44348</c:v>
                </c:pt>
                <c:pt idx="22">
                  <c:v>44378</c:v>
                </c:pt>
                <c:pt idx="23">
                  <c:v>44409</c:v>
                </c:pt>
                <c:pt idx="24">
                  <c:v>44440</c:v>
                </c:pt>
                <c:pt idx="25">
                  <c:v>44470</c:v>
                </c:pt>
                <c:pt idx="26">
                  <c:v>44501</c:v>
                </c:pt>
                <c:pt idx="27">
                  <c:v>44531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'DONNEES ROLLING'!$B$13:$AO$13</c15:sqref>
                  </c15:fullRef>
                </c:ext>
              </c:extLst>
              <c:f>'DONNEES ROLLING'!$B$13:$AC$13</c:f>
              <c:numCache>
                <c:formatCode>0.0</c:formatCode>
                <c:ptCount val="28"/>
                <c:pt idx="0">
                  <c:v>55.671960211806756</c:v>
                </c:pt>
                <c:pt idx="1">
                  <c:v>77.34698466933267</c:v>
                </c:pt>
                <c:pt idx="2">
                  <c:v>61.627036156761328</c:v>
                </c:pt>
                <c:pt idx="3">
                  <c:v>69.64494698667113</c:v>
                </c:pt>
                <c:pt idx="4">
                  <c:v>61.775807086914782</c:v>
                </c:pt>
                <c:pt idx="5">
                  <c:v>61.880686055241732</c:v>
                </c:pt>
                <c:pt idx="6">
                  <c:v>70.193375510629267</c:v>
                </c:pt>
                <c:pt idx="7">
                  <c:v>61.419203571800608</c:v>
                </c:pt>
                <c:pt idx="8">
                  <c:v>67.22723503954164</c:v>
                </c:pt>
                <c:pt idx="9">
                  <c:v>80.561334337934042</c:v>
                </c:pt>
                <c:pt idx="10">
                  <c:v>80.224497876334325</c:v>
                </c:pt>
                <c:pt idx="11">
                  <c:v>73.539123053306454</c:v>
                </c:pt>
                <c:pt idx="12">
                  <c:v>67.88226743382134</c:v>
                </c:pt>
                <c:pt idx="13">
                  <c:v>66.661565316605206</c:v>
                </c:pt>
                <c:pt idx="14">
                  <c:v>68.727000360303876</c:v>
                </c:pt>
                <c:pt idx="15">
                  <c:v>73.74883924147835</c:v>
                </c:pt>
                <c:pt idx="16">
                  <c:v>71.404534255364609</c:v>
                </c:pt>
                <c:pt idx="17">
                  <c:v>77.714680774511109</c:v>
                </c:pt>
                <c:pt idx="18">
                  <c:v>81.918840836314672</c:v>
                </c:pt>
                <c:pt idx="19">
                  <c:v>75.515469964651828</c:v>
                </c:pt>
                <c:pt idx="20">
                  <c:v>79.567774682567844</c:v>
                </c:pt>
                <c:pt idx="21">
                  <c:v>75.247064032253306</c:v>
                </c:pt>
                <c:pt idx="22">
                  <c:v>65.758846307987653</c:v>
                </c:pt>
                <c:pt idx="23">
                  <c:v>64.30366149668076</c:v>
                </c:pt>
                <c:pt idx="24">
                  <c:v>65.896435843998674</c:v>
                </c:pt>
                <c:pt idx="25">
                  <c:v>70.984797186317735</c:v>
                </c:pt>
                <c:pt idx="26">
                  <c:v>74.008410433957224</c:v>
                </c:pt>
                <c:pt idx="27">
                  <c:v>72.022068935350703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D4-4EDE-AEB5-85B7E939F10D}"/>
            </c:ext>
          </c:extLst>
        </c:ser>
        <c:ser>
          <c:idx val="2"/>
          <c:order val="2"/>
          <c:tx>
            <c:strRef>
              <c:f>'DONNEES ROLLING'!$A$14</c:f>
              <c:strCache>
                <c:ptCount val="1"/>
                <c:pt idx="0">
                  <c:v>Global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'DONNEES ROLLING'!$B$11:$AO$11</c15:sqref>
                  </c15:fullRef>
                </c:ext>
              </c:extLst>
              <c:f>'DONNEES ROLLING'!$B$11:$AC$11</c:f>
              <c:numCache>
                <c:formatCode>mmm\-yy</c:formatCode>
                <c:ptCount val="28"/>
                <c:pt idx="0">
                  <c:v>43709</c:v>
                </c:pt>
                <c:pt idx="1">
                  <c:v>43739</c:v>
                </c:pt>
                <c:pt idx="2">
                  <c:v>43770</c:v>
                </c:pt>
                <c:pt idx="3">
                  <c:v>43800</c:v>
                </c:pt>
                <c:pt idx="4">
                  <c:v>43831</c:v>
                </c:pt>
                <c:pt idx="5">
                  <c:v>43862</c:v>
                </c:pt>
                <c:pt idx="6">
                  <c:v>43891</c:v>
                </c:pt>
                <c:pt idx="7">
                  <c:v>43922</c:v>
                </c:pt>
                <c:pt idx="8">
                  <c:v>43952</c:v>
                </c:pt>
                <c:pt idx="9">
                  <c:v>43983</c:v>
                </c:pt>
                <c:pt idx="10">
                  <c:v>44013</c:v>
                </c:pt>
                <c:pt idx="11">
                  <c:v>44044</c:v>
                </c:pt>
                <c:pt idx="12">
                  <c:v>44075</c:v>
                </c:pt>
                <c:pt idx="13">
                  <c:v>44105</c:v>
                </c:pt>
                <c:pt idx="14">
                  <c:v>44136</c:v>
                </c:pt>
                <c:pt idx="15">
                  <c:v>44166</c:v>
                </c:pt>
                <c:pt idx="16">
                  <c:v>44197</c:v>
                </c:pt>
                <c:pt idx="17">
                  <c:v>44228</c:v>
                </c:pt>
                <c:pt idx="18">
                  <c:v>44256</c:v>
                </c:pt>
                <c:pt idx="19">
                  <c:v>44287</c:v>
                </c:pt>
                <c:pt idx="20">
                  <c:v>44317</c:v>
                </c:pt>
                <c:pt idx="21">
                  <c:v>44348</c:v>
                </c:pt>
                <c:pt idx="22">
                  <c:v>44378</c:v>
                </c:pt>
                <c:pt idx="23">
                  <c:v>44409</c:v>
                </c:pt>
                <c:pt idx="24">
                  <c:v>44440</c:v>
                </c:pt>
                <c:pt idx="25">
                  <c:v>44470</c:v>
                </c:pt>
                <c:pt idx="26">
                  <c:v>44501</c:v>
                </c:pt>
                <c:pt idx="27">
                  <c:v>44531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'DONNEES ROLLING'!$B$14:$AO$14</c15:sqref>
                  </c15:fullRef>
                </c:ext>
              </c:extLst>
              <c:f>'DONNEES ROLLING'!$B$14:$AC$14</c:f>
              <c:numCache>
                <c:formatCode>0.0</c:formatCode>
                <c:ptCount val="28"/>
                <c:pt idx="0">
                  <c:v>25.168303169863051</c:v>
                </c:pt>
                <c:pt idx="1">
                  <c:v>27.219487315142576</c:v>
                </c:pt>
                <c:pt idx="2">
                  <c:v>24.992316005555264</c:v>
                </c:pt>
                <c:pt idx="3">
                  <c:v>24.795918851275303</c:v>
                </c:pt>
                <c:pt idx="4">
                  <c:v>23.045971953881729</c:v>
                </c:pt>
                <c:pt idx="5">
                  <c:v>23.164429821413673</c:v>
                </c:pt>
                <c:pt idx="6">
                  <c:v>24.344938484028749</c:v>
                </c:pt>
                <c:pt idx="7">
                  <c:v>21.628040140934601</c:v>
                </c:pt>
                <c:pt idx="8">
                  <c:v>21.985875567300344</c:v>
                </c:pt>
                <c:pt idx="9">
                  <c:v>23.420732319569247</c:v>
                </c:pt>
                <c:pt idx="10">
                  <c:v>22.755211199608407</c:v>
                </c:pt>
                <c:pt idx="11">
                  <c:v>23.328024324626913</c:v>
                </c:pt>
                <c:pt idx="12">
                  <c:v>22.631253222732536</c:v>
                </c:pt>
                <c:pt idx="13">
                  <c:v>22.626918137547932</c:v>
                </c:pt>
                <c:pt idx="14">
                  <c:v>22.258476286675609</c:v>
                </c:pt>
                <c:pt idx="15">
                  <c:v>22.787562208563831</c:v>
                </c:pt>
                <c:pt idx="16">
                  <c:v>23.268638939809474</c:v>
                </c:pt>
                <c:pt idx="17">
                  <c:v>25.008168168343044</c:v>
                </c:pt>
                <c:pt idx="18">
                  <c:v>25.096296509122261</c:v>
                </c:pt>
                <c:pt idx="19">
                  <c:v>25.578984951991085</c:v>
                </c:pt>
                <c:pt idx="20">
                  <c:v>28.443495581097164</c:v>
                </c:pt>
                <c:pt idx="21">
                  <c:v>28.281487958760991</c:v>
                </c:pt>
                <c:pt idx="22">
                  <c:v>27.983915126369894</c:v>
                </c:pt>
                <c:pt idx="23">
                  <c:v>29.616042136002804</c:v>
                </c:pt>
                <c:pt idx="24">
                  <c:v>30.499882529143711</c:v>
                </c:pt>
                <c:pt idx="25">
                  <c:v>32.325990410124987</c:v>
                </c:pt>
                <c:pt idx="26">
                  <c:v>33.630796995096084</c:v>
                </c:pt>
                <c:pt idx="27">
                  <c:v>34.610815030040264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ED4-4EDE-AEB5-85B7E939F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1731944"/>
        <c:axId val="841733912"/>
      </c:lineChart>
      <c:dateAx>
        <c:axId val="84173194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41733912"/>
        <c:crosses val="autoZero"/>
        <c:auto val="1"/>
        <c:lblOffset val="100"/>
        <c:baseTimeUnit val="months"/>
      </c:dateAx>
      <c:valAx>
        <c:axId val="841733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Taux</a:t>
                </a:r>
                <a:r>
                  <a:rPr lang="fr-FR" baseline="0"/>
                  <a:t> de fréquence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41731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800" b="1"/>
              <a:t>Taux de fréquence rolling 12 mois - SPBI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Employees</c:v>
          </c:tx>
          <c:spPr>
            <a:ln w="28575" cap="rnd" cmpd="sng" algn="ctr">
              <a:solidFill>
                <a:schemeClr val="accent4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'DONNEES ROLLING'!$B$65:$AO$65</c15:sqref>
                  </c15:fullRef>
                </c:ext>
              </c:extLst>
              <c:f>'DONNEES ROLLING'!$B$65:$AC$65</c:f>
              <c:numCache>
                <c:formatCode>mmm\-yy</c:formatCode>
                <c:ptCount val="28"/>
                <c:pt idx="0">
                  <c:v>43709</c:v>
                </c:pt>
                <c:pt idx="1">
                  <c:v>43739</c:v>
                </c:pt>
                <c:pt idx="2">
                  <c:v>43770</c:v>
                </c:pt>
                <c:pt idx="3">
                  <c:v>43800</c:v>
                </c:pt>
                <c:pt idx="4">
                  <c:v>43831</c:v>
                </c:pt>
                <c:pt idx="5">
                  <c:v>43862</c:v>
                </c:pt>
                <c:pt idx="6">
                  <c:v>43891</c:v>
                </c:pt>
                <c:pt idx="7">
                  <c:v>43922</c:v>
                </c:pt>
                <c:pt idx="8">
                  <c:v>43952</c:v>
                </c:pt>
                <c:pt idx="9">
                  <c:v>43983</c:v>
                </c:pt>
                <c:pt idx="10">
                  <c:v>44013</c:v>
                </c:pt>
                <c:pt idx="11">
                  <c:v>44044</c:v>
                </c:pt>
                <c:pt idx="12">
                  <c:v>44075</c:v>
                </c:pt>
                <c:pt idx="13">
                  <c:v>44105</c:v>
                </c:pt>
                <c:pt idx="14">
                  <c:v>44136</c:v>
                </c:pt>
                <c:pt idx="15">
                  <c:v>44166</c:v>
                </c:pt>
                <c:pt idx="16">
                  <c:v>44197</c:v>
                </c:pt>
                <c:pt idx="17">
                  <c:v>44228</c:v>
                </c:pt>
                <c:pt idx="18">
                  <c:v>44256</c:v>
                </c:pt>
                <c:pt idx="19">
                  <c:v>44287</c:v>
                </c:pt>
                <c:pt idx="20">
                  <c:v>44317</c:v>
                </c:pt>
                <c:pt idx="21">
                  <c:v>44348</c:v>
                </c:pt>
                <c:pt idx="22">
                  <c:v>44378</c:v>
                </c:pt>
                <c:pt idx="23">
                  <c:v>44409</c:v>
                </c:pt>
                <c:pt idx="24">
                  <c:v>44440</c:v>
                </c:pt>
                <c:pt idx="25">
                  <c:v>44470</c:v>
                </c:pt>
                <c:pt idx="26">
                  <c:v>44501</c:v>
                </c:pt>
                <c:pt idx="27">
                  <c:v>44531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'DONNEES ROLLING'!$B$30:$AO$30</c15:sqref>
                  </c15:fullRef>
                </c:ext>
              </c:extLst>
              <c:f>'DONNEES ROLLING'!$B$30:$AC$30</c:f>
              <c:numCache>
                <c:formatCode>0.0</c:formatCode>
                <c:ptCount val="28"/>
                <c:pt idx="0">
                  <c:v>24.608277861227183</c:v>
                </c:pt>
                <c:pt idx="1">
                  <c:v>23.721302028705409</c:v>
                </c:pt>
                <c:pt idx="2">
                  <c:v>23.376910910425426</c:v>
                </c:pt>
                <c:pt idx="3">
                  <c:v>22.788170417332548</c:v>
                </c:pt>
                <c:pt idx="4">
                  <c:v>22.943124885123048</c:v>
                </c:pt>
                <c:pt idx="5">
                  <c:v>22.612097069589939</c:v>
                </c:pt>
                <c:pt idx="6">
                  <c:v>23.352077647289665</c:v>
                </c:pt>
                <c:pt idx="7">
                  <c:v>21.463445363682435</c:v>
                </c:pt>
                <c:pt idx="8">
                  <c:v>21.546404846765867</c:v>
                </c:pt>
                <c:pt idx="9">
                  <c:v>21.124077279385865</c:v>
                </c:pt>
                <c:pt idx="10">
                  <c:v>20.709161163078061</c:v>
                </c:pt>
                <c:pt idx="11">
                  <c:v>24.404282841932048</c:v>
                </c:pt>
                <c:pt idx="12">
                  <c:v>23.890209825144009</c:v>
                </c:pt>
                <c:pt idx="13">
                  <c:v>24.059463527758908</c:v>
                </c:pt>
                <c:pt idx="14">
                  <c:v>24.389957240624405</c:v>
                </c:pt>
                <c:pt idx="15">
                  <c:v>24.61114901662723</c:v>
                </c:pt>
                <c:pt idx="16">
                  <c:v>24.898975743129373</c:v>
                </c:pt>
                <c:pt idx="17">
                  <c:v>25.715694098127621</c:v>
                </c:pt>
                <c:pt idx="18">
                  <c:v>25.395058712812574</c:v>
                </c:pt>
                <c:pt idx="19">
                  <c:v>26.551922847614055</c:v>
                </c:pt>
                <c:pt idx="20">
                  <c:v>28.857122093287209</c:v>
                </c:pt>
                <c:pt idx="21">
                  <c:v>28.461302284958187</c:v>
                </c:pt>
                <c:pt idx="22">
                  <c:v>28.931711803930153</c:v>
                </c:pt>
                <c:pt idx="23">
                  <c:v>30.625834587321094</c:v>
                </c:pt>
                <c:pt idx="24">
                  <c:v>28.937527911822809</c:v>
                </c:pt>
                <c:pt idx="25">
                  <c:v>30.243641067690643</c:v>
                </c:pt>
                <c:pt idx="26">
                  <c:v>30.964536920365337</c:v>
                </c:pt>
                <c:pt idx="27">
                  <c:v>30.701252123162075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2EB-4982-AD9A-3AF91D8296CF}"/>
            </c:ext>
          </c:extLst>
        </c:ser>
        <c:ser>
          <c:idx val="4"/>
          <c:order val="1"/>
          <c:tx>
            <c:v>Temporary Workers</c:v>
          </c:tx>
          <c:spPr>
            <a:ln w="28575" cap="rnd" cmpd="sng" algn="ctr">
              <a:solidFill>
                <a:schemeClr val="accent4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'DONNEES ROLLING'!$B$65:$AO$65</c15:sqref>
                  </c15:fullRef>
                </c:ext>
              </c:extLst>
              <c:f>'DONNEES ROLLING'!$B$65:$AC$65</c:f>
              <c:numCache>
                <c:formatCode>mmm\-yy</c:formatCode>
                <c:ptCount val="28"/>
                <c:pt idx="0">
                  <c:v>43709</c:v>
                </c:pt>
                <c:pt idx="1">
                  <c:v>43739</c:v>
                </c:pt>
                <c:pt idx="2">
                  <c:v>43770</c:v>
                </c:pt>
                <c:pt idx="3">
                  <c:v>43800</c:v>
                </c:pt>
                <c:pt idx="4">
                  <c:v>43831</c:v>
                </c:pt>
                <c:pt idx="5">
                  <c:v>43862</c:v>
                </c:pt>
                <c:pt idx="6">
                  <c:v>43891</c:v>
                </c:pt>
                <c:pt idx="7">
                  <c:v>43922</c:v>
                </c:pt>
                <c:pt idx="8">
                  <c:v>43952</c:v>
                </c:pt>
                <c:pt idx="9">
                  <c:v>43983</c:v>
                </c:pt>
                <c:pt idx="10">
                  <c:v>44013</c:v>
                </c:pt>
                <c:pt idx="11">
                  <c:v>44044</c:v>
                </c:pt>
                <c:pt idx="12">
                  <c:v>44075</c:v>
                </c:pt>
                <c:pt idx="13">
                  <c:v>44105</c:v>
                </c:pt>
                <c:pt idx="14">
                  <c:v>44136</c:v>
                </c:pt>
                <c:pt idx="15">
                  <c:v>44166</c:v>
                </c:pt>
                <c:pt idx="16">
                  <c:v>44197</c:v>
                </c:pt>
                <c:pt idx="17">
                  <c:v>44228</c:v>
                </c:pt>
                <c:pt idx="18">
                  <c:v>44256</c:v>
                </c:pt>
                <c:pt idx="19">
                  <c:v>44287</c:v>
                </c:pt>
                <c:pt idx="20">
                  <c:v>44317</c:v>
                </c:pt>
                <c:pt idx="21">
                  <c:v>44348</c:v>
                </c:pt>
                <c:pt idx="22">
                  <c:v>44378</c:v>
                </c:pt>
                <c:pt idx="23">
                  <c:v>44409</c:v>
                </c:pt>
                <c:pt idx="24">
                  <c:v>44440</c:v>
                </c:pt>
                <c:pt idx="25">
                  <c:v>44470</c:v>
                </c:pt>
                <c:pt idx="26">
                  <c:v>44501</c:v>
                </c:pt>
                <c:pt idx="27">
                  <c:v>44531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'DONNEES ROLLING'!$B$48:$AO$48</c15:sqref>
                  </c15:fullRef>
                </c:ext>
              </c:extLst>
              <c:f>'DONNEES ROLLING'!$B$48:$AC$48</c:f>
              <c:numCache>
                <c:formatCode>0.0</c:formatCode>
                <c:ptCount val="28"/>
                <c:pt idx="0">
                  <c:v>68.513765149494589</c:v>
                </c:pt>
                <c:pt idx="1">
                  <c:v>75.140681279275995</c:v>
                </c:pt>
                <c:pt idx="2">
                  <c:v>64.740764255358002</c:v>
                </c:pt>
                <c:pt idx="3">
                  <c:v>65.261610419251866</c:v>
                </c:pt>
                <c:pt idx="4">
                  <c:v>58.489649958623758</c:v>
                </c:pt>
                <c:pt idx="5">
                  <c:v>57.789010040378123</c:v>
                </c:pt>
                <c:pt idx="6">
                  <c:v>62.704582780003413</c:v>
                </c:pt>
                <c:pt idx="7">
                  <c:v>54.866509932502986</c:v>
                </c:pt>
                <c:pt idx="8">
                  <c:v>52.036864626782311</c:v>
                </c:pt>
                <c:pt idx="9">
                  <c:v>57.179165214376951</c:v>
                </c:pt>
                <c:pt idx="10">
                  <c:v>56.465801631743531</c:v>
                </c:pt>
                <c:pt idx="11">
                  <c:v>51.760318162431567</c:v>
                </c:pt>
                <c:pt idx="12">
                  <c:v>47.778755226859907</c:v>
                </c:pt>
                <c:pt idx="13">
                  <c:v>42.508465599975708</c:v>
                </c:pt>
                <c:pt idx="14">
                  <c:v>56.314548038122737</c:v>
                </c:pt>
                <c:pt idx="15">
                  <c:v>61.432359920591395</c:v>
                </c:pt>
                <c:pt idx="16">
                  <c:v>61.192609059830218</c:v>
                </c:pt>
                <c:pt idx="17">
                  <c:v>66.299131535680132</c:v>
                </c:pt>
                <c:pt idx="18">
                  <c:v>68.81613580338454</c:v>
                </c:pt>
                <c:pt idx="19">
                  <c:v>64.932635233323239</c:v>
                </c:pt>
                <c:pt idx="20">
                  <c:v>69.535675645083614</c:v>
                </c:pt>
                <c:pt idx="21">
                  <c:v>72.245520636975499</c:v>
                </c:pt>
                <c:pt idx="22">
                  <c:v>71.070968946536851</c:v>
                </c:pt>
                <c:pt idx="23">
                  <c:v>72.567501519114586</c:v>
                </c:pt>
                <c:pt idx="24">
                  <c:v>74.332079625252888</c:v>
                </c:pt>
                <c:pt idx="25">
                  <c:v>79.180786969107814</c:v>
                </c:pt>
                <c:pt idx="26">
                  <c:v>85.943342244700517</c:v>
                </c:pt>
                <c:pt idx="27">
                  <c:v>74.40421739673927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2EB-4982-AD9A-3AF91D8296CF}"/>
            </c:ext>
          </c:extLst>
        </c:ser>
        <c:ser>
          <c:idx val="5"/>
          <c:order val="2"/>
          <c:tx>
            <c:v>Global</c:v>
          </c:tx>
          <c:spPr>
            <a:ln w="28575" cap="rnd" cmpd="sng" algn="ctr">
              <a:solidFill>
                <a:schemeClr val="accent6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'DONNEES ROLLING'!$B$65:$AO$65</c15:sqref>
                  </c15:fullRef>
                </c:ext>
              </c:extLst>
              <c:f>'DONNEES ROLLING'!$B$65:$AC$65</c:f>
              <c:numCache>
                <c:formatCode>mmm\-yy</c:formatCode>
                <c:ptCount val="28"/>
                <c:pt idx="0">
                  <c:v>43709</c:v>
                </c:pt>
                <c:pt idx="1">
                  <c:v>43739</c:v>
                </c:pt>
                <c:pt idx="2">
                  <c:v>43770</c:v>
                </c:pt>
                <c:pt idx="3">
                  <c:v>43800</c:v>
                </c:pt>
                <c:pt idx="4">
                  <c:v>43831</c:v>
                </c:pt>
                <c:pt idx="5">
                  <c:v>43862</c:v>
                </c:pt>
                <c:pt idx="6">
                  <c:v>43891</c:v>
                </c:pt>
                <c:pt idx="7">
                  <c:v>43922</c:v>
                </c:pt>
                <c:pt idx="8">
                  <c:v>43952</c:v>
                </c:pt>
                <c:pt idx="9">
                  <c:v>43983</c:v>
                </c:pt>
                <c:pt idx="10">
                  <c:v>44013</c:v>
                </c:pt>
                <c:pt idx="11">
                  <c:v>44044</c:v>
                </c:pt>
                <c:pt idx="12">
                  <c:v>44075</c:v>
                </c:pt>
                <c:pt idx="13">
                  <c:v>44105</c:v>
                </c:pt>
                <c:pt idx="14">
                  <c:v>44136</c:v>
                </c:pt>
                <c:pt idx="15">
                  <c:v>44166</c:v>
                </c:pt>
                <c:pt idx="16">
                  <c:v>44197</c:v>
                </c:pt>
                <c:pt idx="17">
                  <c:v>44228</c:v>
                </c:pt>
                <c:pt idx="18">
                  <c:v>44256</c:v>
                </c:pt>
                <c:pt idx="19">
                  <c:v>44287</c:v>
                </c:pt>
                <c:pt idx="20">
                  <c:v>44317</c:v>
                </c:pt>
                <c:pt idx="21">
                  <c:v>44348</c:v>
                </c:pt>
                <c:pt idx="22">
                  <c:v>44378</c:v>
                </c:pt>
                <c:pt idx="23">
                  <c:v>44409</c:v>
                </c:pt>
                <c:pt idx="24">
                  <c:v>44440</c:v>
                </c:pt>
                <c:pt idx="25">
                  <c:v>44470</c:v>
                </c:pt>
                <c:pt idx="26">
                  <c:v>44501</c:v>
                </c:pt>
                <c:pt idx="27">
                  <c:v>44531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'DONNEES ROLLING'!$B$66:$AO$66</c15:sqref>
                  </c15:fullRef>
                </c:ext>
              </c:extLst>
              <c:f>'DONNEES ROLLING'!$B$66:$AC$66</c:f>
              <c:numCache>
                <c:formatCode>0.0</c:formatCode>
                <c:ptCount val="28"/>
                <c:pt idx="0">
                  <c:v>31.723534724430422</c:v>
                </c:pt>
                <c:pt idx="1">
                  <c:v>32.052848972979369</c:v>
                </c:pt>
                <c:pt idx="2">
                  <c:v>30.051136165154613</c:v>
                </c:pt>
                <c:pt idx="3">
                  <c:v>29.675282007241059</c:v>
                </c:pt>
                <c:pt idx="4">
                  <c:v>28.700459821438862</c:v>
                </c:pt>
                <c:pt idx="5">
                  <c:v>28.308611384907298</c:v>
                </c:pt>
                <c:pt idx="6">
                  <c:v>29.554609168288511</c:v>
                </c:pt>
                <c:pt idx="7">
                  <c:v>26.842554823617913</c:v>
                </c:pt>
                <c:pt idx="8">
                  <c:v>26.396762913542023</c:v>
                </c:pt>
                <c:pt idx="9">
                  <c:v>25.998293085631666</c:v>
                </c:pt>
                <c:pt idx="10">
                  <c:v>25.276630077846971</c:v>
                </c:pt>
                <c:pt idx="11">
                  <c:v>28.315740344120755</c:v>
                </c:pt>
                <c:pt idx="12">
                  <c:v>27.484214242296868</c:v>
                </c:pt>
                <c:pt idx="13">
                  <c:v>27.089830883928681</c:v>
                </c:pt>
                <c:pt idx="14">
                  <c:v>26.85430771845034</c:v>
                </c:pt>
                <c:pt idx="15">
                  <c:v>28.044446785247928</c:v>
                </c:pt>
                <c:pt idx="16">
                  <c:v>28.018695758302037</c:v>
                </c:pt>
                <c:pt idx="17">
                  <c:v>29.283173663291205</c:v>
                </c:pt>
                <c:pt idx="18">
                  <c:v>29.08415888401472</c:v>
                </c:pt>
                <c:pt idx="19">
                  <c:v>29.518873716590122</c:v>
                </c:pt>
                <c:pt idx="20">
                  <c:v>32.082713003725225</c:v>
                </c:pt>
                <c:pt idx="21">
                  <c:v>32.186810690496152</c:v>
                </c:pt>
                <c:pt idx="22">
                  <c:v>33.047061576692201</c:v>
                </c:pt>
                <c:pt idx="23">
                  <c:v>35.13467895468149</c:v>
                </c:pt>
                <c:pt idx="24">
                  <c:v>33.455244948354363</c:v>
                </c:pt>
                <c:pt idx="25">
                  <c:v>35.171241425264718</c:v>
                </c:pt>
                <c:pt idx="26">
                  <c:v>36.696492957851738</c:v>
                </c:pt>
                <c:pt idx="27">
                  <c:v>37.553946885846869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2EB-4982-AD9A-3AF91D829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6097896"/>
        <c:axId val="556095272"/>
      </c:lineChart>
      <c:dateAx>
        <c:axId val="55609789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6095272"/>
        <c:crosses val="autoZero"/>
        <c:auto val="1"/>
        <c:lblOffset val="100"/>
        <c:baseTimeUnit val="months"/>
      </c:dateAx>
      <c:valAx>
        <c:axId val="556095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000" b="0" i="0" baseline="0">
                    <a:effectLst/>
                  </a:rPr>
                  <a:t>Taux de fréquence</a:t>
                </a:r>
                <a:endParaRPr lang="fr-F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6097896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tint val="75000"/>
          <a:shade val="95000"/>
          <a:satMod val="105000"/>
        </a:schemeClr>
      </a:solidFill>
      <a:prstDash val="solid"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800" b="1"/>
              <a:t>Taux de fréquence rolling 12 mois - CNB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v>Employees</c:v>
          </c:tx>
          <c:spPr>
            <a:ln w="28575" cap="rnd" cmpd="sng" algn="ctr">
              <a:solidFill>
                <a:schemeClr val="accent6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'DONNEES ROLLING'!$B$65:$AO$65</c15:sqref>
                  </c15:fullRef>
                </c:ext>
              </c:extLst>
              <c:f>'DONNEES ROLLING'!$B$65:$AC$65</c:f>
              <c:numCache>
                <c:formatCode>mmm\-yy</c:formatCode>
                <c:ptCount val="28"/>
                <c:pt idx="0">
                  <c:v>43709</c:v>
                </c:pt>
                <c:pt idx="1">
                  <c:v>43739</c:v>
                </c:pt>
                <c:pt idx="2">
                  <c:v>43770</c:v>
                </c:pt>
                <c:pt idx="3">
                  <c:v>43800</c:v>
                </c:pt>
                <c:pt idx="4">
                  <c:v>43831</c:v>
                </c:pt>
                <c:pt idx="5">
                  <c:v>43862</c:v>
                </c:pt>
                <c:pt idx="6">
                  <c:v>43891</c:v>
                </c:pt>
                <c:pt idx="7">
                  <c:v>43922</c:v>
                </c:pt>
                <c:pt idx="8">
                  <c:v>43952</c:v>
                </c:pt>
                <c:pt idx="9">
                  <c:v>43983</c:v>
                </c:pt>
                <c:pt idx="10">
                  <c:v>44013</c:v>
                </c:pt>
                <c:pt idx="11">
                  <c:v>44044</c:v>
                </c:pt>
                <c:pt idx="12">
                  <c:v>44075</c:v>
                </c:pt>
                <c:pt idx="13">
                  <c:v>44105</c:v>
                </c:pt>
                <c:pt idx="14">
                  <c:v>44136</c:v>
                </c:pt>
                <c:pt idx="15">
                  <c:v>44166</c:v>
                </c:pt>
                <c:pt idx="16">
                  <c:v>44197</c:v>
                </c:pt>
                <c:pt idx="17">
                  <c:v>44228</c:v>
                </c:pt>
                <c:pt idx="18">
                  <c:v>44256</c:v>
                </c:pt>
                <c:pt idx="19">
                  <c:v>44287</c:v>
                </c:pt>
                <c:pt idx="20">
                  <c:v>44317</c:v>
                </c:pt>
                <c:pt idx="21">
                  <c:v>44348</c:v>
                </c:pt>
                <c:pt idx="22">
                  <c:v>44378</c:v>
                </c:pt>
                <c:pt idx="23">
                  <c:v>44409</c:v>
                </c:pt>
                <c:pt idx="24">
                  <c:v>44440</c:v>
                </c:pt>
                <c:pt idx="25">
                  <c:v>44470</c:v>
                </c:pt>
                <c:pt idx="26">
                  <c:v>44501</c:v>
                </c:pt>
                <c:pt idx="27">
                  <c:v>44531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'DONNEES ROLLING'!$B$31:$AO$31</c15:sqref>
                  </c15:fullRef>
                </c:ext>
              </c:extLst>
              <c:f>'DONNEES ROLLING'!$B$31:$AC$31</c:f>
              <c:numCache>
                <c:formatCode>0.0</c:formatCode>
                <c:ptCount val="28"/>
                <c:pt idx="0">
                  <c:v>72.367448615040814</c:v>
                </c:pt>
                <c:pt idx="1">
                  <c:v>61.58652932879852</c:v>
                </c:pt>
                <c:pt idx="2">
                  <c:v>62.220941474934733</c:v>
                </c:pt>
                <c:pt idx="3">
                  <c:v>55.337803355793376</c:v>
                </c:pt>
                <c:pt idx="4">
                  <c:v>49.411924292171172</c:v>
                </c:pt>
                <c:pt idx="5">
                  <c:v>51.468314174377781</c:v>
                </c:pt>
                <c:pt idx="6">
                  <c:v>55.404690679945361</c:v>
                </c:pt>
                <c:pt idx="7">
                  <c:v>48.479104344952191</c:v>
                </c:pt>
                <c:pt idx="8">
                  <c:v>46.637757724183437</c:v>
                </c:pt>
                <c:pt idx="9">
                  <c:v>52.627402392198789</c:v>
                </c:pt>
                <c:pt idx="10">
                  <c:v>51.843243873501251</c:v>
                </c:pt>
                <c:pt idx="11">
                  <c:v>57.984524630488011</c:v>
                </c:pt>
                <c:pt idx="12">
                  <c:v>54.939245523794014</c:v>
                </c:pt>
                <c:pt idx="13">
                  <c:v>55.348698997257024</c:v>
                </c:pt>
                <c:pt idx="14">
                  <c:v>56.77398922397262</c:v>
                </c:pt>
                <c:pt idx="15">
                  <c:v>52.791784953187815</c:v>
                </c:pt>
                <c:pt idx="16">
                  <c:v>54.041879938765419</c:v>
                </c:pt>
                <c:pt idx="17">
                  <c:v>52.064310089712926</c:v>
                </c:pt>
                <c:pt idx="18">
                  <c:v>47.314289813912097</c:v>
                </c:pt>
                <c:pt idx="19">
                  <c:v>41.235601374423567</c:v>
                </c:pt>
                <c:pt idx="20">
                  <c:v>43.914424540618434</c:v>
                </c:pt>
                <c:pt idx="21">
                  <c:v>42.531253945982513</c:v>
                </c:pt>
                <c:pt idx="22">
                  <c:v>36.601092637601681</c:v>
                </c:pt>
                <c:pt idx="23">
                  <c:v>33.216349661715078</c:v>
                </c:pt>
                <c:pt idx="24">
                  <c:v>27.850085347431733</c:v>
                </c:pt>
                <c:pt idx="25">
                  <c:v>27.582700471570153</c:v>
                </c:pt>
                <c:pt idx="26">
                  <c:v>22.77506664998441</c:v>
                </c:pt>
                <c:pt idx="27">
                  <c:v>18.773402084117158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2EB-4982-AD9A-3AF91D8296CF}"/>
            </c:ext>
          </c:extLst>
        </c:ser>
        <c:ser>
          <c:idx val="4"/>
          <c:order val="1"/>
          <c:tx>
            <c:v>Temporary Workers</c:v>
          </c:tx>
          <c:spPr>
            <a:ln w="28575" cap="rnd" cmpd="sng" algn="ctr">
              <a:solidFill>
                <a:schemeClr val="accent5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'DONNEES ROLLING'!$B$65:$AO$65</c15:sqref>
                  </c15:fullRef>
                </c:ext>
              </c:extLst>
              <c:f>'DONNEES ROLLING'!$B$65:$AC$65</c:f>
              <c:numCache>
                <c:formatCode>mmm\-yy</c:formatCode>
                <c:ptCount val="28"/>
                <c:pt idx="0">
                  <c:v>43709</c:v>
                </c:pt>
                <c:pt idx="1">
                  <c:v>43739</c:v>
                </c:pt>
                <c:pt idx="2">
                  <c:v>43770</c:v>
                </c:pt>
                <c:pt idx="3">
                  <c:v>43800</c:v>
                </c:pt>
                <c:pt idx="4">
                  <c:v>43831</c:v>
                </c:pt>
                <c:pt idx="5">
                  <c:v>43862</c:v>
                </c:pt>
                <c:pt idx="6">
                  <c:v>43891</c:v>
                </c:pt>
                <c:pt idx="7">
                  <c:v>43922</c:v>
                </c:pt>
                <c:pt idx="8">
                  <c:v>43952</c:v>
                </c:pt>
                <c:pt idx="9">
                  <c:v>43983</c:v>
                </c:pt>
                <c:pt idx="10">
                  <c:v>44013</c:v>
                </c:pt>
                <c:pt idx="11">
                  <c:v>44044</c:v>
                </c:pt>
                <c:pt idx="12">
                  <c:v>44075</c:v>
                </c:pt>
                <c:pt idx="13">
                  <c:v>44105</c:v>
                </c:pt>
                <c:pt idx="14">
                  <c:v>44136</c:v>
                </c:pt>
                <c:pt idx="15">
                  <c:v>44166</c:v>
                </c:pt>
                <c:pt idx="16">
                  <c:v>44197</c:v>
                </c:pt>
                <c:pt idx="17">
                  <c:v>44228</c:v>
                </c:pt>
                <c:pt idx="18">
                  <c:v>44256</c:v>
                </c:pt>
                <c:pt idx="19">
                  <c:v>44287</c:v>
                </c:pt>
                <c:pt idx="20">
                  <c:v>44317</c:v>
                </c:pt>
                <c:pt idx="21">
                  <c:v>44348</c:v>
                </c:pt>
                <c:pt idx="22">
                  <c:v>44378</c:v>
                </c:pt>
                <c:pt idx="23">
                  <c:v>44409</c:v>
                </c:pt>
                <c:pt idx="24">
                  <c:v>44440</c:v>
                </c:pt>
                <c:pt idx="25">
                  <c:v>44470</c:v>
                </c:pt>
                <c:pt idx="26">
                  <c:v>44501</c:v>
                </c:pt>
                <c:pt idx="27">
                  <c:v>44531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'DONNEES ROLLING'!$B$49:$AO$49</c15:sqref>
                  </c15:fullRef>
                </c:ext>
              </c:extLst>
              <c:f>'DONNEES ROLLING'!$B$49:$AC$49</c:f>
              <c:numCache>
                <c:formatCode>0.0</c:formatCode>
                <c:ptCount val="28"/>
                <c:pt idx="0">
                  <c:v>31.843929082296182</c:v>
                </c:pt>
                <c:pt idx="1">
                  <c:v>102.65289965674432</c:v>
                </c:pt>
                <c:pt idx="2">
                  <c:v>68.435266437829554</c:v>
                </c:pt>
                <c:pt idx="3">
                  <c:v>101.41894060333905</c:v>
                </c:pt>
                <c:pt idx="4">
                  <c:v>87.337120180962884</c:v>
                </c:pt>
                <c:pt idx="5">
                  <c:v>87.935966440270406</c:v>
                </c:pt>
                <c:pt idx="6">
                  <c:v>106.7717568623015</c:v>
                </c:pt>
                <c:pt idx="7">
                  <c:v>93.425287254513819</c:v>
                </c:pt>
                <c:pt idx="8">
                  <c:v>112.6578250296149</c:v>
                </c:pt>
                <c:pt idx="9">
                  <c:v>132.34289528067961</c:v>
                </c:pt>
                <c:pt idx="10">
                  <c:v>130.00186048645622</c:v>
                </c:pt>
                <c:pt idx="11">
                  <c:v>119.16837211258486</c:v>
                </c:pt>
                <c:pt idx="12">
                  <c:v>110.00157425777064</c:v>
                </c:pt>
                <c:pt idx="13">
                  <c:v>111.80238117237535</c:v>
                </c:pt>
                <c:pt idx="14">
                  <c:v>107.45847972184252</c:v>
                </c:pt>
                <c:pt idx="15">
                  <c:v>111.62063478584288</c:v>
                </c:pt>
                <c:pt idx="16">
                  <c:v>96.207560701237696</c:v>
                </c:pt>
                <c:pt idx="17">
                  <c:v>127.53450446141218</c:v>
                </c:pt>
                <c:pt idx="18">
                  <c:v>149.66223510732252</c:v>
                </c:pt>
                <c:pt idx="19">
                  <c:v>132.7555813077465</c:v>
                </c:pt>
                <c:pt idx="20">
                  <c:v>132.7555813077465</c:v>
                </c:pt>
                <c:pt idx="21">
                  <c:v>112.25418690540621</c:v>
                </c:pt>
                <c:pt idx="22">
                  <c:v>88.445838633078367</c:v>
                </c:pt>
                <c:pt idx="23">
                  <c:v>80.246491514292046</c:v>
                </c:pt>
                <c:pt idx="24">
                  <c:v>80.246491514292046</c:v>
                </c:pt>
                <c:pt idx="25">
                  <c:v>87.480013100024649</c:v>
                </c:pt>
                <c:pt idx="26">
                  <c:v>83.229673179089474</c:v>
                </c:pt>
                <c:pt idx="27">
                  <c:v>74.230353842607485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2EB-4982-AD9A-3AF91D8296CF}"/>
            </c:ext>
          </c:extLst>
        </c:ser>
        <c:ser>
          <c:idx val="5"/>
          <c:order val="2"/>
          <c:tx>
            <c:v>Global</c:v>
          </c:tx>
          <c:spPr>
            <a:ln w="28575" cap="rnd" cmpd="sng" algn="ctr">
              <a:solidFill>
                <a:schemeClr val="accent4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'DONNEES ROLLING'!$B$65:$AO$65</c15:sqref>
                  </c15:fullRef>
                </c:ext>
              </c:extLst>
              <c:f>'DONNEES ROLLING'!$B$65:$AC$65</c:f>
              <c:numCache>
                <c:formatCode>mmm\-yy</c:formatCode>
                <c:ptCount val="28"/>
                <c:pt idx="0">
                  <c:v>43709</c:v>
                </c:pt>
                <c:pt idx="1">
                  <c:v>43739</c:v>
                </c:pt>
                <c:pt idx="2">
                  <c:v>43770</c:v>
                </c:pt>
                <c:pt idx="3">
                  <c:v>43800</c:v>
                </c:pt>
                <c:pt idx="4">
                  <c:v>43831</c:v>
                </c:pt>
                <c:pt idx="5">
                  <c:v>43862</c:v>
                </c:pt>
                <c:pt idx="6">
                  <c:v>43891</c:v>
                </c:pt>
                <c:pt idx="7">
                  <c:v>43922</c:v>
                </c:pt>
                <c:pt idx="8">
                  <c:v>43952</c:v>
                </c:pt>
                <c:pt idx="9">
                  <c:v>43983</c:v>
                </c:pt>
                <c:pt idx="10">
                  <c:v>44013</c:v>
                </c:pt>
                <c:pt idx="11">
                  <c:v>44044</c:v>
                </c:pt>
                <c:pt idx="12">
                  <c:v>44075</c:v>
                </c:pt>
                <c:pt idx="13">
                  <c:v>44105</c:v>
                </c:pt>
                <c:pt idx="14">
                  <c:v>44136</c:v>
                </c:pt>
                <c:pt idx="15">
                  <c:v>44166</c:v>
                </c:pt>
                <c:pt idx="16">
                  <c:v>44197</c:v>
                </c:pt>
                <c:pt idx="17">
                  <c:v>44228</c:v>
                </c:pt>
                <c:pt idx="18">
                  <c:v>44256</c:v>
                </c:pt>
                <c:pt idx="19">
                  <c:v>44287</c:v>
                </c:pt>
                <c:pt idx="20">
                  <c:v>44317</c:v>
                </c:pt>
                <c:pt idx="21">
                  <c:v>44348</c:v>
                </c:pt>
                <c:pt idx="22">
                  <c:v>44378</c:v>
                </c:pt>
                <c:pt idx="23">
                  <c:v>44409</c:v>
                </c:pt>
                <c:pt idx="24">
                  <c:v>44440</c:v>
                </c:pt>
                <c:pt idx="25">
                  <c:v>44470</c:v>
                </c:pt>
                <c:pt idx="26">
                  <c:v>44501</c:v>
                </c:pt>
                <c:pt idx="27">
                  <c:v>44531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'DONNEES ROLLING'!$B$67:$AO$67</c15:sqref>
                  </c15:fullRef>
                </c:ext>
              </c:extLst>
              <c:f>'DONNEES ROLLING'!$B$67:$AC$67</c:f>
              <c:numCache>
                <c:formatCode>0.0</c:formatCode>
                <c:ptCount val="28"/>
                <c:pt idx="0">
                  <c:v>63.336525963401336</c:v>
                </c:pt>
                <c:pt idx="1">
                  <c:v>70.925218543107377</c:v>
                </c:pt>
                <c:pt idx="2">
                  <c:v>63.672083750927406</c:v>
                </c:pt>
                <c:pt idx="3">
                  <c:v>65.67862924706094</c:v>
                </c:pt>
                <c:pt idx="4">
                  <c:v>57.913888410116485</c:v>
                </c:pt>
                <c:pt idx="5">
                  <c:v>59.649259796577809</c:v>
                </c:pt>
                <c:pt idx="6">
                  <c:v>66.30503403694334</c:v>
                </c:pt>
                <c:pt idx="7">
                  <c:v>58.016904782325426</c:v>
                </c:pt>
                <c:pt idx="8">
                  <c:v>59.459539275437152</c:v>
                </c:pt>
                <c:pt idx="9">
                  <c:v>67.955341780305901</c:v>
                </c:pt>
                <c:pt idx="10">
                  <c:v>66.584125937498143</c:v>
                </c:pt>
                <c:pt idx="11">
                  <c:v>69.896056181310328</c:v>
                </c:pt>
                <c:pt idx="12">
                  <c:v>65.755163442417981</c:v>
                </c:pt>
                <c:pt idx="13">
                  <c:v>67.236673951562992</c:v>
                </c:pt>
                <c:pt idx="14">
                  <c:v>67.061407421329989</c:v>
                </c:pt>
                <c:pt idx="15">
                  <c:v>64.761594768658085</c:v>
                </c:pt>
                <c:pt idx="16">
                  <c:v>63.14090353949215</c:v>
                </c:pt>
                <c:pt idx="17">
                  <c:v>62.434083067728452</c:v>
                </c:pt>
                <c:pt idx="18">
                  <c:v>59.780596154876882</c:v>
                </c:pt>
                <c:pt idx="19">
                  <c:v>51.60831311802022</c:v>
                </c:pt>
                <c:pt idx="20">
                  <c:v>53.921258703373262</c:v>
                </c:pt>
                <c:pt idx="21">
                  <c:v>49.383370602063025</c:v>
                </c:pt>
                <c:pt idx="22">
                  <c:v>40.216708471937423</c:v>
                </c:pt>
                <c:pt idx="23">
                  <c:v>36.149634048135844</c:v>
                </c:pt>
                <c:pt idx="24">
                  <c:v>31.763748528237237</c:v>
                </c:pt>
                <c:pt idx="25">
                  <c:v>32.509072452507318</c:v>
                </c:pt>
                <c:pt idx="26">
                  <c:v>27.151673230905097</c:v>
                </c:pt>
                <c:pt idx="27">
                  <c:v>22.421742268445282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2EB-4982-AD9A-3AF91D829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6097896"/>
        <c:axId val="556095272"/>
      </c:lineChart>
      <c:dateAx>
        <c:axId val="55609789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6095272"/>
        <c:crosses val="autoZero"/>
        <c:auto val="1"/>
        <c:lblOffset val="100"/>
        <c:baseTimeUnit val="months"/>
      </c:dateAx>
      <c:valAx>
        <c:axId val="556095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000" b="0" i="0" baseline="0">
                    <a:effectLst/>
                  </a:rPr>
                  <a:t>Taux de fréquence</a:t>
                </a:r>
                <a:endParaRPr lang="fr-F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6097896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tint val="75000"/>
          <a:shade val="95000"/>
          <a:satMod val="105000"/>
        </a:schemeClr>
      </a:solidFill>
      <a:prstDash val="solid"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312420</xdr:colOff>
      <xdr:row>6</xdr:row>
      <xdr:rowOff>7620</xdr:rowOff>
    </xdr:from>
    <xdr:to>
      <xdr:col>13</xdr:col>
      <xdr:colOff>502920</xdr:colOff>
      <xdr:row>6</xdr:row>
      <xdr:rowOff>220980</xdr:rowOff>
    </xdr:to>
    <xdr:sp macro="" textlink="$J$3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601200" y="1455420"/>
          <a:ext cx="982980" cy="2133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5630AA7E-CC26-4247-98F7-0E65EE1C6EDF}" type="TxLink">
            <a:rPr lang="en-US" sz="1400" b="0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févr.-20</a:t>
          </a:fld>
          <a:endParaRPr lang="fr-FR" sz="1200" b="0"/>
        </a:p>
      </xdr:txBody>
    </xdr:sp>
    <xdr:clientData/>
  </xdr:twoCellAnchor>
  <xdr:twoCellAnchor>
    <xdr:from>
      <xdr:col>12</xdr:col>
      <xdr:colOff>495300</xdr:colOff>
      <xdr:row>16</xdr:row>
      <xdr:rowOff>7620</xdr:rowOff>
    </xdr:from>
    <xdr:to>
      <xdr:col>13</xdr:col>
      <xdr:colOff>685800</xdr:colOff>
      <xdr:row>16</xdr:row>
      <xdr:rowOff>220980</xdr:rowOff>
    </xdr:to>
    <xdr:sp macro="" textlink="$J$3">
      <xdr:nvSpPr>
        <xdr:cNvPr id="10" name="ZoneText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9784080" y="3329940"/>
          <a:ext cx="982980" cy="2133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5630AA7E-CC26-4247-98F7-0E65EE1C6EDF}" type="TxLink">
            <a:rPr lang="en-US" sz="1400" b="0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févr.-20</a:t>
          </a:fld>
          <a:endParaRPr lang="fr-FR" sz="1200" b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230331</xdr:colOff>
      <xdr:row>1</xdr:row>
      <xdr:rowOff>53686</xdr:rowOff>
    </xdr:from>
    <xdr:to>
      <xdr:col>16</xdr:col>
      <xdr:colOff>316922</xdr:colOff>
      <xdr:row>34</xdr:row>
      <xdr:rowOff>60613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464127</xdr:colOff>
      <xdr:row>1</xdr:row>
      <xdr:rowOff>64076</xdr:rowOff>
    </xdr:from>
    <xdr:to>
      <xdr:col>32</xdr:col>
      <xdr:colOff>514350</xdr:colOff>
      <xdr:row>34</xdr:row>
      <xdr:rowOff>76199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273627</xdr:colOff>
      <xdr:row>34</xdr:row>
      <xdr:rowOff>140276</xdr:rowOff>
    </xdr:from>
    <xdr:to>
      <xdr:col>16</xdr:col>
      <xdr:colOff>323850</xdr:colOff>
      <xdr:row>67</xdr:row>
      <xdr:rowOff>152399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fl\AppData\Local\Temp\Temp1_fichier-test-tf-tg.zip\fichier-test-tf-t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V 21"/>
      <sheetName val="HEURES TRAVAILLEES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t"/>
      <a:lstStyle>
        <a:defPPr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Q26"/>
  <sheetViews>
    <sheetView workbookViewId="0">
      <selection activeCell="J3" sqref="J3:K3"/>
    </sheetView>
  </sheetViews>
  <sheetFormatPr baseColWidth="10" defaultRowHeight="15" x14ac:dyDescent="0.25"/>
  <cols>
    <col min="2" max="2" width="16" bestFit="1" customWidth="1"/>
    <col min="5" max="5" width="13.5703125" customWidth="1"/>
    <col min="6" max="6" width="10.7109375" bestFit="1" customWidth="1"/>
    <col min="7" max="7" width="6.7109375" customWidth="1"/>
    <col min="8" max="8" width="6.28515625" customWidth="1"/>
    <col min="9" max="9" width="11.140625" bestFit="1" customWidth="1"/>
    <col min="10" max="10" width="10.7109375" bestFit="1" customWidth="1"/>
    <col min="12" max="12" width="14.140625" customWidth="1"/>
    <col min="18" max="43" width="11.5703125" style="47"/>
  </cols>
  <sheetData>
    <row r="1" spans="1:17" ht="23.25" x14ac:dyDescent="0.35">
      <c r="A1" s="155" t="s">
        <v>82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7"/>
    </row>
    <row r="2" spans="1:17" x14ac:dyDescent="0.25">
      <c r="A2" s="99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100"/>
    </row>
    <row r="3" spans="1:17" ht="33" customHeight="1" x14ac:dyDescent="0.25">
      <c r="A3" s="99"/>
      <c r="B3" s="47"/>
      <c r="C3" s="47"/>
      <c r="D3" s="112" t="s">
        <v>83</v>
      </c>
      <c r="E3" s="158" t="s">
        <v>19</v>
      </c>
      <c r="F3" s="159"/>
      <c r="G3" s="47"/>
      <c r="H3" s="47"/>
      <c r="I3" s="112" t="s">
        <v>90</v>
      </c>
      <c r="J3" s="135">
        <v>43862</v>
      </c>
      <c r="K3" s="136"/>
      <c r="L3" s="47"/>
      <c r="M3" s="47"/>
      <c r="N3" s="47"/>
      <c r="O3" s="47"/>
      <c r="P3" s="47"/>
      <c r="Q3" s="100"/>
    </row>
    <row r="4" spans="1:17" x14ac:dyDescent="0.25">
      <c r="A4" s="99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100"/>
    </row>
    <row r="5" spans="1:17" x14ac:dyDescent="0.25">
      <c r="A5" s="99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100"/>
    </row>
    <row r="6" spans="1:17" x14ac:dyDescent="0.25">
      <c r="A6" s="99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100"/>
    </row>
    <row r="7" spans="1:17" ht="18.75" x14ac:dyDescent="0.3">
      <c r="A7" s="99"/>
      <c r="B7" s="160" t="s">
        <v>85</v>
      </c>
      <c r="C7" s="161"/>
      <c r="D7" s="162"/>
      <c r="E7" s="47"/>
      <c r="F7" s="147" t="s">
        <v>89</v>
      </c>
      <c r="G7" s="148"/>
      <c r="H7" s="148"/>
      <c r="I7" s="148"/>
      <c r="J7" s="149"/>
      <c r="K7" s="47"/>
      <c r="L7" s="142" t="s">
        <v>95</v>
      </c>
      <c r="M7" s="143"/>
      <c r="N7" s="144"/>
      <c r="O7" s="47"/>
      <c r="P7" s="47"/>
      <c r="Q7" s="100"/>
    </row>
    <row r="8" spans="1:17" x14ac:dyDescent="0.25">
      <c r="A8" s="99"/>
      <c r="B8" s="99"/>
      <c r="C8" s="47"/>
      <c r="D8" s="100"/>
      <c r="E8" s="47"/>
      <c r="F8" s="150"/>
      <c r="G8" s="151"/>
      <c r="H8" s="151"/>
      <c r="I8" s="151"/>
      <c r="J8" s="152"/>
      <c r="K8" s="47"/>
      <c r="L8" s="99"/>
      <c r="M8" s="47"/>
      <c r="N8" s="100"/>
      <c r="O8" s="47"/>
      <c r="P8" s="47"/>
      <c r="Q8" s="100"/>
    </row>
    <row r="9" spans="1:17" x14ac:dyDescent="0.25">
      <c r="A9" s="99"/>
      <c r="B9" s="101" t="s">
        <v>86</v>
      </c>
      <c r="C9" s="140"/>
      <c r="D9" s="141"/>
      <c r="E9" s="47"/>
      <c r="F9" s="153" t="s">
        <v>86</v>
      </c>
      <c r="G9" s="154"/>
      <c r="H9" s="154"/>
      <c r="I9" s="145">
        <f>VLOOKUP($E$3,'OBJECTIFS SITE'!$A$3:$D$41,4,FALSE)</f>
        <v>0</v>
      </c>
      <c r="J9" s="146"/>
      <c r="K9" s="47"/>
      <c r="L9" s="101" t="s">
        <v>86</v>
      </c>
      <c r="M9" s="175">
        <f ca="1">OFFSET('TF - ENTITEES'!$A$1,MATCH($E$3,'TF - ENTITEES'!A:A,0)-1,10+(MONTH($J$3)-1)*9-1,1,1)</f>
        <v>41.239383843089293</v>
      </c>
      <c r="N9" s="176"/>
      <c r="O9" s="47"/>
      <c r="P9" s="177"/>
      <c r="Q9" s="100"/>
    </row>
    <row r="10" spans="1:17" x14ac:dyDescent="0.25">
      <c r="A10" s="99"/>
      <c r="B10" s="101"/>
      <c r="C10" s="47"/>
      <c r="D10" s="100"/>
      <c r="E10" s="47"/>
      <c r="F10" s="101"/>
      <c r="G10" s="47"/>
      <c r="H10" s="47"/>
      <c r="I10" s="47"/>
      <c r="J10" s="100"/>
      <c r="K10" s="47"/>
      <c r="L10" s="101"/>
      <c r="M10" s="47"/>
      <c r="N10" s="100"/>
      <c r="O10" s="47"/>
      <c r="P10" s="177"/>
      <c r="Q10" s="100"/>
    </row>
    <row r="11" spans="1:17" x14ac:dyDescent="0.25">
      <c r="A11" s="99"/>
      <c r="B11" s="101" t="s">
        <v>87</v>
      </c>
      <c r="C11" s="140"/>
      <c r="D11" s="141"/>
      <c r="E11" s="47"/>
      <c r="F11" s="153" t="s">
        <v>87</v>
      </c>
      <c r="G11" s="154"/>
      <c r="H11" s="154"/>
      <c r="I11" s="145">
        <f>VLOOKUP($E$3,'OBJECTIFS SITE'!$A$3:$D$41,2,FALSE)</f>
        <v>0</v>
      </c>
      <c r="J11" s="146"/>
      <c r="K11" s="47"/>
      <c r="L11" s="101" t="s">
        <v>87</v>
      </c>
      <c r="M11" s="175">
        <f ca="1">OFFSET('TF - ENTITEES'!$A$1,MATCH($E$3,'TF - ENTITEES'!A:A,0)-1,4+(MONTH($J$3)-1)*9-1,1,1)</f>
        <v>34.180281371262254</v>
      </c>
      <c r="N11" s="176"/>
      <c r="O11" s="47"/>
      <c r="P11" s="177"/>
      <c r="Q11" s="100"/>
    </row>
    <row r="12" spans="1:17" x14ac:dyDescent="0.25">
      <c r="A12" s="99"/>
      <c r="B12" s="101"/>
      <c r="C12" s="47"/>
      <c r="D12" s="100"/>
      <c r="E12" s="47"/>
      <c r="F12" s="101"/>
      <c r="G12" s="47"/>
      <c r="H12" s="47"/>
      <c r="I12" s="47"/>
      <c r="J12" s="100"/>
      <c r="K12" s="47"/>
      <c r="L12" s="101"/>
      <c r="M12" s="47"/>
      <c r="N12" s="100"/>
      <c r="O12" s="47"/>
      <c r="P12" s="47"/>
      <c r="Q12" s="100"/>
    </row>
    <row r="13" spans="1:17" x14ac:dyDescent="0.25">
      <c r="A13" s="99"/>
      <c r="B13" s="101" t="s">
        <v>88</v>
      </c>
      <c r="C13" s="140"/>
      <c r="D13" s="141"/>
      <c r="E13" s="47"/>
      <c r="F13" s="153" t="s">
        <v>88</v>
      </c>
      <c r="G13" s="154"/>
      <c r="H13" s="154"/>
      <c r="I13" s="145">
        <f>VLOOKUP($E$3,'OBJECTIFS SITE'!$A$3:$D$41,3,FALSE)</f>
        <v>0</v>
      </c>
      <c r="J13" s="146"/>
      <c r="K13" s="47"/>
      <c r="L13" s="101" t="s">
        <v>88</v>
      </c>
      <c r="M13" s="175">
        <f ca="1">OFFSET('TF - ENTITEES'!$A$1,MATCH($E$3,'TF - ENTITEES'!A:A,0)-1,7+(MONTH($J$3)-1)*9-1,1,1)</f>
        <v>97.786600302160323</v>
      </c>
      <c r="N13" s="176"/>
      <c r="O13" s="47"/>
      <c r="P13" s="47"/>
      <c r="Q13" s="100"/>
    </row>
    <row r="14" spans="1:17" x14ac:dyDescent="0.25">
      <c r="A14" s="99"/>
      <c r="B14" s="102"/>
      <c r="C14" s="103"/>
      <c r="D14" s="104"/>
      <c r="E14" s="47"/>
      <c r="F14" s="102"/>
      <c r="G14" s="103"/>
      <c r="H14" s="103"/>
      <c r="I14" s="103"/>
      <c r="J14" s="104"/>
      <c r="K14" s="47"/>
      <c r="L14" s="102"/>
      <c r="M14" s="103"/>
      <c r="N14" s="104"/>
      <c r="O14" s="47"/>
      <c r="P14" s="47"/>
      <c r="Q14" s="100"/>
    </row>
    <row r="15" spans="1:17" x14ac:dyDescent="0.25">
      <c r="A15" s="99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100"/>
    </row>
    <row r="16" spans="1:17" x14ac:dyDescent="0.25">
      <c r="A16" s="99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100"/>
    </row>
    <row r="17" spans="1:17" ht="18.75" x14ac:dyDescent="0.3">
      <c r="A17" s="99"/>
      <c r="B17" s="137" t="s">
        <v>91</v>
      </c>
      <c r="C17" s="138"/>
      <c r="D17" s="139"/>
      <c r="E17" s="47"/>
      <c r="F17" s="47"/>
      <c r="G17" s="47"/>
      <c r="H17" s="47"/>
      <c r="I17" s="47"/>
      <c r="J17" s="47"/>
      <c r="K17" s="47"/>
      <c r="L17" s="142" t="s">
        <v>96</v>
      </c>
      <c r="M17" s="143"/>
      <c r="N17" s="144"/>
      <c r="O17" s="47"/>
      <c r="P17" s="47"/>
      <c r="Q17" s="100"/>
    </row>
    <row r="18" spans="1:17" x14ac:dyDescent="0.25">
      <c r="A18" s="99"/>
      <c r="B18" s="99"/>
      <c r="C18" s="47"/>
      <c r="D18" s="100"/>
      <c r="E18" s="47"/>
      <c r="F18" s="47"/>
      <c r="G18" s="47"/>
      <c r="H18" s="47"/>
      <c r="I18" s="47"/>
      <c r="J18" s="47"/>
      <c r="K18" s="47"/>
      <c r="L18" s="99"/>
      <c r="M18" s="47"/>
      <c r="N18" s="100"/>
      <c r="O18" s="47"/>
      <c r="P18" s="47"/>
      <c r="Q18" s="100"/>
    </row>
    <row r="19" spans="1:17" x14ac:dyDescent="0.25">
      <c r="A19" s="99"/>
      <c r="B19" s="101" t="s">
        <v>86</v>
      </c>
      <c r="C19" s="140"/>
      <c r="D19" s="141"/>
      <c r="E19" s="47"/>
      <c r="F19" s="47"/>
      <c r="G19" s="47"/>
      <c r="H19" s="47"/>
      <c r="I19" s="47"/>
      <c r="J19" s="47"/>
      <c r="K19" s="47"/>
      <c r="L19" s="101" t="s">
        <v>86</v>
      </c>
      <c r="M19" s="140"/>
      <c r="N19" s="141"/>
      <c r="O19" s="47"/>
      <c r="P19" s="47"/>
      <c r="Q19" s="100"/>
    </row>
    <row r="20" spans="1:17" x14ac:dyDescent="0.25">
      <c r="A20" s="99"/>
      <c r="B20" s="101"/>
      <c r="C20" s="47"/>
      <c r="D20" s="100"/>
      <c r="E20" s="47"/>
      <c r="F20" s="47"/>
      <c r="G20" s="47"/>
      <c r="H20" s="47"/>
      <c r="I20" s="47"/>
      <c r="J20" s="47"/>
      <c r="K20" s="47"/>
      <c r="L20" s="101"/>
      <c r="M20" s="47"/>
      <c r="N20" s="100"/>
      <c r="O20" s="47"/>
      <c r="P20" s="47"/>
      <c r="Q20" s="100"/>
    </row>
    <row r="21" spans="1:17" x14ac:dyDescent="0.25">
      <c r="A21" s="99"/>
      <c r="B21" s="101" t="s">
        <v>87</v>
      </c>
      <c r="C21" s="140"/>
      <c r="D21" s="141"/>
      <c r="E21" s="47"/>
      <c r="F21" s="47"/>
      <c r="G21" s="47"/>
      <c r="H21" s="47"/>
      <c r="I21" s="47"/>
      <c r="J21" s="47"/>
      <c r="K21" s="47"/>
      <c r="L21" s="101" t="s">
        <v>87</v>
      </c>
      <c r="M21" s="140"/>
      <c r="N21" s="141"/>
      <c r="O21" s="47"/>
      <c r="P21" s="47"/>
      <c r="Q21" s="100"/>
    </row>
    <row r="22" spans="1:17" x14ac:dyDescent="0.25">
      <c r="A22" s="99"/>
      <c r="B22" s="101"/>
      <c r="C22" s="47"/>
      <c r="D22" s="100"/>
      <c r="E22" s="47"/>
      <c r="F22" s="47"/>
      <c r="G22" s="47"/>
      <c r="H22" s="47"/>
      <c r="I22" s="47"/>
      <c r="J22" s="47"/>
      <c r="K22" s="47"/>
      <c r="L22" s="101"/>
      <c r="M22" s="47"/>
      <c r="N22" s="100"/>
      <c r="O22" s="47"/>
      <c r="P22" s="47"/>
      <c r="Q22" s="100"/>
    </row>
    <row r="23" spans="1:17" x14ac:dyDescent="0.25">
      <c r="A23" s="99"/>
      <c r="B23" s="101" t="s">
        <v>88</v>
      </c>
      <c r="C23" s="140"/>
      <c r="D23" s="141"/>
      <c r="E23" s="47"/>
      <c r="F23" s="47"/>
      <c r="G23" s="47"/>
      <c r="H23" s="47"/>
      <c r="I23" s="47"/>
      <c r="J23" s="47"/>
      <c r="K23" s="47"/>
      <c r="L23" s="101" t="s">
        <v>88</v>
      </c>
      <c r="M23" s="140"/>
      <c r="N23" s="141"/>
      <c r="O23" s="47"/>
      <c r="P23" s="47"/>
      <c r="Q23" s="100"/>
    </row>
    <row r="24" spans="1:17" x14ac:dyDescent="0.25">
      <c r="A24" s="99"/>
      <c r="B24" s="102"/>
      <c r="C24" s="103"/>
      <c r="D24" s="104"/>
      <c r="E24" s="47"/>
      <c r="F24" s="47"/>
      <c r="G24" s="47"/>
      <c r="H24" s="47"/>
      <c r="I24" s="47"/>
      <c r="J24" s="47"/>
      <c r="K24" s="47"/>
      <c r="L24" s="102"/>
      <c r="M24" s="103"/>
      <c r="N24" s="104"/>
      <c r="O24" s="47"/>
      <c r="P24" s="47"/>
      <c r="Q24" s="100"/>
    </row>
    <row r="25" spans="1:17" x14ac:dyDescent="0.25">
      <c r="A25" s="99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100"/>
    </row>
    <row r="26" spans="1:17" x14ac:dyDescent="0.25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</row>
  </sheetData>
  <mergeCells count="27">
    <mergeCell ref="A1:Q1"/>
    <mergeCell ref="E3:F3"/>
    <mergeCell ref="B7:D7"/>
    <mergeCell ref="L7:N7"/>
    <mergeCell ref="M9:N9"/>
    <mergeCell ref="M11:N11"/>
    <mergeCell ref="M13:N13"/>
    <mergeCell ref="C9:D9"/>
    <mergeCell ref="C11:D11"/>
    <mergeCell ref="C13:D13"/>
    <mergeCell ref="F7:J7"/>
    <mergeCell ref="F8:J8"/>
    <mergeCell ref="F9:H9"/>
    <mergeCell ref="F11:H11"/>
    <mergeCell ref="F13:H13"/>
    <mergeCell ref="L17:N17"/>
    <mergeCell ref="M19:N19"/>
    <mergeCell ref="M21:N21"/>
    <mergeCell ref="M23:N23"/>
    <mergeCell ref="I9:J9"/>
    <mergeCell ref="I11:J11"/>
    <mergeCell ref="I13:J13"/>
    <mergeCell ref="J3:K3"/>
    <mergeCell ref="B17:D17"/>
    <mergeCell ref="C19:D19"/>
    <mergeCell ref="C21:D21"/>
    <mergeCell ref="C23:D23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DONNEES!$C$2:$C$40</xm:f>
          </x14:formula1>
          <xm:sqref>E3</xm:sqref>
        </x14:dataValidation>
        <x14:dataValidation type="list" allowBlank="1" showInputMessage="1" showErrorMessage="1" xr:uid="{00000000-0002-0000-0000-000001000000}">
          <x14:formula1>
            <xm:f>DONNEES!$A$2:$A$49</xm:f>
          </x14:formula1>
          <xm:sqref>J3:K3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theme="5"/>
  </sheetPr>
  <dimension ref="A1:GL52"/>
  <sheetViews>
    <sheetView zoomScale="55" zoomScaleNormal="5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U1" sqref="CU1:DB1"/>
    </sheetView>
  </sheetViews>
  <sheetFormatPr baseColWidth="10" defaultColWidth="11.42578125" defaultRowHeight="15" outlineLevelCol="1" x14ac:dyDescent="0.25"/>
  <cols>
    <col min="1" max="1" width="36" style="1" customWidth="1"/>
    <col min="2" max="2" width="12.7109375" style="16" hidden="1" customWidth="1" outlineLevel="1"/>
    <col min="3" max="3" width="12.7109375" style="18" hidden="1" customWidth="1" outlineLevel="1"/>
    <col min="4" max="4" width="12.7109375" style="16" hidden="1" customWidth="1" outlineLevel="1"/>
    <col min="5" max="5" width="12.7109375" style="18" hidden="1" customWidth="1" outlineLevel="1"/>
    <col min="6" max="6" width="12.7109375" style="16" hidden="1" customWidth="1" outlineLevel="1"/>
    <col min="7" max="7" width="12.7109375" style="18" hidden="1" customWidth="1" outlineLevel="1"/>
    <col min="8" max="8" width="12.7109375" style="16" hidden="1" customWidth="1" outlineLevel="1"/>
    <col min="9" max="9" width="12.7109375" style="26" hidden="1" customWidth="1" outlineLevel="1"/>
    <col min="10" max="10" width="12.7109375" style="16" hidden="1" customWidth="1" outlineLevel="1"/>
    <col min="11" max="11" width="12.7109375" style="18" hidden="1" customWidth="1" outlineLevel="1"/>
    <col min="12" max="12" width="12.7109375" style="16" hidden="1" customWidth="1" outlineLevel="1"/>
    <col min="13" max="13" width="12.7109375" style="18" hidden="1" customWidth="1" outlineLevel="1"/>
    <col min="14" max="14" width="12.7109375" style="16" hidden="1" customWidth="1" outlineLevel="1"/>
    <col min="15" max="15" width="12.7109375" style="18" hidden="1" customWidth="1" outlineLevel="1"/>
    <col min="16" max="16" width="12.7109375" style="16" hidden="1" customWidth="1" outlineLevel="1"/>
    <col min="17" max="17" width="12.7109375" style="26" hidden="1" customWidth="1" outlineLevel="1"/>
    <col min="18" max="18" width="12.7109375" style="16" hidden="1" customWidth="1" outlineLevel="1"/>
    <col min="19" max="19" width="12.7109375" style="18" hidden="1" customWidth="1" outlineLevel="1"/>
    <col min="20" max="20" width="12.7109375" style="16" hidden="1" customWidth="1" outlineLevel="1"/>
    <col min="21" max="21" width="12.7109375" style="18" hidden="1" customWidth="1" outlineLevel="1"/>
    <col min="22" max="22" width="12.7109375" style="16" hidden="1" customWidth="1" outlineLevel="1"/>
    <col min="23" max="23" width="12.7109375" style="18" hidden="1" customWidth="1" outlineLevel="1"/>
    <col min="24" max="24" width="12.7109375" style="16" hidden="1" customWidth="1" outlineLevel="1"/>
    <col min="25" max="25" width="12.7109375" style="26" hidden="1" customWidth="1" outlineLevel="1"/>
    <col min="26" max="26" width="12.7109375" style="16" hidden="1" customWidth="1" outlineLevel="1"/>
    <col min="27" max="27" width="12.7109375" style="18" hidden="1" customWidth="1" outlineLevel="1"/>
    <col min="28" max="28" width="12.7109375" style="16" hidden="1" customWidth="1" outlineLevel="1"/>
    <col min="29" max="29" width="12.7109375" style="18" hidden="1" customWidth="1" outlineLevel="1"/>
    <col min="30" max="30" width="12.7109375" style="16" hidden="1" customWidth="1" outlineLevel="1"/>
    <col min="31" max="31" width="12.7109375" style="18" hidden="1" customWidth="1" outlineLevel="1"/>
    <col min="32" max="32" width="12.7109375" style="16" hidden="1" customWidth="1" outlineLevel="1"/>
    <col min="33" max="33" width="12.7109375" style="26" hidden="1" customWidth="1" outlineLevel="1"/>
    <col min="34" max="34" width="12.7109375" style="16" hidden="1" customWidth="1" outlineLevel="1"/>
    <col min="35" max="35" width="12.7109375" style="18" hidden="1" customWidth="1" outlineLevel="1"/>
    <col min="36" max="36" width="12.7109375" style="16" hidden="1" customWidth="1" outlineLevel="1"/>
    <col min="37" max="37" width="12.7109375" style="18" hidden="1" customWidth="1" outlineLevel="1"/>
    <col min="38" max="38" width="12.7109375" style="16" hidden="1" customWidth="1" outlineLevel="1"/>
    <col min="39" max="39" width="12.7109375" style="18" hidden="1" customWidth="1" outlineLevel="1"/>
    <col min="40" max="40" width="12.7109375" style="16" hidden="1" customWidth="1" outlineLevel="1"/>
    <col min="41" max="41" width="12.7109375" style="26" hidden="1" customWidth="1" outlineLevel="1"/>
    <col min="42" max="42" width="12.7109375" style="16" hidden="1" customWidth="1" outlineLevel="1"/>
    <col min="43" max="43" width="12.7109375" style="18" hidden="1" customWidth="1" outlineLevel="1"/>
    <col min="44" max="44" width="12.7109375" style="16" hidden="1" customWidth="1" outlineLevel="1"/>
    <col min="45" max="45" width="12.7109375" style="18" hidden="1" customWidth="1" outlineLevel="1"/>
    <col min="46" max="46" width="12.7109375" style="16" hidden="1" customWidth="1" outlineLevel="1"/>
    <col min="47" max="47" width="12.7109375" style="18" hidden="1" customWidth="1" outlineLevel="1"/>
    <col min="48" max="48" width="12.7109375" style="16" hidden="1" customWidth="1" outlineLevel="1"/>
    <col min="49" max="49" width="12.7109375" style="26" hidden="1" customWidth="1" outlineLevel="1"/>
    <col min="50" max="50" width="12.7109375" style="16" hidden="1" customWidth="1" outlineLevel="1"/>
    <col min="51" max="51" width="12.7109375" style="18" hidden="1" customWidth="1" outlineLevel="1"/>
    <col min="52" max="52" width="12.7109375" style="16" hidden="1" customWidth="1" outlineLevel="1"/>
    <col min="53" max="53" width="12.7109375" style="18" hidden="1" customWidth="1" outlineLevel="1"/>
    <col min="54" max="54" width="12.7109375" style="16" hidden="1" customWidth="1" outlineLevel="1"/>
    <col min="55" max="55" width="12.7109375" style="18" hidden="1" customWidth="1" outlineLevel="1"/>
    <col min="56" max="56" width="12.7109375" style="16" hidden="1" customWidth="1" outlineLevel="1"/>
    <col min="57" max="57" width="12.7109375" style="26" hidden="1" customWidth="1" outlineLevel="1"/>
    <col min="58" max="58" width="12.7109375" style="16" hidden="1" customWidth="1" outlineLevel="1"/>
    <col min="59" max="59" width="12.7109375" style="18" hidden="1" customWidth="1" outlineLevel="1"/>
    <col min="60" max="60" width="12.7109375" style="16" hidden="1" customWidth="1" outlineLevel="1"/>
    <col min="61" max="61" width="12.7109375" style="18" hidden="1" customWidth="1" outlineLevel="1"/>
    <col min="62" max="62" width="12.7109375" style="16" hidden="1" customWidth="1" outlineLevel="1"/>
    <col min="63" max="63" width="12.7109375" style="18" hidden="1" customWidth="1" outlineLevel="1"/>
    <col min="64" max="64" width="12.7109375" style="16" hidden="1" customWidth="1" outlineLevel="1"/>
    <col min="65" max="65" width="12.7109375" style="26" hidden="1" customWidth="1" outlineLevel="1"/>
    <col min="66" max="66" width="12.7109375" style="16" hidden="1" customWidth="1" outlineLevel="1"/>
    <col min="67" max="67" width="12.7109375" style="18" hidden="1" customWidth="1" outlineLevel="1"/>
    <col min="68" max="68" width="12.7109375" style="16" hidden="1" customWidth="1" outlineLevel="1"/>
    <col min="69" max="69" width="12.7109375" style="18" hidden="1" customWidth="1" outlineLevel="1"/>
    <col min="70" max="70" width="12.7109375" style="16" hidden="1" customWidth="1" outlineLevel="1"/>
    <col min="71" max="71" width="12.7109375" style="18" hidden="1" customWidth="1" outlineLevel="1"/>
    <col min="72" max="72" width="12.7109375" style="16" hidden="1" customWidth="1" outlineLevel="1"/>
    <col min="73" max="73" width="12.7109375" style="26" hidden="1" customWidth="1" outlineLevel="1"/>
    <col min="74" max="74" width="12.7109375" style="16" hidden="1" customWidth="1" outlineLevel="1"/>
    <col min="75" max="75" width="12.7109375" style="18" hidden="1" customWidth="1" outlineLevel="1"/>
    <col min="76" max="76" width="12.7109375" style="16" hidden="1" customWidth="1" outlineLevel="1"/>
    <col min="77" max="77" width="12.7109375" style="18" hidden="1" customWidth="1" outlineLevel="1"/>
    <col min="78" max="78" width="12.7109375" style="16" hidden="1" customWidth="1" outlineLevel="1"/>
    <col min="79" max="79" width="12.7109375" style="18" hidden="1" customWidth="1" outlineLevel="1"/>
    <col min="80" max="80" width="12.7109375" style="16" hidden="1" customWidth="1" outlineLevel="1"/>
    <col min="81" max="81" width="12.7109375" style="26" hidden="1" customWidth="1" outlineLevel="1"/>
    <col min="82" max="82" width="12.7109375" style="16" hidden="1" customWidth="1" outlineLevel="1"/>
    <col min="83" max="83" width="12.7109375" style="18" hidden="1" customWidth="1" outlineLevel="1"/>
    <col min="84" max="84" width="12.7109375" style="16" hidden="1" customWidth="1" outlineLevel="1"/>
    <col min="85" max="85" width="12.7109375" style="18" hidden="1" customWidth="1" outlineLevel="1"/>
    <col min="86" max="86" width="12.7109375" style="16" hidden="1" customWidth="1" outlineLevel="1"/>
    <col min="87" max="87" width="12.7109375" style="18" hidden="1" customWidth="1" outlineLevel="1"/>
    <col min="88" max="88" width="12.7109375" style="16" hidden="1" customWidth="1" outlineLevel="1"/>
    <col min="89" max="89" width="12.7109375" style="26" hidden="1" customWidth="1" outlineLevel="1"/>
    <col min="90" max="90" width="12.7109375" style="16" hidden="1" customWidth="1" outlineLevel="1"/>
    <col min="91" max="91" width="12.7109375" style="18" hidden="1" customWidth="1" outlineLevel="1"/>
    <col min="92" max="92" width="12.7109375" style="16" hidden="1" customWidth="1" outlineLevel="1"/>
    <col min="93" max="93" width="12.7109375" style="18" hidden="1" customWidth="1" outlineLevel="1"/>
    <col min="94" max="94" width="12.7109375" style="16" hidden="1" customWidth="1" outlineLevel="1"/>
    <col min="95" max="95" width="12.7109375" style="18" hidden="1" customWidth="1" outlineLevel="1"/>
    <col min="96" max="96" width="12.7109375" style="16" hidden="1" customWidth="1" outlineLevel="1"/>
    <col min="97" max="97" width="12.7109375" style="26" hidden="1" customWidth="1" outlineLevel="1"/>
    <col min="98" max="98" width="12.7109375" style="8" customWidth="1" collapsed="1"/>
    <col min="99" max="99" width="12.7109375" style="16" customWidth="1" outlineLevel="1"/>
    <col min="100" max="100" width="12.7109375" style="18" customWidth="1" outlineLevel="1"/>
    <col min="101" max="101" width="12.7109375" style="16" customWidth="1" outlineLevel="1"/>
    <col min="102" max="102" width="12.7109375" style="18" customWidth="1" outlineLevel="1"/>
    <col min="103" max="103" width="12.7109375" style="16" customWidth="1" outlineLevel="1"/>
    <col min="104" max="104" width="12.7109375" style="18" customWidth="1" outlineLevel="1"/>
    <col min="105" max="105" width="12.7109375" style="16" customWidth="1" outlineLevel="1"/>
    <col min="106" max="106" width="12.7109375" style="26" customWidth="1" outlineLevel="1"/>
    <col min="107" max="107" width="12.7109375" style="16" customWidth="1" outlineLevel="1"/>
    <col min="108" max="108" width="12.7109375" style="18" customWidth="1" outlineLevel="1"/>
    <col min="109" max="109" width="12.7109375" style="16" customWidth="1" outlineLevel="1"/>
    <col min="110" max="110" width="12.7109375" style="18" customWidth="1" outlineLevel="1"/>
    <col min="111" max="111" width="12.7109375" style="16" customWidth="1" outlineLevel="1"/>
    <col min="112" max="112" width="12.7109375" style="18" customWidth="1" outlineLevel="1"/>
    <col min="113" max="113" width="12.7109375" style="16" customWidth="1" outlineLevel="1"/>
    <col min="114" max="114" width="12.7109375" style="26" customWidth="1" outlineLevel="1"/>
    <col min="115" max="115" width="12.7109375" style="16" customWidth="1" outlineLevel="1"/>
    <col min="116" max="116" width="12.7109375" style="18" customWidth="1" outlineLevel="1"/>
    <col min="117" max="117" width="12.7109375" style="16" customWidth="1" outlineLevel="1"/>
    <col min="118" max="118" width="12.7109375" style="18" customWidth="1" outlineLevel="1"/>
    <col min="119" max="119" width="12.7109375" style="16" customWidth="1" outlineLevel="1"/>
    <col min="120" max="120" width="12.7109375" style="18" customWidth="1" outlineLevel="1"/>
    <col min="121" max="121" width="12.7109375" style="16" customWidth="1" outlineLevel="1"/>
    <col min="122" max="122" width="12.7109375" style="26" customWidth="1" outlineLevel="1"/>
    <col min="123" max="123" width="12.7109375" style="16" customWidth="1" outlineLevel="1"/>
    <col min="124" max="124" width="12.7109375" style="18" customWidth="1" outlineLevel="1"/>
    <col min="125" max="125" width="12.7109375" style="16" customWidth="1" outlineLevel="1"/>
    <col min="126" max="126" width="12.7109375" style="18" customWidth="1" outlineLevel="1"/>
    <col min="127" max="127" width="12.7109375" style="16" customWidth="1" outlineLevel="1"/>
    <col min="128" max="128" width="12.7109375" style="18" customWidth="1" outlineLevel="1"/>
    <col min="129" max="129" width="12.7109375" style="16" customWidth="1" outlineLevel="1"/>
    <col min="130" max="130" width="12.7109375" style="26" customWidth="1" outlineLevel="1"/>
    <col min="131" max="131" width="12.7109375" style="16" customWidth="1" outlineLevel="1"/>
    <col min="132" max="132" width="12.7109375" style="18" customWidth="1" outlineLevel="1"/>
    <col min="133" max="133" width="12.7109375" style="16" customWidth="1" outlineLevel="1"/>
    <col min="134" max="134" width="12.7109375" style="18" customWidth="1" outlineLevel="1"/>
    <col min="135" max="135" width="12.7109375" style="16" customWidth="1" outlineLevel="1"/>
    <col min="136" max="136" width="12.7109375" style="18" customWidth="1" outlineLevel="1"/>
    <col min="137" max="137" width="12.7109375" style="16" customWidth="1" outlineLevel="1"/>
    <col min="138" max="138" width="12.7109375" style="26" customWidth="1" outlineLevel="1"/>
    <col min="139" max="139" width="12.7109375" style="16" customWidth="1" outlineLevel="1"/>
    <col min="140" max="140" width="12.7109375" style="18" customWidth="1" outlineLevel="1"/>
    <col min="141" max="141" width="12.7109375" style="16" customWidth="1" outlineLevel="1"/>
    <col min="142" max="142" width="12.7109375" style="18" customWidth="1" outlineLevel="1"/>
    <col min="143" max="143" width="12.7109375" style="16" customWidth="1" outlineLevel="1"/>
    <col min="144" max="144" width="12.7109375" style="18" customWidth="1" outlineLevel="1"/>
    <col min="145" max="145" width="12.7109375" style="16" customWidth="1" outlineLevel="1"/>
    <col min="146" max="146" width="12.7109375" style="26" customWidth="1" outlineLevel="1"/>
    <col min="147" max="147" width="12.7109375" style="16" customWidth="1" outlineLevel="1"/>
    <col min="148" max="148" width="12.7109375" style="18" customWidth="1" outlineLevel="1"/>
    <col min="149" max="149" width="12.7109375" style="16" customWidth="1" outlineLevel="1"/>
    <col min="150" max="150" width="12.7109375" style="18" customWidth="1" outlineLevel="1"/>
    <col min="151" max="151" width="12.7109375" style="16" customWidth="1" outlineLevel="1"/>
    <col min="152" max="152" width="12.7109375" style="18" customWidth="1" outlineLevel="1"/>
    <col min="153" max="153" width="12.7109375" style="16" customWidth="1" outlineLevel="1"/>
    <col min="154" max="154" width="12.7109375" style="26" customWidth="1" outlineLevel="1"/>
    <col min="155" max="155" width="12.7109375" style="16" customWidth="1" outlineLevel="1"/>
    <col min="156" max="156" width="12.7109375" style="18" customWidth="1" outlineLevel="1"/>
    <col min="157" max="157" width="12.7109375" style="16" customWidth="1" outlineLevel="1"/>
    <col min="158" max="158" width="12.7109375" style="18" customWidth="1" outlineLevel="1"/>
    <col min="159" max="159" width="12.7109375" style="16" customWidth="1" outlineLevel="1"/>
    <col min="160" max="160" width="12.7109375" style="18" customWidth="1" outlineLevel="1"/>
    <col min="161" max="161" width="12.7109375" style="16" customWidth="1" outlineLevel="1"/>
    <col min="162" max="162" width="12.7109375" style="26" customWidth="1" outlineLevel="1"/>
    <col min="163" max="163" width="12.7109375" style="16" customWidth="1" outlineLevel="1"/>
    <col min="164" max="164" width="12.7109375" style="18" customWidth="1" outlineLevel="1"/>
    <col min="165" max="165" width="12.7109375" style="16" customWidth="1" outlineLevel="1"/>
    <col min="166" max="166" width="12.7109375" style="18" customWidth="1" outlineLevel="1"/>
    <col min="167" max="167" width="12.7109375" style="16" customWidth="1" outlineLevel="1"/>
    <col min="168" max="168" width="12.7109375" style="18" customWidth="1" outlineLevel="1"/>
    <col min="169" max="169" width="12.7109375" style="16" customWidth="1" outlineLevel="1"/>
    <col min="170" max="170" width="12.7109375" style="26" customWidth="1" outlineLevel="1"/>
    <col min="171" max="171" width="12.7109375" style="16" customWidth="1" outlineLevel="1"/>
    <col min="172" max="172" width="12.7109375" style="18" customWidth="1" outlineLevel="1"/>
    <col min="173" max="173" width="12.7109375" style="16" customWidth="1" outlineLevel="1"/>
    <col min="174" max="174" width="12.7109375" style="18" customWidth="1" outlineLevel="1"/>
    <col min="175" max="175" width="12.7109375" style="16" customWidth="1" outlineLevel="1"/>
    <col min="176" max="176" width="12.7109375" style="18" customWidth="1" outlineLevel="1"/>
    <col min="177" max="177" width="12.7109375" style="16" customWidth="1" outlineLevel="1"/>
    <col min="178" max="178" width="12.7109375" style="26" customWidth="1" outlineLevel="1"/>
    <col min="179" max="179" width="12.7109375" style="16" customWidth="1" outlineLevel="1"/>
    <col min="180" max="180" width="12.7109375" style="18" customWidth="1" outlineLevel="1"/>
    <col min="181" max="181" width="12.7109375" style="16" customWidth="1" outlineLevel="1"/>
    <col min="182" max="182" width="12.7109375" style="18" customWidth="1" outlineLevel="1"/>
    <col min="183" max="183" width="12.7109375" style="16" customWidth="1" outlineLevel="1"/>
    <col min="184" max="184" width="12.7109375" style="18" customWidth="1" outlineLevel="1"/>
    <col min="185" max="185" width="12.7109375" style="16" customWidth="1" outlineLevel="1"/>
    <col min="186" max="186" width="12.7109375" style="26" customWidth="1" outlineLevel="1"/>
    <col min="187" max="187" width="12.7109375" style="16" customWidth="1" outlineLevel="1"/>
    <col min="188" max="188" width="12.7109375" style="18" customWidth="1" outlineLevel="1"/>
    <col min="189" max="189" width="12.7109375" style="16" customWidth="1" outlineLevel="1"/>
    <col min="190" max="190" width="12.7109375" style="18" customWidth="1" outlineLevel="1"/>
    <col min="191" max="191" width="12.7109375" style="16" customWidth="1" outlineLevel="1"/>
    <col min="192" max="192" width="12.7109375" style="18" customWidth="1" outlineLevel="1"/>
    <col min="193" max="193" width="12.7109375" style="16" customWidth="1" outlineLevel="1"/>
    <col min="194" max="194" width="12.7109375" style="26" customWidth="1" outlineLevel="1"/>
    <col min="195" max="16384" width="11.42578125" style="1"/>
  </cols>
  <sheetData>
    <row r="1" spans="1:194" ht="56.45" customHeight="1" thickBot="1" x14ac:dyDescent="0.3">
      <c r="A1" s="84"/>
      <c r="B1" s="163">
        <v>44197</v>
      </c>
      <c r="C1" s="164"/>
      <c r="D1" s="164"/>
      <c r="E1" s="164"/>
      <c r="F1" s="164"/>
      <c r="G1" s="164"/>
      <c r="H1" s="164"/>
      <c r="I1" s="165"/>
      <c r="J1" s="163">
        <v>44228</v>
      </c>
      <c r="K1" s="164"/>
      <c r="L1" s="164"/>
      <c r="M1" s="164"/>
      <c r="N1" s="164"/>
      <c r="O1" s="164"/>
      <c r="P1" s="164"/>
      <c r="Q1" s="165"/>
      <c r="R1" s="163">
        <v>44256</v>
      </c>
      <c r="S1" s="164"/>
      <c r="T1" s="164"/>
      <c r="U1" s="164"/>
      <c r="V1" s="164"/>
      <c r="W1" s="164"/>
      <c r="X1" s="164"/>
      <c r="Y1" s="165"/>
      <c r="Z1" s="163">
        <v>44287</v>
      </c>
      <c r="AA1" s="164"/>
      <c r="AB1" s="164"/>
      <c r="AC1" s="164"/>
      <c r="AD1" s="164"/>
      <c r="AE1" s="164"/>
      <c r="AF1" s="164"/>
      <c r="AG1" s="165"/>
      <c r="AH1" s="163">
        <v>44317</v>
      </c>
      <c r="AI1" s="164"/>
      <c r="AJ1" s="164"/>
      <c r="AK1" s="164"/>
      <c r="AL1" s="164"/>
      <c r="AM1" s="164"/>
      <c r="AN1" s="164"/>
      <c r="AO1" s="165"/>
      <c r="AP1" s="163">
        <v>44348</v>
      </c>
      <c r="AQ1" s="164"/>
      <c r="AR1" s="164"/>
      <c r="AS1" s="164"/>
      <c r="AT1" s="164"/>
      <c r="AU1" s="164"/>
      <c r="AV1" s="164"/>
      <c r="AW1" s="165"/>
      <c r="AX1" s="163">
        <v>44378</v>
      </c>
      <c r="AY1" s="164"/>
      <c r="AZ1" s="164"/>
      <c r="BA1" s="164"/>
      <c r="BB1" s="164"/>
      <c r="BC1" s="164"/>
      <c r="BD1" s="164"/>
      <c r="BE1" s="165"/>
      <c r="BF1" s="163">
        <v>44409</v>
      </c>
      <c r="BG1" s="164"/>
      <c r="BH1" s="164"/>
      <c r="BI1" s="164"/>
      <c r="BJ1" s="164"/>
      <c r="BK1" s="164"/>
      <c r="BL1" s="164"/>
      <c r="BM1" s="165"/>
      <c r="BN1" s="163">
        <v>44440</v>
      </c>
      <c r="BO1" s="164"/>
      <c r="BP1" s="164"/>
      <c r="BQ1" s="164"/>
      <c r="BR1" s="164"/>
      <c r="BS1" s="164"/>
      <c r="BT1" s="164"/>
      <c r="BU1" s="165"/>
      <c r="BV1" s="163">
        <v>44470</v>
      </c>
      <c r="BW1" s="164"/>
      <c r="BX1" s="164"/>
      <c r="BY1" s="164"/>
      <c r="BZ1" s="164"/>
      <c r="CA1" s="164"/>
      <c r="CB1" s="164"/>
      <c r="CC1" s="165"/>
      <c r="CD1" s="163">
        <v>44501</v>
      </c>
      <c r="CE1" s="164"/>
      <c r="CF1" s="164"/>
      <c r="CG1" s="164"/>
      <c r="CH1" s="164"/>
      <c r="CI1" s="164"/>
      <c r="CJ1" s="164"/>
      <c r="CK1" s="165"/>
      <c r="CL1" s="163">
        <v>44531</v>
      </c>
      <c r="CM1" s="164"/>
      <c r="CN1" s="164"/>
      <c r="CO1" s="164"/>
      <c r="CP1" s="164"/>
      <c r="CQ1" s="164"/>
      <c r="CR1" s="164"/>
      <c r="CS1" s="165"/>
      <c r="CT1" s="6"/>
      <c r="CU1" s="163">
        <v>44562</v>
      </c>
      <c r="CV1" s="164"/>
      <c r="CW1" s="164"/>
      <c r="CX1" s="164"/>
      <c r="CY1" s="164"/>
      <c r="CZ1" s="164"/>
      <c r="DA1" s="164"/>
      <c r="DB1" s="165"/>
      <c r="DC1" s="163">
        <v>44593</v>
      </c>
      <c r="DD1" s="164"/>
      <c r="DE1" s="164"/>
      <c r="DF1" s="164"/>
      <c r="DG1" s="164"/>
      <c r="DH1" s="164"/>
      <c r="DI1" s="164"/>
      <c r="DJ1" s="165"/>
      <c r="DK1" s="163">
        <v>44621</v>
      </c>
      <c r="DL1" s="164"/>
      <c r="DM1" s="164"/>
      <c r="DN1" s="164"/>
      <c r="DO1" s="164"/>
      <c r="DP1" s="164"/>
      <c r="DQ1" s="164"/>
      <c r="DR1" s="165"/>
      <c r="DS1" s="163">
        <v>44652</v>
      </c>
      <c r="DT1" s="164"/>
      <c r="DU1" s="164"/>
      <c r="DV1" s="164"/>
      <c r="DW1" s="164"/>
      <c r="DX1" s="164"/>
      <c r="DY1" s="164"/>
      <c r="DZ1" s="165"/>
      <c r="EA1" s="163">
        <v>44682</v>
      </c>
      <c r="EB1" s="164"/>
      <c r="EC1" s="164"/>
      <c r="ED1" s="164"/>
      <c r="EE1" s="164"/>
      <c r="EF1" s="164"/>
      <c r="EG1" s="164"/>
      <c r="EH1" s="165"/>
      <c r="EI1" s="163">
        <v>44713</v>
      </c>
      <c r="EJ1" s="164"/>
      <c r="EK1" s="164"/>
      <c r="EL1" s="164"/>
      <c r="EM1" s="164"/>
      <c r="EN1" s="164"/>
      <c r="EO1" s="164"/>
      <c r="EP1" s="165"/>
      <c r="EQ1" s="163">
        <v>44743</v>
      </c>
      <c r="ER1" s="164"/>
      <c r="ES1" s="164"/>
      <c r="ET1" s="164"/>
      <c r="EU1" s="164"/>
      <c r="EV1" s="164"/>
      <c r="EW1" s="164"/>
      <c r="EX1" s="165"/>
      <c r="EY1" s="163">
        <v>44774</v>
      </c>
      <c r="EZ1" s="164"/>
      <c r="FA1" s="164"/>
      <c r="FB1" s="164"/>
      <c r="FC1" s="164"/>
      <c r="FD1" s="164"/>
      <c r="FE1" s="164"/>
      <c r="FF1" s="165"/>
      <c r="FG1" s="163">
        <v>44805</v>
      </c>
      <c r="FH1" s="164"/>
      <c r="FI1" s="164"/>
      <c r="FJ1" s="164"/>
      <c r="FK1" s="164"/>
      <c r="FL1" s="164"/>
      <c r="FM1" s="164"/>
      <c r="FN1" s="165"/>
      <c r="FO1" s="163">
        <v>44835</v>
      </c>
      <c r="FP1" s="164"/>
      <c r="FQ1" s="164"/>
      <c r="FR1" s="164"/>
      <c r="FS1" s="164"/>
      <c r="FT1" s="164"/>
      <c r="FU1" s="164"/>
      <c r="FV1" s="165"/>
      <c r="FW1" s="163">
        <v>44866</v>
      </c>
      <c r="FX1" s="164"/>
      <c r="FY1" s="164"/>
      <c r="FZ1" s="164"/>
      <c r="GA1" s="164"/>
      <c r="GB1" s="164"/>
      <c r="GC1" s="164"/>
      <c r="GD1" s="165"/>
      <c r="GE1" s="163">
        <v>44896</v>
      </c>
      <c r="GF1" s="164"/>
      <c r="GG1" s="164"/>
      <c r="GH1" s="164"/>
      <c r="GI1" s="164"/>
      <c r="GJ1" s="164"/>
      <c r="GK1" s="164"/>
      <c r="GL1" s="165"/>
    </row>
    <row r="2" spans="1:194" s="4" customFormat="1" ht="84.6" customHeight="1" x14ac:dyDescent="0.25">
      <c r="A2" s="71" t="s">
        <v>38</v>
      </c>
      <c r="B2" s="10" t="s">
        <v>30</v>
      </c>
      <c r="C2" s="12" t="s">
        <v>31</v>
      </c>
      <c r="D2" s="28" t="s">
        <v>32</v>
      </c>
      <c r="E2" s="29" t="s">
        <v>33</v>
      </c>
      <c r="F2" s="30" t="s">
        <v>34</v>
      </c>
      <c r="G2" s="31" t="s">
        <v>35</v>
      </c>
      <c r="H2" s="32" t="s">
        <v>37</v>
      </c>
      <c r="I2" s="33" t="s">
        <v>36</v>
      </c>
      <c r="J2" s="10" t="s">
        <v>30</v>
      </c>
      <c r="K2" s="12" t="s">
        <v>31</v>
      </c>
      <c r="L2" s="28" t="s">
        <v>32</v>
      </c>
      <c r="M2" s="29" t="s">
        <v>33</v>
      </c>
      <c r="N2" s="30" t="s">
        <v>34</v>
      </c>
      <c r="O2" s="31" t="s">
        <v>35</v>
      </c>
      <c r="P2" s="32" t="s">
        <v>37</v>
      </c>
      <c r="Q2" s="33" t="s">
        <v>36</v>
      </c>
      <c r="R2" s="10" t="s">
        <v>30</v>
      </c>
      <c r="S2" s="12" t="s">
        <v>31</v>
      </c>
      <c r="T2" s="28" t="s">
        <v>32</v>
      </c>
      <c r="U2" s="29" t="s">
        <v>33</v>
      </c>
      <c r="V2" s="30" t="s">
        <v>34</v>
      </c>
      <c r="W2" s="31" t="s">
        <v>35</v>
      </c>
      <c r="X2" s="32" t="s">
        <v>37</v>
      </c>
      <c r="Y2" s="33" t="s">
        <v>36</v>
      </c>
      <c r="Z2" s="10" t="s">
        <v>30</v>
      </c>
      <c r="AA2" s="12" t="s">
        <v>31</v>
      </c>
      <c r="AB2" s="28" t="s">
        <v>32</v>
      </c>
      <c r="AC2" s="29" t="s">
        <v>33</v>
      </c>
      <c r="AD2" s="30" t="s">
        <v>34</v>
      </c>
      <c r="AE2" s="31" t="s">
        <v>35</v>
      </c>
      <c r="AF2" s="32" t="s">
        <v>37</v>
      </c>
      <c r="AG2" s="33" t="s">
        <v>36</v>
      </c>
      <c r="AH2" s="10" t="s">
        <v>30</v>
      </c>
      <c r="AI2" s="12" t="s">
        <v>31</v>
      </c>
      <c r="AJ2" s="28" t="s">
        <v>32</v>
      </c>
      <c r="AK2" s="29" t="s">
        <v>33</v>
      </c>
      <c r="AL2" s="30" t="s">
        <v>34</v>
      </c>
      <c r="AM2" s="31" t="s">
        <v>35</v>
      </c>
      <c r="AN2" s="32" t="s">
        <v>37</v>
      </c>
      <c r="AO2" s="33" t="s">
        <v>36</v>
      </c>
      <c r="AP2" s="10" t="s">
        <v>30</v>
      </c>
      <c r="AQ2" s="12" t="s">
        <v>31</v>
      </c>
      <c r="AR2" s="28" t="s">
        <v>32</v>
      </c>
      <c r="AS2" s="29" t="s">
        <v>33</v>
      </c>
      <c r="AT2" s="30" t="s">
        <v>34</v>
      </c>
      <c r="AU2" s="31" t="s">
        <v>35</v>
      </c>
      <c r="AV2" s="32" t="s">
        <v>37</v>
      </c>
      <c r="AW2" s="33" t="s">
        <v>36</v>
      </c>
      <c r="AX2" s="10" t="s">
        <v>30</v>
      </c>
      <c r="AY2" s="12" t="s">
        <v>31</v>
      </c>
      <c r="AZ2" s="28" t="s">
        <v>32</v>
      </c>
      <c r="BA2" s="29" t="s">
        <v>33</v>
      </c>
      <c r="BB2" s="30" t="s">
        <v>34</v>
      </c>
      <c r="BC2" s="31" t="s">
        <v>35</v>
      </c>
      <c r="BD2" s="32" t="s">
        <v>37</v>
      </c>
      <c r="BE2" s="33" t="s">
        <v>36</v>
      </c>
      <c r="BF2" s="10" t="s">
        <v>30</v>
      </c>
      <c r="BG2" s="12" t="s">
        <v>31</v>
      </c>
      <c r="BH2" s="28" t="s">
        <v>32</v>
      </c>
      <c r="BI2" s="29" t="s">
        <v>33</v>
      </c>
      <c r="BJ2" s="30" t="s">
        <v>34</v>
      </c>
      <c r="BK2" s="31" t="s">
        <v>35</v>
      </c>
      <c r="BL2" s="32" t="s">
        <v>37</v>
      </c>
      <c r="BM2" s="33" t="s">
        <v>36</v>
      </c>
      <c r="BN2" s="10" t="s">
        <v>30</v>
      </c>
      <c r="BO2" s="12" t="s">
        <v>31</v>
      </c>
      <c r="BP2" s="28" t="s">
        <v>32</v>
      </c>
      <c r="BQ2" s="29" t="s">
        <v>33</v>
      </c>
      <c r="BR2" s="30" t="s">
        <v>34</v>
      </c>
      <c r="BS2" s="31" t="s">
        <v>35</v>
      </c>
      <c r="BT2" s="32" t="s">
        <v>37</v>
      </c>
      <c r="BU2" s="33" t="s">
        <v>36</v>
      </c>
      <c r="BV2" s="10" t="s">
        <v>30</v>
      </c>
      <c r="BW2" s="12" t="s">
        <v>31</v>
      </c>
      <c r="BX2" s="28" t="s">
        <v>32</v>
      </c>
      <c r="BY2" s="29" t="s">
        <v>33</v>
      </c>
      <c r="BZ2" s="30" t="s">
        <v>34</v>
      </c>
      <c r="CA2" s="31" t="s">
        <v>35</v>
      </c>
      <c r="CB2" s="32" t="s">
        <v>37</v>
      </c>
      <c r="CC2" s="33" t="s">
        <v>36</v>
      </c>
      <c r="CD2" s="10" t="s">
        <v>30</v>
      </c>
      <c r="CE2" s="12" t="s">
        <v>31</v>
      </c>
      <c r="CF2" s="28" t="s">
        <v>32</v>
      </c>
      <c r="CG2" s="29" t="s">
        <v>33</v>
      </c>
      <c r="CH2" s="30" t="s">
        <v>34</v>
      </c>
      <c r="CI2" s="31" t="s">
        <v>35</v>
      </c>
      <c r="CJ2" s="32" t="s">
        <v>37</v>
      </c>
      <c r="CK2" s="33" t="s">
        <v>36</v>
      </c>
      <c r="CL2" s="10" t="s">
        <v>30</v>
      </c>
      <c r="CM2" s="12" t="s">
        <v>31</v>
      </c>
      <c r="CN2" s="28" t="s">
        <v>32</v>
      </c>
      <c r="CO2" s="29" t="s">
        <v>33</v>
      </c>
      <c r="CP2" s="30" t="s">
        <v>34</v>
      </c>
      <c r="CQ2" s="31" t="s">
        <v>35</v>
      </c>
      <c r="CR2" s="32" t="s">
        <v>37</v>
      </c>
      <c r="CS2" s="33" t="s">
        <v>36</v>
      </c>
      <c r="CT2" s="7"/>
      <c r="CU2" s="10" t="s">
        <v>30</v>
      </c>
      <c r="CV2" s="12" t="s">
        <v>31</v>
      </c>
      <c r="CW2" s="28" t="s">
        <v>32</v>
      </c>
      <c r="CX2" s="29" t="s">
        <v>33</v>
      </c>
      <c r="CY2" s="30" t="s">
        <v>34</v>
      </c>
      <c r="CZ2" s="31" t="s">
        <v>35</v>
      </c>
      <c r="DA2" s="32" t="s">
        <v>37</v>
      </c>
      <c r="DB2" s="33" t="s">
        <v>36</v>
      </c>
      <c r="DC2" s="10" t="s">
        <v>30</v>
      </c>
      <c r="DD2" s="12" t="s">
        <v>31</v>
      </c>
      <c r="DE2" s="28" t="s">
        <v>32</v>
      </c>
      <c r="DF2" s="29" t="s">
        <v>33</v>
      </c>
      <c r="DG2" s="30" t="s">
        <v>34</v>
      </c>
      <c r="DH2" s="31" t="s">
        <v>35</v>
      </c>
      <c r="DI2" s="32" t="s">
        <v>37</v>
      </c>
      <c r="DJ2" s="33" t="s">
        <v>36</v>
      </c>
      <c r="DK2" s="10" t="s">
        <v>30</v>
      </c>
      <c r="DL2" s="12" t="s">
        <v>31</v>
      </c>
      <c r="DM2" s="28" t="s">
        <v>32</v>
      </c>
      <c r="DN2" s="29" t="s">
        <v>33</v>
      </c>
      <c r="DO2" s="30" t="s">
        <v>34</v>
      </c>
      <c r="DP2" s="31" t="s">
        <v>35</v>
      </c>
      <c r="DQ2" s="32" t="s">
        <v>37</v>
      </c>
      <c r="DR2" s="33" t="s">
        <v>36</v>
      </c>
      <c r="DS2" s="10" t="s">
        <v>30</v>
      </c>
      <c r="DT2" s="12" t="s">
        <v>31</v>
      </c>
      <c r="DU2" s="28" t="s">
        <v>32</v>
      </c>
      <c r="DV2" s="29" t="s">
        <v>33</v>
      </c>
      <c r="DW2" s="30" t="s">
        <v>34</v>
      </c>
      <c r="DX2" s="31" t="s">
        <v>35</v>
      </c>
      <c r="DY2" s="32" t="s">
        <v>37</v>
      </c>
      <c r="DZ2" s="33" t="s">
        <v>36</v>
      </c>
      <c r="EA2" s="10" t="s">
        <v>30</v>
      </c>
      <c r="EB2" s="12" t="s">
        <v>31</v>
      </c>
      <c r="EC2" s="28" t="s">
        <v>32</v>
      </c>
      <c r="ED2" s="29" t="s">
        <v>33</v>
      </c>
      <c r="EE2" s="30" t="s">
        <v>34</v>
      </c>
      <c r="EF2" s="31" t="s">
        <v>35</v>
      </c>
      <c r="EG2" s="32" t="s">
        <v>37</v>
      </c>
      <c r="EH2" s="33" t="s">
        <v>36</v>
      </c>
      <c r="EI2" s="10" t="s">
        <v>30</v>
      </c>
      <c r="EJ2" s="12" t="s">
        <v>31</v>
      </c>
      <c r="EK2" s="28" t="s">
        <v>32</v>
      </c>
      <c r="EL2" s="29" t="s">
        <v>33</v>
      </c>
      <c r="EM2" s="30" t="s">
        <v>34</v>
      </c>
      <c r="EN2" s="31" t="s">
        <v>35</v>
      </c>
      <c r="EO2" s="32" t="s">
        <v>37</v>
      </c>
      <c r="EP2" s="33" t="s">
        <v>36</v>
      </c>
      <c r="EQ2" s="10" t="s">
        <v>30</v>
      </c>
      <c r="ER2" s="12" t="s">
        <v>31</v>
      </c>
      <c r="ES2" s="28" t="s">
        <v>32</v>
      </c>
      <c r="ET2" s="29" t="s">
        <v>33</v>
      </c>
      <c r="EU2" s="30" t="s">
        <v>34</v>
      </c>
      <c r="EV2" s="31" t="s">
        <v>35</v>
      </c>
      <c r="EW2" s="32" t="s">
        <v>37</v>
      </c>
      <c r="EX2" s="33" t="s">
        <v>36</v>
      </c>
      <c r="EY2" s="10" t="s">
        <v>30</v>
      </c>
      <c r="EZ2" s="12" t="s">
        <v>31</v>
      </c>
      <c r="FA2" s="28" t="s">
        <v>32</v>
      </c>
      <c r="FB2" s="29" t="s">
        <v>33</v>
      </c>
      <c r="FC2" s="30" t="s">
        <v>34</v>
      </c>
      <c r="FD2" s="31" t="s">
        <v>35</v>
      </c>
      <c r="FE2" s="32" t="s">
        <v>37</v>
      </c>
      <c r="FF2" s="33" t="s">
        <v>36</v>
      </c>
      <c r="FG2" s="10" t="s">
        <v>30</v>
      </c>
      <c r="FH2" s="12" t="s">
        <v>31</v>
      </c>
      <c r="FI2" s="28" t="s">
        <v>32</v>
      </c>
      <c r="FJ2" s="29" t="s">
        <v>33</v>
      </c>
      <c r="FK2" s="30" t="s">
        <v>34</v>
      </c>
      <c r="FL2" s="31" t="s">
        <v>35</v>
      </c>
      <c r="FM2" s="32" t="s">
        <v>37</v>
      </c>
      <c r="FN2" s="33" t="s">
        <v>36</v>
      </c>
      <c r="FO2" s="10" t="s">
        <v>30</v>
      </c>
      <c r="FP2" s="12" t="s">
        <v>31</v>
      </c>
      <c r="FQ2" s="28" t="s">
        <v>32</v>
      </c>
      <c r="FR2" s="29" t="s">
        <v>33</v>
      </c>
      <c r="FS2" s="30" t="s">
        <v>34</v>
      </c>
      <c r="FT2" s="31" t="s">
        <v>35</v>
      </c>
      <c r="FU2" s="32" t="s">
        <v>37</v>
      </c>
      <c r="FV2" s="33" t="s">
        <v>36</v>
      </c>
      <c r="FW2" s="10" t="s">
        <v>30</v>
      </c>
      <c r="FX2" s="12" t="s">
        <v>31</v>
      </c>
      <c r="FY2" s="28" t="s">
        <v>32</v>
      </c>
      <c r="FZ2" s="29" t="s">
        <v>33</v>
      </c>
      <c r="GA2" s="30" t="s">
        <v>34</v>
      </c>
      <c r="GB2" s="31" t="s">
        <v>35</v>
      </c>
      <c r="GC2" s="32" t="s">
        <v>37</v>
      </c>
      <c r="GD2" s="33" t="s">
        <v>36</v>
      </c>
      <c r="GE2" s="10" t="s">
        <v>30</v>
      </c>
      <c r="GF2" s="12" t="s">
        <v>31</v>
      </c>
      <c r="GG2" s="28" t="s">
        <v>32</v>
      </c>
      <c r="GH2" s="29" t="s">
        <v>33</v>
      </c>
      <c r="GI2" s="30" t="s">
        <v>34</v>
      </c>
      <c r="GJ2" s="31" t="s">
        <v>35</v>
      </c>
      <c r="GK2" s="32" t="s">
        <v>37</v>
      </c>
      <c r="GL2" s="33" t="s">
        <v>36</v>
      </c>
    </row>
    <row r="3" spans="1:194" ht="18" customHeight="1" x14ac:dyDescent="0.25">
      <c r="A3" s="1" t="s">
        <v>0</v>
      </c>
      <c r="B3" s="13">
        <v>39726.25</v>
      </c>
      <c r="C3" s="114">
        <v>1903.75</v>
      </c>
      <c r="D3" s="13">
        <v>5797.75</v>
      </c>
      <c r="E3" s="114">
        <v>0</v>
      </c>
      <c r="F3" s="13"/>
      <c r="G3" s="114"/>
      <c r="H3" s="13">
        <v>0</v>
      </c>
      <c r="I3" s="115">
        <v>0</v>
      </c>
      <c r="J3" s="13">
        <v>30673.75</v>
      </c>
      <c r="K3" s="114">
        <v>2085</v>
      </c>
      <c r="L3" s="13">
        <v>5103.25</v>
      </c>
      <c r="M3" s="114">
        <v>0</v>
      </c>
      <c r="N3" s="13"/>
      <c r="O3" s="114"/>
      <c r="P3" s="13">
        <v>1</v>
      </c>
      <c r="Q3" s="115"/>
      <c r="R3" s="13">
        <v>20234.25</v>
      </c>
      <c r="S3" s="114">
        <v>1790.25</v>
      </c>
      <c r="T3" s="13">
        <v>4553.75</v>
      </c>
      <c r="U3" s="114">
        <v>35</v>
      </c>
      <c r="V3" s="13"/>
      <c r="W3" s="114"/>
      <c r="X3" s="13"/>
      <c r="Y3" s="115"/>
      <c r="Z3" s="13">
        <v>36156.5</v>
      </c>
      <c r="AA3" s="114">
        <v>3937</v>
      </c>
      <c r="AB3" s="13">
        <v>5995</v>
      </c>
      <c r="AC3" s="114">
        <v>0</v>
      </c>
      <c r="AD3" s="13"/>
      <c r="AE3" s="114"/>
      <c r="AF3" s="13">
        <v>1</v>
      </c>
      <c r="AG3" s="115"/>
      <c r="AH3" s="13">
        <v>35241</v>
      </c>
      <c r="AI3" s="114">
        <v>3851.5</v>
      </c>
      <c r="AJ3" s="13">
        <v>4753</v>
      </c>
      <c r="AK3" s="114">
        <v>0</v>
      </c>
      <c r="AL3" s="13"/>
      <c r="AM3" s="114"/>
      <c r="AN3" s="13"/>
      <c r="AO3" s="115"/>
      <c r="AP3" s="13">
        <v>42942.5</v>
      </c>
      <c r="AQ3" s="114">
        <v>5439.25</v>
      </c>
      <c r="AR3" s="13">
        <v>6249.25</v>
      </c>
      <c r="AS3" s="114">
        <v>0</v>
      </c>
      <c r="AT3" s="13"/>
      <c r="AU3" s="114"/>
      <c r="AV3" s="13"/>
      <c r="AW3" s="115"/>
      <c r="AX3" s="13">
        <v>36821.5</v>
      </c>
      <c r="AY3" s="114">
        <v>4972.5</v>
      </c>
      <c r="AZ3" s="13">
        <v>5784.25</v>
      </c>
      <c r="BA3" s="114">
        <v>0</v>
      </c>
      <c r="BB3" s="13"/>
      <c r="BC3" s="114"/>
      <c r="BD3" s="13"/>
      <c r="BE3" s="115"/>
      <c r="BF3" s="13">
        <v>704.5</v>
      </c>
      <c r="BG3" s="114">
        <v>596</v>
      </c>
      <c r="BH3" s="13">
        <v>839.5</v>
      </c>
      <c r="BI3" s="114">
        <v>0</v>
      </c>
      <c r="BJ3" s="13"/>
      <c r="BK3" s="114"/>
      <c r="BL3" s="13"/>
      <c r="BM3" s="115"/>
      <c r="BN3" s="13">
        <v>36253</v>
      </c>
      <c r="BO3" s="114">
        <v>4714.25</v>
      </c>
      <c r="BP3" s="13">
        <v>6212.25</v>
      </c>
      <c r="BQ3" s="114">
        <v>0</v>
      </c>
      <c r="BR3" s="13"/>
      <c r="BS3" s="114"/>
      <c r="BT3" s="13">
        <v>1</v>
      </c>
      <c r="BU3" s="115"/>
      <c r="BV3" s="13">
        <v>31989.75</v>
      </c>
      <c r="BW3" s="114">
        <v>5785.25</v>
      </c>
      <c r="BX3" s="13">
        <v>5572.5</v>
      </c>
      <c r="BY3" s="114">
        <v>0</v>
      </c>
      <c r="BZ3" s="13"/>
      <c r="CA3" s="114"/>
      <c r="CB3" s="13">
        <v>3</v>
      </c>
      <c r="CC3" s="115"/>
      <c r="CD3" s="13">
        <v>33553.25</v>
      </c>
      <c r="CE3" s="114">
        <v>8422.5</v>
      </c>
      <c r="CF3" s="13">
        <v>5508.25</v>
      </c>
      <c r="CG3" s="114">
        <v>0</v>
      </c>
      <c r="CH3" s="13"/>
      <c r="CI3" s="114"/>
      <c r="CJ3" s="13"/>
      <c r="CK3" s="115"/>
      <c r="CL3" s="13">
        <v>29211.25</v>
      </c>
      <c r="CM3" s="114">
        <v>8518.25</v>
      </c>
      <c r="CN3" s="13">
        <v>4857</v>
      </c>
      <c r="CO3" s="114">
        <v>0</v>
      </c>
      <c r="CP3" s="13"/>
      <c r="CQ3" s="114"/>
      <c r="CR3" s="13">
        <v>2</v>
      </c>
      <c r="CS3" s="115">
        <v>2</v>
      </c>
      <c r="CT3" s="116"/>
      <c r="CU3" s="13"/>
      <c r="CV3" s="114"/>
      <c r="CW3" s="13"/>
      <c r="CX3" s="114"/>
      <c r="CY3" s="13"/>
      <c r="CZ3" s="114"/>
      <c r="DA3" s="13"/>
      <c r="DB3" s="115"/>
      <c r="DC3" s="13"/>
      <c r="DD3" s="114"/>
      <c r="DE3" s="13"/>
      <c r="DF3" s="114"/>
      <c r="DG3" s="13"/>
      <c r="DH3" s="114"/>
      <c r="DI3" s="13"/>
      <c r="DJ3" s="115"/>
      <c r="DK3" s="13"/>
      <c r="DL3" s="114"/>
      <c r="DM3" s="13"/>
      <c r="DN3" s="114"/>
      <c r="DO3" s="13"/>
      <c r="DP3" s="114"/>
      <c r="DQ3" s="13"/>
      <c r="DR3" s="115"/>
      <c r="DS3" s="13"/>
      <c r="DT3" s="114"/>
      <c r="DU3" s="13"/>
      <c r="DV3" s="114"/>
      <c r="DW3" s="13"/>
      <c r="DX3" s="114"/>
      <c r="DY3" s="13"/>
      <c r="DZ3" s="115"/>
      <c r="EA3" s="13"/>
      <c r="EB3" s="114"/>
      <c r="EC3" s="13"/>
      <c r="ED3" s="114"/>
      <c r="EE3" s="13"/>
      <c r="EF3" s="114"/>
      <c r="EG3" s="13"/>
      <c r="EH3" s="115"/>
      <c r="EI3" s="13"/>
      <c r="EJ3" s="114"/>
      <c r="EK3" s="13"/>
      <c r="EL3" s="114"/>
      <c r="EM3" s="13"/>
      <c r="EN3" s="114"/>
      <c r="EO3" s="13"/>
      <c r="EP3" s="115"/>
      <c r="EQ3" s="13"/>
      <c r="ER3" s="114"/>
      <c r="ES3" s="13"/>
      <c r="ET3" s="114"/>
      <c r="EU3" s="13"/>
      <c r="EV3" s="114"/>
      <c r="EW3" s="13"/>
      <c r="EX3" s="115"/>
      <c r="EY3" s="13"/>
      <c r="EZ3" s="114"/>
      <c r="FA3" s="13"/>
      <c r="FB3" s="114"/>
      <c r="FC3" s="13"/>
      <c r="FD3" s="114"/>
      <c r="FE3" s="13"/>
      <c r="FF3" s="115"/>
      <c r="FG3" s="13"/>
      <c r="FH3" s="114"/>
      <c r="FI3" s="13"/>
      <c r="FJ3" s="114"/>
      <c r="FK3" s="13"/>
      <c r="FL3" s="114"/>
      <c r="FM3" s="13"/>
      <c r="FN3" s="115"/>
      <c r="FO3" s="13"/>
      <c r="FP3" s="114"/>
      <c r="FQ3" s="13"/>
      <c r="FR3" s="114"/>
      <c r="FS3" s="13"/>
      <c r="FT3" s="114"/>
      <c r="FU3" s="13"/>
      <c r="FV3" s="115"/>
      <c r="FW3" s="13"/>
      <c r="FX3" s="114"/>
      <c r="FY3" s="13"/>
      <c r="FZ3" s="114"/>
      <c r="GA3" s="13"/>
      <c r="GB3" s="114"/>
      <c r="GC3" s="13"/>
      <c r="GD3" s="115"/>
      <c r="GE3" s="13"/>
      <c r="GF3" s="114"/>
      <c r="GG3" s="13"/>
      <c r="GH3" s="114"/>
      <c r="GI3" s="13"/>
      <c r="GJ3" s="114"/>
      <c r="GK3" s="13"/>
      <c r="GL3" s="115"/>
    </row>
    <row r="4" spans="1:194" ht="18" customHeight="1" x14ac:dyDescent="0.25">
      <c r="A4" s="9" t="s">
        <v>27</v>
      </c>
      <c r="B4" s="13">
        <v>7898.9333333334234</v>
      </c>
      <c r="C4" s="114">
        <v>1849</v>
      </c>
      <c r="D4" s="13">
        <v>821</v>
      </c>
      <c r="E4" s="114">
        <v>0</v>
      </c>
      <c r="F4" s="13">
        <v>28134</v>
      </c>
      <c r="G4" s="114">
        <v>715</v>
      </c>
      <c r="H4" s="13">
        <v>0</v>
      </c>
      <c r="I4" s="115">
        <v>0</v>
      </c>
      <c r="J4" s="13">
        <v>6419.0666666667212</v>
      </c>
      <c r="K4" s="114">
        <v>2002</v>
      </c>
      <c r="L4" s="13">
        <v>770</v>
      </c>
      <c r="M4" s="114">
        <v>0</v>
      </c>
      <c r="N4" s="13">
        <v>25800</v>
      </c>
      <c r="O4" s="114">
        <v>533</v>
      </c>
      <c r="P4" s="13">
        <v>0</v>
      </c>
      <c r="Q4" s="115"/>
      <c r="R4" s="13">
        <v>5103.9833333334536</v>
      </c>
      <c r="S4" s="114">
        <v>1636.8666666667275</v>
      </c>
      <c r="T4" s="13">
        <v>0</v>
      </c>
      <c r="U4" s="114">
        <v>0</v>
      </c>
      <c r="V4" s="13">
        <v>26620.299999966668</v>
      </c>
      <c r="W4" s="114">
        <v>424.9</v>
      </c>
      <c r="X4" s="13"/>
      <c r="Y4" s="115"/>
      <c r="Z4" s="13">
        <v>4228.0833333333412</v>
      </c>
      <c r="AA4" s="114">
        <v>1556.5166666667076</v>
      </c>
      <c r="AB4" s="13">
        <v>0</v>
      </c>
      <c r="AC4" s="114">
        <v>0</v>
      </c>
      <c r="AD4" s="13">
        <v>21669.299999986695</v>
      </c>
      <c r="AE4" s="114">
        <v>471.4</v>
      </c>
      <c r="AF4" s="13">
        <v>0</v>
      </c>
      <c r="AG4" s="115"/>
      <c r="AH4" s="13">
        <v>3818</v>
      </c>
      <c r="AI4" s="114">
        <v>1523</v>
      </c>
      <c r="AJ4" s="13">
        <v>0</v>
      </c>
      <c r="AK4" s="114">
        <v>0</v>
      </c>
      <c r="AL4" s="13">
        <v>18886</v>
      </c>
      <c r="AM4" s="114">
        <v>426</v>
      </c>
      <c r="AN4" s="13">
        <v>0</v>
      </c>
      <c r="AO4" s="115">
        <v>0</v>
      </c>
      <c r="AP4" s="13">
        <v>5887</v>
      </c>
      <c r="AQ4" s="114">
        <v>1779.3833333333632</v>
      </c>
      <c r="AR4" s="13">
        <v>0</v>
      </c>
      <c r="AS4" s="114">
        <v>0</v>
      </c>
      <c r="AT4" s="13">
        <v>28636</v>
      </c>
      <c r="AU4" s="114">
        <v>1004.5</v>
      </c>
      <c r="AV4" s="13">
        <v>0</v>
      </c>
      <c r="AW4" s="115"/>
      <c r="AX4" s="13">
        <v>4432</v>
      </c>
      <c r="AY4" s="114">
        <v>1270</v>
      </c>
      <c r="AZ4" s="13">
        <v>0</v>
      </c>
      <c r="BA4" s="114">
        <v>0</v>
      </c>
      <c r="BB4" s="13">
        <v>20442</v>
      </c>
      <c r="BC4" s="114">
        <v>818</v>
      </c>
      <c r="BD4" s="13">
        <v>0</v>
      </c>
      <c r="BE4" s="115"/>
      <c r="BF4" s="13">
        <v>772.60000000003731</v>
      </c>
      <c r="BG4" s="114">
        <v>355.19999999999379</v>
      </c>
      <c r="BH4" s="13">
        <v>0</v>
      </c>
      <c r="BI4" s="114">
        <v>0</v>
      </c>
      <c r="BJ4" s="13">
        <v>8005.3000000000011</v>
      </c>
      <c r="BK4" s="114">
        <v>351.66666666666998</v>
      </c>
      <c r="BL4" s="13">
        <v>0</v>
      </c>
      <c r="BM4" s="115"/>
      <c r="BN4" s="13">
        <v>5402.6833333333934</v>
      </c>
      <c r="BO4" s="114">
        <v>1555.100000000037</v>
      </c>
      <c r="BP4" s="13">
        <v>0</v>
      </c>
      <c r="BQ4" s="114"/>
      <c r="BR4" s="13">
        <v>28155</v>
      </c>
      <c r="BS4" s="114">
        <v>1021.5999999999999</v>
      </c>
      <c r="BT4" s="13">
        <v>0</v>
      </c>
      <c r="BU4" s="115"/>
      <c r="BV4" s="13">
        <v>4458.133333333375</v>
      </c>
      <c r="BW4" s="114">
        <v>1555.9000000000235</v>
      </c>
      <c r="BX4" s="13">
        <v>0</v>
      </c>
      <c r="BY4" s="114">
        <v>0</v>
      </c>
      <c r="BZ4" s="13">
        <v>23120</v>
      </c>
      <c r="CA4" s="114">
        <v>1085</v>
      </c>
      <c r="CB4" s="13">
        <v>0</v>
      </c>
      <c r="CC4" s="115">
        <v>0</v>
      </c>
      <c r="CD4" s="13">
        <v>3806.8000000000361</v>
      </c>
      <c r="CE4" s="114">
        <v>1294.5666666666734</v>
      </c>
      <c r="CF4" s="13">
        <v>0</v>
      </c>
      <c r="CG4" s="114">
        <v>0</v>
      </c>
      <c r="CH4" s="13">
        <v>19364.833333333299</v>
      </c>
      <c r="CI4" s="114">
        <v>988.24999999999989</v>
      </c>
      <c r="CJ4" s="13">
        <v>0</v>
      </c>
      <c r="CK4" s="115">
        <v>0</v>
      </c>
      <c r="CL4" s="13">
        <v>4059.3000000000397</v>
      </c>
      <c r="CM4" s="114">
        <v>1401.1166666666636</v>
      </c>
      <c r="CN4" s="13">
        <v>0</v>
      </c>
      <c r="CO4" s="114">
        <v>0</v>
      </c>
      <c r="CP4" s="13">
        <v>21010.666666666693</v>
      </c>
      <c r="CQ4" s="114">
        <v>1001.0999999999999</v>
      </c>
      <c r="CR4" s="13">
        <v>0</v>
      </c>
      <c r="CS4" s="115">
        <v>0</v>
      </c>
      <c r="CT4" s="116"/>
      <c r="CU4" s="13"/>
      <c r="CV4" s="114"/>
      <c r="CW4" s="13"/>
      <c r="CX4" s="114"/>
      <c r="CY4" s="13"/>
      <c r="CZ4" s="114"/>
      <c r="DA4" s="13"/>
      <c r="DB4" s="115"/>
      <c r="DC4" s="13"/>
      <c r="DD4" s="114"/>
      <c r="DE4" s="13"/>
      <c r="DF4" s="114"/>
      <c r="DG4" s="13"/>
      <c r="DH4" s="114"/>
      <c r="DI4" s="13"/>
      <c r="DJ4" s="115"/>
      <c r="DK4" s="13"/>
      <c r="DL4" s="114"/>
      <c r="DM4" s="13"/>
      <c r="DN4" s="114"/>
      <c r="DO4" s="13"/>
      <c r="DP4" s="114"/>
      <c r="DQ4" s="13"/>
      <c r="DR4" s="115"/>
      <c r="DS4" s="13"/>
      <c r="DT4" s="114"/>
      <c r="DU4" s="13"/>
      <c r="DV4" s="114"/>
      <c r="DW4" s="13"/>
      <c r="DX4" s="114"/>
      <c r="DY4" s="13"/>
      <c r="DZ4" s="115"/>
      <c r="EA4" s="13"/>
      <c r="EB4" s="114"/>
      <c r="EC4" s="13"/>
      <c r="ED4" s="114"/>
      <c r="EE4" s="13"/>
      <c r="EF4" s="114"/>
      <c r="EG4" s="13"/>
      <c r="EH4" s="115"/>
      <c r="EI4" s="13"/>
      <c r="EJ4" s="114"/>
      <c r="EK4" s="13"/>
      <c r="EL4" s="114"/>
      <c r="EM4" s="13"/>
      <c r="EN4" s="114"/>
      <c r="EO4" s="13"/>
      <c r="EP4" s="115"/>
      <c r="EQ4" s="13"/>
      <c r="ER4" s="114"/>
      <c r="ES4" s="13"/>
      <c r="ET4" s="114"/>
      <c r="EU4" s="13"/>
      <c r="EV4" s="114"/>
      <c r="EW4" s="13"/>
      <c r="EX4" s="115"/>
      <c r="EY4" s="13"/>
      <c r="EZ4" s="114"/>
      <c r="FA4" s="13"/>
      <c r="FB4" s="114"/>
      <c r="FC4" s="13"/>
      <c r="FD4" s="114"/>
      <c r="FE4" s="13"/>
      <c r="FF4" s="115"/>
      <c r="FG4" s="13"/>
      <c r="FH4" s="114"/>
      <c r="FI4" s="13"/>
      <c r="FJ4" s="114"/>
      <c r="FK4" s="13"/>
      <c r="FL4" s="114"/>
      <c r="FM4" s="13"/>
      <c r="FN4" s="115"/>
      <c r="FO4" s="13"/>
      <c r="FP4" s="114"/>
      <c r="FQ4" s="13"/>
      <c r="FR4" s="114"/>
      <c r="FS4" s="13"/>
      <c r="FT4" s="114"/>
      <c r="FU4" s="13"/>
      <c r="FV4" s="115"/>
      <c r="FW4" s="13"/>
      <c r="FX4" s="114"/>
      <c r="FY4" s="13"/>
      <c r="FZ4" s="114"/>
      <c r="GA4" s="13"/>
      <c r="GB4" s="114"/>
      <c r="GC4" s="13"/>
      <c r="GD4" s="115"/>
      <c r="GE4" s="13"/>
      <c r="GF4" s="114"/>
      <c r="GG4" s="13"/>
      <c r="GH4" s="114"/>
      <c r="GI4" s="13"/>
      <c r="GJ4" s="114"/>
      <c r="GK4" s="13"/>
      <c r="GL4" s="115"/>
    </row>
    <row r="5" spans="1:194" ht="18" customHeight="1" x14ac:dyDescent="0.25">
      <c r="A5" s="1" t="s">
        <v>26</v>
      </c>
      <c r="B5" s="13">
        <v>30536.30000000033</v>
      </c>
      <c r="C5" s="114">
        <f>8481+2633</f>
        <v>11114</v>
      </c>
      <c r="D5" s="13">
        <v>4821.1000000000022</v>
      </c>
      <c r="E5" s="114">
        <v>0</v>
      </c>
      <c r="F5" s="13">
        <v>0</v>
      </c>
      <c r="G5" s="114">
        <v>0</v>
      </c>
      <c r="H5" s="13">
        <v>3</v>
      </c>
      <c r="I5" s="115">
        <v>0</v>
      </c>
      <c r="J5" s="13">
        <v>25682.000000001288</v>
      </c>
      <c r="K5" s="114">
        <v>10199.250000000146</v>
      </c>
      <c r="L5" s="13">
        <v>3626.483333333329</v>
      </c>
      <c r="M5" s="114">
        <v>81.400000000000006</v>
      </c>
      <c r="N5" s="13">
        <v>0</v>
      </c>
      <c r="O5" s="114">
        <v>0</v>
      </c>
      <c r="P5" s="13">
        <v>2</v>
      </c>
      <c r="Q5" s="115">
        <v>1</v>
      </c>
      <c r="R5" s="13">
        <v>20532.100000001064</v>
      </c>
      <c r="S5" s="114">
        <v>4967.6333333334196</v>
      </c>
      <c r="T5" s="13">
        <v>4761.5000000000027</v>
      </c>
      <c r="U5" s="114">
        <v>199.56666666666715</v>
      </c>
      <c r="V5" s="13">
        <v>0</v>
      </c>
      <c r="W5" s="114">
        <v>0</v>
      </c>
      <c r="X5" s="13">
        <v>0</v>
      </c>
      <c r="Y5" s="115">
        <v>0</v>
      </c>
      <c r="Z5" s="13">
        <v>29974.483333334516</v>
      </c>
      <c r="AA5" s="114">
        <v>11113</v>
      </c>
      <c r="AB5" s="13">
        <v>5105.9999999999964</v>
      </c>
      <c r="AC5" s="114">
        <v>170.20000000000059</v>
      </c>
      <c r="AD5" s="13">
        <v>0</v>
      </c>
      <c r="AE5" s="114">
        <v>0</v>
      </c>
      <c r="AF5" s="13">
        <v>3</v>
      </c>
      <c r="AG5" s="115">
        <v>0</v>
      </c>
      <c r="AH5" s="13">
        <v>28223</v>
      </c>
      <c r="AI5" s="114">
        <v>10051</v>
      </c>
      <c r="AJ5" s="13">
        <v>4392</v>
      </c>
      <c r="AK5" s="114">
        <v>178</v>
      </c>
      <c r="AL5" s="13">
        <v>0</v>
      </c>
      <c r="AM5" s="114">
        <v>0</v>
      </c>
      <c r="AN5" s="13">
        <v>3</v>
      </c>
      <c r="AO5" s="115">
        <v>2</v>
      </c>
      <c r="AP5" s="13">
        <v>40843</v>
      </c>
      <c r="AQ5" s="114">
        <v>14545</v>
      </c>
      <c r="AR5" s="13">
        <v>6700.3000000000056</v>
      </c>
      <c r="AS5" s="114">
        <v>0</v>
      </c>
      <c r="AT5" s="13">
        <v>0</v>
      </c>
      <c r="AU5" s="114">
        <v>0</v>
      </c>
      <c r="AV5" s="13">
        <v>3</v>
      </c>
      <c r="AW5" s="115">
        <v>2</v>
      </c>
      <c r="AX5" s="13">
        <v>30437</v>
      </c>
      <c r="AY5" s="114">
        <v>11648</v>
      </c>
      <c r="AZ5" s="13">
        <v>5058</v>
      </c>
      <c r="BA5" s="114">
        <v>0</v>
      </c>
      <c r="BB5" s="13">
        <v>0</v>
      </c>
      <c r="BC5" s="114"/>
      <c r="BD5" s="13">
        <v>4</v>
      </c>
      <c r="BE5" s="115">
        <v>2</v>
      </c>
      <c r="BF5" s="13">
        <v>3170.0000000000409</v>
      </c>
      <c r="BG5" s="114">
        <v>1407.2451282051857</v>
      </c>
      <c r="BH5" s="13">
        <v>1295.0000000000009</v>
      </c>
      <c r="BI5" s="114">
        <v>0</v>
      </c>
      <c r="BJ5" s="13">
        <v>0</v>
      </c>
      <c r="BK5" s="114">
        <v>0</v>
      </c>
      <c r="BL5" s="13">
        <v>1</v>
      </c>
      <c r="BM5" s="115">
        <v>0</v>
      </c>
      <c r="BN5" s="13">
        <v>38997.466666666354</v>
      </c>
      <c r="BO5" s="114">
        <v>13756.48333333353</v>
      </c>
      <c r="BP5" s="13">
        <v>7199.8000000000184</v>
      </c>
      <c r="BQ5" s="114"/>
      <c r="BR5" s="13"/>
      <c r="BS5" s="114"/>
      <c r="BT5" s="13">
        <v>6</v>
      </c>
      <c r="BU5" s="115">
        <v>1</v>
      </c>
      <c r="BV5" s="13">
        <v>32780.800000001043</v>
      </c>
      <c r="BW5" s="114">
        <v>13516.892538383814</v>
      </c>
      <c r="BX5" s="13">
        <v>5645</v>
      </c>
      <c r="BY5" s="114">
        <v>111</v>
      </c>
      <c r="BZ5" s="13"/>
      <c r="CA5" s="114"/>
      <c r="CB5" s="13">
        <v>4</v>
      </c>
      <c r="CC5" s="115">
        <v>2</v>
      </c>
      <c r="CD5" s="13">
        <v>27215.366666667105</v>
      </c>
      <c r="CE5" s="114">
        <v>12749.100000000179</v>
      </c>
      <c r="CF5" s="13">
        <v>4939.2000000000025</v>
      </c>
      <c r="CG5" s="114">
        <v>125.8</v>
      </c>
      <c r="CH5" s="13">
        <v>0</v>
      </c>
      <c r="CI5" s="114">
        <v>0</v>
      </c>
      <c r="CJ5" s="13">
        <v>4</v>
      </c>
      <c r="CK5" s="115">
        <v>0</v>
      </c>
      <c r="CL5" s="13">
        <v>26797.683333334116</v>
      </c>
      <c r="CM5" s="114">
        <v>9347.1500000002306</v>
      </c>
      <c r="CN5" s="13">
        <v>5275.7000000000016</v>
      </c>
      <c r="CO5" s="114">
        <v>265.49999999999721</v>
      </c>
      <c r="CP5" s="13">
        <v>0</v>
      </c>
      <c r="CQ5" s="114">
        <v>0</v>
      </c>
      <c r="CR5" s="13">
        <v>0</v>
      </c>
      <c r="CS5" s="115">
        <v>1</v>
      </c>
      <c r="CT5" s="116"/>
      <c r="CU5" s="13"/>
      <c r="CV5" s="114"/>
      <c r="CW5" s="13"/>
      <c r="CX5" s="114"/>
      <c r="CY5" s="13"/>
      <c r="CZ5" s="114"/>
      <c r="DA5" s="13"/>
      <c r="DB5" s="115"/>
      <c r="DC5" s="13"/>
      <c r="DD5" s="114"/>
      <c r="DE5" s="13"/>
      <c r="DF5" s="114"/>
      <c r="DG5" s="13"/>
      <c r="DH5" s="114"/>
      <c r="DI5" s="13"/>
      <c r="DJ5" s="115"/>
      <c r="DK5" s="13"/>
      <c r="DL5" s="114"/>
      <c r="DM5" s="13"/>
      <c r="DN5" s="114"/>
      <c r="DO5" s="13"/>
      <c r="DP5" s="114"/>
      <c r="DQ5" s="13"/>
      <c r="DR5" s="115"/>
      <c r="DS5" s="13"/>
      <c r="DT5" s="114"/>
      <c r="DU5" s="13"/>
      <c r="DV5" s="114"/>
      <c r="DW5" s="13"/>
      <c r="DX5" s="114"/>
      <c r="DY5" s="13"/>
      <c r="DZ5" s="115"/>
      <c r="EA5" s="13"/>
      <c r="EB5" s="114"/>
      <c r="EC5" s="13"/>
      <c r="ED5" s="114"/>
      <c r="EE5" s="13"/>
      <c r="EF5" s="114"/>
      <c r="EG5" s="13"/>
      <c r="EH5" s="115"/>
      <c r="EI5" s="13"/>
      <c r="EJ5" s="114"/>
      <c r="EK5" s="13"/>
      <c r="EL5" s="114"/>
      <c r="EM5" s="13"/>
      <c r="EN5" s="114"/>
      <c r="EO5" s="13"/>
      <c r="EP5" s="115"/>
      <c r="EQ5" s="13"/>
      <c r="ER5" s="114"/>
      <c r="ES5" s="13"/>
      <c r="ET5" s="114"/>
      <c r="EU5" s="13"/>
      <c r="EV5" s="114"/>
      <c r="EW5" s="13"/>
      <c r="EX5" s="115"/>
      <c r="EY5" s="13"/>
      <c r="EZ5" s="114"/>
      <c r="FA5" s="13"/>
      <c r="FB5" s="114"/>
      <c r="FC5" s="13"/>
      <c r="FD5" s="114"/>
      <c r="FE5" s="13"/>
      <c r="FF5" s="115"/>
      <c r="FG5" s="13"/>
      <c r="FH5" s="114"/>
      <c r="FI5" s="13"/>
      <c r="FJ5" s="114"/>
      <c r="FK5" s="13"/>
      <c r="FL5" s="114"/>
      <c r="FM5" s="13"/>
      <c r="FN5" s="115"/>
      <c r="FO5" s="13"/>
      <c r="FP5" s="114"/>
      <c r="FQ5" s="13"/>
      <c r="FR5" s="114"/>
      <c r="FS5" s="13"/>
      <c r="FT5" s="114"/>
      <c r="FU5" s="13"/>
      <c r="FV5" s="115"/>
      <c r="FW5" s="13"/>
      <c r="FX5" s="114"/>
      <c r="FY5" s="13"/>
      <c r="FZ5" s="114"/>
      <c r="GA5" s="13"/>
      <c r="GB5" s="114"/>
      <c r="GC5" s="13"/>
      <c r="GD5" s="115"/>
      <c r="GE5" s="13"/>
      <c r="GF5" s="114"/>
      <c r="GG5" s="13"/>
      <c r="GH5" s="114"/>
      <c r="GI5" s="13"/>
      <c r="GJ5" s="114"/>
      <c r="GK5" s="13"/>
      <c r="GL5" s="115"/>
    </row>
    <row r="6" spans="1:194" ht="18" customHeight="1" x14ac:dyDescent="0.25">
      <c r="A6" s="1" t="s">
        <v>29</v>
      </c>
      <c r="B6" s="13">
        <v>24152.100000000693</v>
      </c>
      <c r="C6" s="114">
        <f>5947+6859</f>
        <v>12806</v>
      </c>
      <c r="D6" s="13">
        <v>3958</v>
      </c>
      <c r="E6" s="114">
        <v>0</v>
      </c>
      <c r="F6" s="13">
        <v>0</v>
      </c>
      <c r="G6" s="114">
        <v>0</v>
      </c>
      <c r="H6" s="13">
        <v>2</v>
      </c>
      <c r="I6" s="115">
        <v>0</v>
      </c>
      <c r="J6" s="13">
        <v>21374.53333333413</v>
      </c>
      <c r="K6" s="114">
        <v>14197</v>
      </c>
      <c r="L6" s="13">
        <v>3197</v>
      </c>
      <c r="M6" s="114">
        <v>118.40000000000002</v>
      </c>
      <c r="N6" s="13">
        <v>0</v>
      </c>
      <c r="O6" s="114">
        <v>0</v>
      </c>
      <c r="P6" s="13">
        <v>3</v>
      </c>
      <c r="Q6" s="115">
        <v>1</v>
      </c>
      <c r="R6" s="13">
        <v>19896.313333333987</v>
      </c>
      <c r="S6" s="114">
        <v>9886.1166666667523</v>
      </c>
      <c r="T6" s="13">
        <v>4859.0666666666702</v>
      </c>
      <c r="U6" s="114">
        <v>255.30000000000715</v>
      </c>
      <c r="V6" s="13">
        <v>0</v>
      </c>
      <c r="W6" s="114">
        <v>0</v>
      </c>
      <c r="X6" s="13">
        <v>1</v>
      </c>
      <c r="Y6" s="115">
        <v>0</v>
      </c>
      <c r="Z6" s="13">
        <v>21050.585964732043</v>
      </c>
      <c r="AA6" s="114">
        <v>16159</v>
      </c>
      <c r="AB6" s="13">
        <v>4266.0999999999976</v>
      </c>
      <c r="AC6" s="114">
        <v>244.20000000000059</v>
      </c>
      <c r="AD6" s="13">
        <v>0</v>
      </c>
      <c r="AE6" s="114">
        <v>0</v>
      </c>
      <c r="AF6" s="13">
        <v>2</v>
      </c>
      <c r="AG6" s="115">
        <v>0</v>
      </c>
      <c r="AH6" s="13">
        <v>20339</v>
      </c>
      <c r="AI6" s="114">
        <v>14319</v>
      </c>
      <c r="AJ6" s="13">
        <v>4068</v>
      </c>
      <c r="AK6" s="114">
        <v>229</v>
      </c>
      <c r="AL6" s="13">
        <v>0</v>
      </c>
      <c r="AM6" s="114">
        <v>0</v>
      </c>
      <c r="AN6" s="13">
        <v>1</v>
      </c>
      <c r="AO6" s="115">
        <v>0</v>
      </c>
      <c r="AP6" s="13">
        <v>30994</v>
      </c>
      <c r="AQ6" s="114">
        <v>18819</v>
      </c>
      <c r="AR6" s="13">
        <v>6183</v>
      </c>
      <c r="AS6" s="114">
        <v>510.13333333333554</v>
      </c>
      <c r="AT6" s="13">
        <v>0</v>
      </c>
      <c r="AU6" s="114">
        <v>0</v>
      </c>
      <c r="AV6" s="13">
        <v>0</v>
      </c>
      <c r="AW6" s="115">
        <v>0</v>
      </c>
      <c r="AX6" s="13">
        <v>23660</v>
      </c>
      <c r="AY6" s="114">
        <v>13304</v>
      </c>
      <c r="AZ6" s="13">
        <v>5154</v>
      </c>
      <c r="BA6" s="114">
        <v>352</v>
      </c>
      <c r="BB6" s="13">
        <v>0</v>
      </c>
      <c r="BC6" s="114"/>
      <c r="BD6" s="13">
        <v>2</v>
      </c>
      <c r="BE6" s="115">
        <v>0</v>
      </c>
      <c r="BF6" s="13">
        <v>2356.1000000000804</v>
      </c>
      <c r="BG6" s="114">
        <v>749.20000000002369</v>
      </c>
      <c r="BH6" s="13">
        <v>1098.9000000000005</v>
      </c>
      <c r="BI6" s="114">
        <v>214.6000000000015</v>
      </c>
      <c r="BJ6" s="13">
        <v>0</v>
      </c>
      <c r="BK6" s="114">
        <v>0</v>
      </c>
      <c r="BL6" s="13">
        <v>0</v>
      </c>
      <c r="BM6" s="115">
        <v>0</v>
      </c>
      <c r="BN6" s="13">
        <v>30835.950000000608</v>
      </c>
      <c r="BO6" s="114">
        <v>15877.36666666675</v>
      </c>
      <c r="BP6" s="13">
        <v>6607.7500000000027</v>
      </c>
      <c r="BQ6" s="114">
        <v>544</v>
      </c>
      <c r="BR6" s="13"/>
      <c r="BS6" s="114"/>
      <c r="BT6" s="13">
        <v>1</v>
      </c>
      <c r="BU6" s="115">
        <v>0</v>
      </c>
      <c r="BV6" s="13">
        <v>25562.550000000556</v>
      </c>
      <c r="BW6" s="114">
        <v>14348.497010782452</v>
      </c>
      <c r="BX6" s="13">
        <v>5841</v>
      </c>
      <c r="BY6" s="114">
        <v>321</v>
      </c>
      <c r="BZ6" s="13"/>
      <c r="CA6" s="114"/>
      <c r="CB6" s="13">
        <v>0</v>
      </c>
      <c r="CC6" s="115">
        <v>1</v>
      </c>
      <c r="CD6" s="13">
        <v>21652.183333333702</v>
      </c>
      <c r="CE6" s="114">
        <v>13174.416666666675</v>
      </c>
      <c r="CF6" s="13">
        <v>5060.1999999999989</v>
      </c>
      <c r="CG6" s="114">
        <v>253.60000000000116</v>
      </c>
      <c r="CH6" s="13">
        <v>0</v>
      </c>
      <c r="CI6" s="114">
        <v>0</v>
      </c>
      <c r="CJ6" s="13">
        <v>2</v>
      </c>
      <c r="CK6" s="115">
        <v>1</v>
      </c>
      <c r="CL6" s="13">
        <v>22691.06666666727</v>
      </c>
      <c r="CM6" s="114">
        <v>6355.6833333333871</v>
      </c>
      <c r="CN6" s="13">
        <v>5481.733333333329</v>
      </c>
      <c r="CO6" s="114">
        <v>111.0000000000009</v>
      </c>
      <c r="CP6" s="13">
        <v>0</v>
      </c>
      <c r="CQ6" s="114">
        <v>0</v>
      </c>
      <c r="CR6" s="13">
        <v>1</v>
      </c>
      <c r="CS6" s="115">
        <v>0</v>
      </c>
      <c r="CT6" s="116"/>
      <c r="CU6" s="13"/>
      <c r="CV6" s="114"/>
      <c r="CW6" s="13"/>
      <c r="CX6" s="114"/>
      <c r="CY6" s="13"/>
      <c r="CZ6" s="114"/>
      <c r="DA6" s="13"/>
      <c r="DB6" s="115"/>
      <c r="DC6" s="13"/>
      <c r="DD6" s="114"/>
      <c r="DE6" s="13"/>
      <c r="DF6" s="114"/>
      <c r="DG6" s="13"/>
      <c r="DH6" s="114"/>
      <c r="DI6" s="13"/>
      <c r="DJ6" s="115"/>
      <c r="DK6" s="13"/>
      <c r="DL6" s="114"/>
      <c r="DM6" s="13"/>
      <c r="DN6" s="114"/>
      <c r="DO6" s="13"/>
      <c r="DP6" s="114"/>
      <c r="DQ6" s="13"/>
      <c r="DR6" s="115"/>
      <c r="DS6" s="13"/>
      <c r="DT6" s="114"/>
      <c r="DU6" s="13"/>
      <c r="DV6" s="114"/>
      <c r="DW6" s="13"/>
      <c r="DX6" s="114"/>
      <c r="DY6" s="13"/>
      <c r="DZ6" s="115"/>
      <c r="EA6" s="13"/>
      <c r="EB6" s="114"/>
      <c r="EC6" s="13"/>
      <c r="ED6" s="114"/>
      <c r="EE6" s="13"/>
      <c r="EF6" s="114"/>
      <c r="EG6" s="13"/>
      <c r="EH6" s="115"/>
      <c r="EI6" s="13"/>
      <c r="EJ6" s="114"/>
      <c r="EK6" s="13"/>
      <c r="EL6" s="114"/>
      <c r="EM6" s="13"/>
      <c r="EN6" s="114"/>
      <c r="EO6" s="13"/>
      <c r="EP6" s="115"/>
      <c r="EQ6" s="13"/>
      <c r="ER6" s="114"/>
      <c r="ES6" s="13"/>
      <c r="ET6" s="114"/>
      <c r="EU6" s="13"/>
      <c r="EV6" s="114"/>
      <c r="EW6" s="13"/>
      <c r="EX6" s="115"/>
      <c r="EY6" s="13"/>
      <c r="EZ6" s="114"/>
      <c r="FA6" s="13"/>
      <c r="FB6" s="114"/>
      <c r="FC6" s="13"/>
      <c r="FD6" s="114"/>
      <c r="FE6" s="13"/>
      <c r="FF6" s="115"/>
      <c r="FG6" s="13"/>
      <c r="FH6" s="114"/>
      <c r="FI6" s="13"/>
      <c r="FJ6" s="114"/>
      <c r="FK6" s="13"/>
      <c r="FL6" s="114"/>
      <c r="FM6" s="13"/>
      <c r="FN6" s="115"/>
      <c r="FO6" s="13"/>
      <c r="FP6" s="114"/>
      <c r="FQ6" s="13"/>
      <c r="FR6" s="114"/>
      <c r="FS6" s="13"/>
      <c r="FT6" s="114"/>
      <c r="FU6" s="13"/>
      <c r="FV6" s="115"/>
      <c r="FW6" s="13"/>
      <c r="FX6" s="114"/>
      <c r="FY6" s="13"/>
      <c r="FZ6" s="114"/>
      <c r="GA6" s="13"/>
      <c r="GB6" s="114"/>
      <c r="GC6" s="13"/>
      <c r="GD6" s="115"/>
      <c r="GE6" s="13"/>
      <c r="GF6" s="114"/>
      <c r="GG6" s="13"/>
      <c r="GH6" s="114"/>
      <c r="GI6" s="13"/>
      <c r="GJ6" s="114"/>
      <c r="GK6" s="13"/>
      <c r="GL6" s="115"/>
    </row>
    <row r="7" spans="1:194" ht="18" customHeight="1" x14ac:dyDescent="0.25">
      <c r="A7" s="1" t="s">
        <v>1</v>
      </c>
      <c r="B7" s="13">
        <v>21887.5</v>
      </c>
      <c r="C7" s="114">
        <v>0</v>
      </c>
      <c r="D7" s="13">
        <v>3772.25</v>
      </c>
      <c r="E7" s="114">
        <v>0</v>
      </c>
      <c r="F7" s="13"/>
      <c r="G7" s="114"/>
      <c r="H7" s="13">
        <v>2</v>
      </c>
      <c r="I7" s="115">
        <v>0</v>
      </c>
      <c r="J7" s="13">
        <v>17897</v>
      </c>
      <c r="K7" s="114">
        <v>0</v>
      </c>
      <c r="L7" s="13">
        <v>2891.25</v>
      </c>
      <c r="M7" s="114">
        <v>0</v>
      </c>
      <c r="N7" s="13"/>
      <c r="O7" s="114"/>
      <c r="P7" s="13"/>
      <c r="Q7" s="115"/>
      <c r="R7" s="13">
        <v>20180.25</v>
      </c>
      <c r="S7" s="114">
        <v>0</v>
      </c>
      <c r="T7" s="13">
        <v>3535.75</v>
      </c>
      <c r="U7" s="114">
        <v>0</v>
      </c>
      <c r="V7" s="13">
        <v>104</v>
      </c>
      <c r="W7" s="114">
        <v>0</v>
      </c>
      <c r="X7" s="13">
        <v>1</v>
      </c>
      <c r="Y7" s="115"/>
      <c r="Z7" s="13">
        <v>18779.75</v>
      </c>
      <c r="AA7" s="114">
        <v>0</v>
      </c>
      <c r="AB7" s="13">
        <v>3037.75</v>
      </c>
      <c r="AC7" s="114">
        <v>0</v>
      </c>
      <c r="AD7" s="13"/>
      <c r="AE7" s="114"/>
      <c r="AF7" s="13">
        <v>2</v>
      </c>
      <c r="AG7" s="115"/>
      <c r="AH7" s="13">
        <v>14822.25</v>
      </c>
      <c r="AI7" s="114">
        <v>0</v>
      </c>
      <c r="AJ7" s="13">
        <v>2237.5</v>
      </c>
      <c r="AK7" s="114">
        <v>0</v>
      </c>
      <c r="AL7" s="13"/>
      <c r="AM7" s="114"/>
      <c r="AN7" s="13">
        <v>1</v>
      </c>
      <c r="AO7" s="115"/>
      <c r="AP7" s="13">
        <v>14351</v>
      </c>
      <c r="AQ7" s="114">
        <v>0</v>
      </c>
      <c r="AR7" s="13">
        <v>1996.25</v>
      </c>
      <c r="AS7" s="114">
        <v>0</v>
      </c>
      <c r="AT7" s="13"/>
      <c r="AU7" s="114"/>
      <c r="AV7" s="13"/>
      <c r="AW7" s="115"/>
      <c r="AX7" s="13">
        <v>5873.5</v>
      </c>
      <c r="AY7" s="114">
        <v>0</v>
      </c>
      <c r="AZ7" s="13">
        <v>1362</v>
      </c>
      <c r="BA7" s="114">
        <v>0</v>
      </c>
      <c r="BB7" s="13"/>
      <c r="BC7" s="114"/>
      <c r="BD7" s="13"/>
      <c r="BE7" s="115"/>
      <c r="BF7" s="13">
        <v>88</v>
      </c>
      <c r="BG7" s="114">
        <v>0</v>
      </c>
      <c r="BH7" s="13">
        <v>107</v>
      </c>
      <c r="BI7" s="114">
        <v>0</v>
      </c>
      <c r="BJ7" s="13"/>
      <c r="BK7" s="114"/>
      <c r="BL7" s="13"/>
      <c r="BM7" s="115"/>
      <c r="BN7" s="13">
        <v>734</v>
      </c>
      <c r="BO7" s="114">
        <v>0</v>
      </c>
      <c r="BP7" s="13">
        <v>317</v>
      </c>
      <c r="BQ7" s="114">
        <v>0</v>
      </c>
      <c r="BR7" s="13"/>
      <c r="BS7" s="114"/>
      <c r="BT7" s="13"/>
      <c r="BU7" s="115"/>
      <c r="BV7" s="13">
        <v>551.5</v>
      </c>
      <c r="BW7" s="114">
        <v>0</v>
      </c>
      <c r="BX7" s="13">
        <v>146.5</v>
      </c>
      <c r="BY7" s="114">
        <v>0</v>
      </c>
      <c r="BZ7" s="13"/>
      <c r="CA7" s="114"/>
      <c r="CB7" s="13"/>
      <c r="CC7" s="115"/>
      <c r="CD7" s="13">
        <v>581.5</v>
      </c>
      <c r="CE7" s="114">
        <v>0</v>
      </c>
      <c r="CF7" s="13">
        <v>144</v>
      </c>
      <c r="CG7" s="114">
        <v>0</v>
      </c>
      <c r="CH7" s="13"/>
      <c r="CI7" s="114"/>
      <c r="CJ7" s="13">
        <v>0</v>
      </c>
      <c r="CK7" s="115">
        <v>0</v>
      </c>
      <c r="CL7" s="13">
        <v>407.5</v>
      </c>
      <c r="CM7" s="114">
        <v>0</v>
      </c>
      <c r="CN7" s="13">
        <v>128</v>
      </c>
      <c r="CO7" s="114">
        <v>0</v>
      </c>
      <c r="CP7" s="13"/>
      <c r="CQ7" s="114"/>
      <c r="CR7" s="13"/>
      <c r="CS7" s="115"/>
      <c r="CT7" s="116"/>
      <c r="CU7" s="13"/>
      <c r="CV7" s="114"/>
      <c r="CW7" s="13"/>
      <c r="CX7" s="114"/>
      <c r="CY7" s="13"/>
      <c r="CZ7" s="114"/>
      <c r="DA7" s="13"/>
      <c r="DB7" s="115"/>
      <c r="DC7" s="13"/>
      <c r="DD7" s="114"/>
      <c r="DE7" s="13"/>
      <c r="DF7" s="114"/>
      <c r="DG7" s="13"/>
      <c r="DH7" s="114"/>
      <c r="DI7" s="13"/>
      <c r="DJ7" s="115"/>
      <c r="DK7" s="13"/>
      <c r="DL7" s="114"/>
      <c r="DM7" s="13"/>
      <c r="DN7" s="114"/>
      <c r="DO7" s="13"/>
      <c r="DP7" s="114"/>
      <c r="DQ7" s="13"/>
      <c r="DR7" s="115"/>
      <c r="DS7" s="13"/>
      <c r="DT7" s="114"/>
      <c r="DU7" s="13"/>
      <c r="DV7" s="114"/>
      <c r="DW7" s="13"/>
      <c r="DX7" s="114"/>
      <c r="DY7" s="13"/>
      <c r="DZ7" s="115"/>
      <c r="EA7" s="13"/>
      <c r="EB7" s="114"/>
      <c r="EC7" s="13"/>
      <c r="ED7" s="114"/>
      <c r="EE7" s="13"/>
      <c r="EF7" s="114"/>
      <c r="EG7" s="13"/>
      <c r="EH7" s="115"/>
      <c r="EI7" s="13"/>
      <c r="EJ7" s="114"/>
      <c r="EK7" s="13"/>
      <c r="EL7" s="114"/>
      <c r="EM7" s="13"/>
      <c r="EN7" s="114"/>
      <c r="EO7" s="13"/>
      <c r="EP7" s="115"/>
      <c r="EQ7" s="13"/>
      <c r="ER7" s="114"/>
      <c r="ES7" s="13"/>
      <c r="ET7" s="114"/>
      <c r="EU7" s="13"/>
      <c r="EV7" s="114"/>
      <c r="EW7" s="13"/>
      <c r="EX7" s="115"/>
      <c r="EY7" s="13"/>
      <c r="EZ7" s="114"/>
      <c r="FA7" s="13"/>
      <c r="FB7" s="114"/>
      <c r="FC7" s="13"/>
      <c r="FD7" s="114"/>
      <c r="FE7" s="13"/>
      <c r="FF7" s="115"/>
      <c r="FG7" s="13"/>
      <c r="FH7" s="114"/>
      <c r="FI7" s="13"/>
      <c r="FJ7" s="114"/>
      <c r="FK7" s="13"/>
      <c r="FL7" s="114"/>
      <c r="FM7" s="13"/>
      <c r="FN7" s="115"/>
      <c r="FO7" s="13"/>
      <c r="FP7" s="114"/>
      <c r="FQ7" s="13"/>
      <c r="FR7" s="114"/>
      <c r="FS7" s="13"/>
      <c r="FT7" s="114"/>
      <c r="FU7" s="13"/>
      <c r="FV7" s="115"/>
      <c r="FW7" s="13"/>
      <c r="FX7" s="114"/>
      <c r="FY7" s="13"/>
      <c r="FZ7" s="114"/>
      <c r="GA7" s="13"/>
      <c r="GB7" s="114"/>
      <c r="GC7" s="13"/>
      <c r="GD7" s="115"/>
      <c r="GE7" s="13"/>
      <c r="GF7" s="114"/>
      <c r="GG7" s="13"/>
      <c r="GH7" s="114"/>
      <c r="GI7" s="13"/>
      <c r="GJ7" s="114"/>
      <c r="GK7" s="13"/>
      <c r="GL7" s="115"/>
    </row>
    <row r="8" spans="1:194" ht="18" customHeight="1" x14ac:dyDescent="0.25">
      <c r="A8" s="1" t="s">
        <v>2</v>
      </c>
      <c r="B8" s="13">
        <v>29587.25</v>
      </c>
      <c r="C8" s="114">
        <v>3002.4</v>
      </c>
      <c r="D8" s="13">
        <v>5307.5</v>
      </c>
      <c r="E8" s="114">
        <v>0</v>
      </c>
      <c r="F8" s="13"/>
      <c r="G8" s="114"/>
      <c r="H8" s="13">
        <v>0</v>
      </c>
      <c r="I8" s="115">
        <v>0</v>
      </c>
      <c r="J8" s="13">
        <v>22739.95</v>
      </c>
      <c r="K8" s="114">
        <v>3140.5</v>
      </c>
      <c r="L8" s="13">
        <v>4340.25</v>
      </c>
      <c r="M8" s="114">
        <v>0</v>
      </c>
      <c r="N8" s="13"/>
      <c r="O8" s="114"/>
      <c r="P8" s="13">
        <v>3</v>
      </c>
      <c r="Q8" s="115">
        <v>1</v>
      </c>
      <c r="R8" s="13">
        <v>19752.3</v>
      </c>
      <c r="S8" s="114">
        <v>2617.0500000000002</v>
      </c>
      <c r="T8" s="13">
        <v>4480.5</v>
      </c>
      <c r="U8" s="114">
        <v>0</v>
      </c>
      <c r="V8" s="13"/>
      <c r="W8" s="114"/>
      <c r="X8" s="13">
        <v>1</v>
      </c>
      <c r="Y8" s="115">
        <v>1</v>
      </c>
      <c r="Z8" s="13">
        <v>30271.600000000002</v>
      </c>
      <c r="AA8" s="114">
        <v>4971.5</v>
      </c>
      <c r="AB8" s="13">
        <v>5048.75</v>
      </c>
      <c r="AC8" s="114">
        <v>0</v>
      </c>
      <c r="AD8" s="13"/>
      <c r="AE8" s="114"/>
      <c r="AF8" s="13">
        <v>1</v>
      </c>
      <c r="AG8" s="115"/>
      <c r="AH8" s="13">
        <v>26186.05</v>
      </c>
      <c r="AI8" s="114">
        <v>4153.7</v>
      </c>
      <c r="AJ8" s="13">
        <v>4300.3999999999996</v>
      </c>
      <c r="AK8" s="114">
        <v>0</v>
      </c>
      <c r="AL8" s="13"/>
      <c r="AM8" s="114"/>
      <c r="AN8" s="13">
        <v>2</v>
      </c>
      <c r="AO8" s="115"/>
      <c r="AP8" s="13">
        <v>33752.449999999997</v>
      </c>
      <c r="AQ8" s="114">
        <v>5366.4500000000007</v>
      </c>
      <c r="AR8" s="13">
        <v>5600.25</v>
      </c>
      <c r="AS8" s="114">
        <v>0</v>
      </c>
      <c r="AT8" s="13"/>
      <c r="AU8" s="114"/>
      <c r="AV8" s="13">
        <v>2</v>
      </c>
      <c r="AW8" s="115">
        <v>1</v>
      </c>
      <c r="AX8" s="13">
        <v>21801.5</v>
      </c>
      <c r="AY8" s="114">
        <v>3343.55</v>
      </c>
      <c r="AZ8" s="13">
        <v>4160.75</v>
      </c>
      <c r="BA8" s="114">
        <v>0</v>
      </c>
      <c r="BB8" s="13"/>
      <c r="BC8" s="114"/>
      <c r="BD8" s="13">
        <v>2</v>
      </c>
      <c r="BE8" s="115">
        <v>1</v>
      </c>
      <c r="BF8" s="13">
        <v>1303.25</v>
      </c>
      <c r="BG8" s="114">
        <v>285.7</v>
      </c>
      <c r="BH8" s="13">
        <v>1257.5</v>
      </c>
      <c r="BI8" s="114">
        <v>0</v>
      </c>
      <c r="BJ8" s="13"/>
      <c r="BK8" s="114"/>
      <c r="BL8" s="13"/>
      <c r="BM8" s="115"/>
      <c r="BN8" s="13">
        <v>14213.55</v>
      </c>
      <c r="BO8" s="114">
        <v>2881.5</v>
      </c>
      <c r="BP8" s="13">
        <v>4046.25</v>
      </c>
      <c r="BQ8" s="114">
        <v>0</v>
      </c>
      <c r="BR8" s="13"/>
      <c r="BS8" s="114"/>
      <c r="BT8" s="13"/>
      <c r="BU8" s="115"/>
      <c r="BV8" s="13">
        <v>28894.5</v>
      </c>
      <c r="BW8" s="114">
        <v>8291.25</v>
      </c>
      <c r="BX8" s="13">
        <v>5078.5</v>
      </c>
      <c r="BY8" s="114">
        <v>0</v>
      </c>
      <c r="BZ8" s="13"/>
      <c r="CA8" s="114"/>
      <c r="CB8" s="13">
        <v>1</v>
      </c>
      <c r="CC8" s="115">
        <v>1</v>
      </c>
      <c r="CD8" s="13">
        <v>27733.300000000003</v>
      </c>
      <c r="CE8" s="114">
        <v>9064.15</v>
      </c>
      <c r="CF8" s="13">
        <v>4380.75</v>
      </c>
      <c r="CG8" s="114">
        <v>0</v>
      </c>
      <c r="CH8" s="13"/>
      <c r="CI8" s="114"/>
      <c r="CJ8" s="13">
        <v>3</v>
      </c>
      <c r="CK8" s="115">
        <v>2</v>
      </c>
      <c r="CL8" s="13">
        <v>24685.15</v>
      </c>
      <c r="CM8" s="114">
        <v>9819</v>
      </c>
      <c r="CN8" s="13">
        <v>4263.1000000000004</v>
      </c>
      <c r="CO8" s="114">
        <v>0</v>
      </c>
      <c r="CP8" s="13"/>
      <c r="CQ8" s="114"/>
      <c r="CR8" s="13">
        <v>2</v>
      </c>
      <c r="CS8" s="115">
        <v>2</v>
      </c>
      <c r="CT8" s="116"/>
      <c r="CU8" s="13"/>
      <c r="CV8" s="114"/>
      <c r="CW8" s="13"/>
      <c r="CX8" s="114"/>
      <c r="CY8" s="13"/>
      <c r="CZ8" s="114"/>
      <c r="DA8" s="13"/>
      <c r="DB8" s="115"/>
      <c r="DC8" s="13"/>
      <c r="DD8" s="114"/>
      <c r="DE8" s="13"/>
      <c r="DF8" s="114"/>
      <c r="DG8" s="13"/>
      <c r="DH8" s="114"/>
      <c r="DI8" s="13"/>
      <c r="DJ8" s="115"/>
      <c r="DK8" s="13"/>
      <c r="DL8" s="114"/>
      <c r="DM8" s="13"/>
      <c r="DN8" s="114"/>
      <c r="DO8" s="13"/>
      <c r="DP8" s="114"/>
      <c r="DQ8" s="13"/>
      <c r="DR8" s="115"/>
      <c r="DS8" s="13"/>
      <c r="DT8" s="114"/>
      <c r="DU8" s="13"/>
      <c r="DV8" s="114"/>
      <c r="DW8" s="13"/>
      <c r="DX8" s="114"/>
      <c r="DY8" s="13"/>
      <c r="DZ8" s="115"/>
      <c r="EA8" s="13"/>
      <c r="EB8" s="114"/>
      <c r="EC8" s="13"/>
      <c r="ED8" s="114"/>
      <c r="EE8" s="13"/>
      <c r="EF8" s="114"/>
      <c r="EG8" s="13"/>
      <c r="EH8" s="115"/>
      <c r="EI8" s="13"/>
      <c r="EJ8" s="114"/>
      <c r="EK8" s="13"/>
      <c r="EL8" s="114"/>
      <c r="EM8" s="13"/>
      <c r="EN8" s="114"/>
      <c r="EO8" s="13"/>
      <c r="EP8" s="115"/>
      <c r="EQ8" s="13"/>
      <c r="ER8" s="114"/>
      <c r="ES8" s="13"/>
      <c r="ET8" s="114"/>
      <c r="EU8" s="13"/>
      <c r="EV8" s="114"/>
      <c r="EW8" s="13"/>
      <c r="EX8" s="115"/>
      <c r="EY8" s="13"/>
      <c r="EZ8" s="114"/>
      <c r="FA8" s="13"/>
      <c r="FB8" s="114"/>
      <c r="FC8" s="13"/>
      <c r="FD8" s="114"/>
      <c r="FE8" s="13"/>
      <c r="FF8" s="115"/>
      <c r="FG8" s="13"/>
      <c r="FH8" s="114"/>
      <c r="FI8" s="13"/>
      <c r="FJ8" s="114"/>
      <c r="FK8" s="13"/>
      <c r="FL8" s="114"/>
      <c r="FM8" s="13"/>
      <c r="FN8" s="115"/>
      <c r="FO8" s="13"/>
      <c r="FP8" s="114"/>
      <c r="FQ8" s="13"/>
      <c r="FR8" s="114"/>
      <c r="FS8" s="13"/>
      <c r="FT8" s="114"/>
      <c r="FU8" s="13"/>
      <c r="FV8" s="115"/>
      <c r="FW8" s="13"/>
      <c r="FX8" s="114"/>
      <c r="FY8" s="13"/>
      <c r="FZ8" s="114"/>
      <c r="GA8" s="13"/>
      <c r="GB8" s="114"/>
      <c r="GC8" s="13"/>
      <c r="GD8" s="115"/>
      <c r="GE8" s="13"/>
      <c r="GF8" s="114"/>
      <c r="GG8" s="13"/>
      <c r="GH8" s="114"/>
      <c r="GI8" s="13"/>
      <c r="GJ8" s="114"/>
      <c r="GK8" s="13"/>
      <c r="GL8" s="115"/>
    </row>
    <row r="9" spans="1:194" ht="18" customHeight="1" x14ac:dyDescent="0.25">
      <c r="A9" s="1" t="s">
        <v>14</v>
      </c>
      <c r="B9" s="13"/>
      <c r="C9" s="114"/>
      <c r="D9" s="13"/>
      <c r="E9" s="114"/>
      <c r="F9" s="13">
        <v>1418</v>
      </c>
      <c r="G9" s="114">
        <v>0</v>
      </c>
      <c r="H9" s="13">
        <v>0</v>
      </c>
      <c r="I9" s="115">
        <v>0</v>
      </c>
      <c r="J9" s="13"/>
      <c r="K9" s="114"/>
      <c r="L9" s="13"/>
      <c r="M9" s="114"/>
      <c r="N9" s="13">
        <v>1335.5</v>
      </c>
      <c r="O9" s="114">
        <v>0</v>
      </c>
      <c r="P9" s="13"/>
      <c r="Q9" s="115"/>
      <c r="R9" s="13"/>
      <c r="S9" s="114"/>
      <c r="T9" s="13"/>
      <c r="U9" s="114"/>
      <c r="V9" s="13">
        <v>1575</v>
      </c>
      <c r="W9" s="114">
        <v>0</v>
      </c>
      <c r="X9" s="13"/>
      <c r="Y9" s="115"/>
      <c r="Z9" s="13"/>
      <c r="AA9" s="114"/>
      <c r="AB9" s="13"/>
      <c r="AC9" s="114"/>
      <c r="AD9" s="13">
        <v>1447.25</v>
      </c>
      <c r="AE9" s="114">
        <v>0</v>
      </c>
      <c r="AF9" s="13"/>
      <c r="AG9" s="115"/>
      <c r="AH9" s="13"/>
      <c r="AI9" s="114"/>
      <c r="AJ9" s="13"/>
      <c r="AK9" s="114"/>
      <c r="AL9" s="13">
        <v>1202.5</v>
      </c>
      <c r="AM9" s="114">
        <v>0</v>
      </c>
      <c r="AN9" s="13"/>
      <c r="AO9" s="115"/>
      <c r="AP9" s="13"/>
      <c r="AQ9" s="114"/>
      <c r="AR9" s="13"/>
      <c r="AS9" s="114"/>
      <c r="AT9" s="13">
        <v>1368</v>
      </c>
      <c r="AU9" s="114">
        <v>0</v>
      </c>
      <c r="AV9" s="13"/>
      <c r="AW9" s="115"/>
      <c r="AX9" s="13"/>
      <c r="AY9" s="114"/>
      <c r="AZ9" s="13"/>
      <c r="BA9" s="114"/>
      <c r="BB9" s="13">
        <v>1129.25</v>
      </c>
      <c r="BC9" s="114">
        <v>67.5</v>
      </c>
      <c r="BD9" s="13"/>
      <c r="BE9" s="115"/>
      <c r="BF9" s="13"/>
      <c r="BG9" s="114"/>
      <c r="BH9" s="13"/>
      <c r="BI9" s="114"/>
      <c r="BJ9" s="13">
        <v>109.5</v>
      </c>
      <c r="BK9" s="114">
        <v>0</v>
      </c>
      <c r="BL9" s="13"/>
      <c r="BM9" s="115"/>
      <c r="BN9" s="13"/>
      <c r="BO9" s="114"/>
      <c r="BP9" s="13"/>
      <c r="BQ9" s="114"/>
      <c r="BR9" s="13">
        <v>1482.75</v>
      </c>
      <c r="BS9" s="114">
        <v>0</v>
      </c>
      <c r="BT9" s="13"/>
      <c r="BU9" s="115"/>
      <c r="BV9" s="13"/>
      <c r="BW9" s="114"/>
      <c r="BX9" s="13"/>
      <c r="BY9" s="114"/>
      <c r="BZ9" s="13">
        <v>1471.5</v>
      </c>
      <c r="CA9" s="114">
        <v>0</v>
      </c>
      <c r="CB9" s="13"/>
      <c r="CC9" s="115"/>
      <c r="CD9" s="13"/>
      <c r="CE9" s="114"/>
      <c r="CF9" s="13"/>
      <c r="CG9" s="114"/>
      <c r="CH9" s="13">
        <v>1506.5</v>
      </c>
      <c r="CI9" s="114">
        <v>0</v>
      </c>
      <c r="CJ9" s="13"/>
      <c r="CK9" s="115"/>
      <c r="CL9" s="13"/>
      <c r="CM9" s="114"/>
      <c r="CN9" s="13"/>
      <c r="CO9" s="114"/>
      <c r="CP9" s="13">
        <v>1066</v>
      </c>
      <c r="CQ9" s="114">
        <v>71.5</v>
      </c>
      <c r="CR9" s="13"/>
      <c r="CS9" s="115"/>
      <c r="CT9" s="116"/>
      <c r="CU9" s="13"/>
      <c r="CV9" s="114"/>
      <c r="CW9" s="13"/>
      <c r="CX9" s="114"/>
      <c r="CY9" s="13"/>
      <c r="CZ9" s="114"/>
      <c r="DA9" s="13"/>
      <c r="DB9" s="115"/>
      <c r="DC9" s="13"/>
      <c r="DD9" s="114"/>
      <c r="DE9" s="13"/>
      <c r="DF9" s="114"/>
      <c r="DG9" s="13"/>
      <c r="DH9" s="114"/>
      <c r="DI9" s="13"/>
      <c r="DJ9" s="115"/>
      <c r="DK9" s="13"/>
      <c r="DL9" s="114"/>
      <c r="DM9" s="13"/>
      <c r="DN9" s="114"/>
      <c r="DO9" s="13"/>
      <c r="DP9" s="114"/>
      <c r="DQ9" s="13"/>
      <c r="DR9" s="115"/>
      <c r="DS9" s="13"/>
      <c r="DT9" s="114"/>
      <c r="DU9" s="13"/>
      <c r="DV9" s="114"/>
      <c r="DW9" s="13"/>
      <c r="DX9" s="114"/>
      <c r="DY9" s="13"/>
      <c r="DZ9" s="115"/>
      <c r="EA9" s="13"/>
      <c r="EB9" s="114"/>
      <c r="EC9" s="13"/>
      <c r="ED9" s="114"/>
      <c r="EE9" s="13"/>
      <c r="EF9" s="114"/>
      <c r="EG9" s="13"/>
      <c r="EH9" s="115"/>
      <c r="EI9" s="13"/>
      <c r="EJ9" s="114"/>
      <c r="EK9" s="13"/>
      <c r="EL9" s="114"/>
      <c r="EM9" s="13"/>
      <c r="EN9" s="114"/>
      <c r="EO9" s="13"/>
      <c r="EP9" s="115"/>
      <c r="EQ9" s="13"/>
      <c r="ER9" s="114"/>
      <c r="ES9" s="13"/>
      <c r="ET9" s="114"/>
      <c r="EU9" s="13"/>
      <c r="EV9" s="114"/>
      <c r="EW9" s="13"/>
      <c r="EX9" s="115"/>
      <c r="EY9" s="13"/>
      <c r="EZ9" s="114"/>
      <c r="FA9" s="13"/>
      <c r="FB9" s="114"/>
      <c r="FC9" s="13"/>
      <c r="FD9" s="114"/>
      <c r="FE9" s="13"/>
      <c r="FF9" s="115"/>
      <c r="FG9" s="13"/>
      <c r="FH9" s="114"/>
      <c r="FI9" s="13"/>
      <c r="FJ9" s="114"/>
      <c r="FK9" s="13"/>
      <c r="FL9" s="114"/>
      <c r="FM9" s="13"/>
      <c r="FN9" s="115"/>
      <c r="FO9" s="13"/>
      <c r="FP9" s="114"/>
      <c r="FQ9" s="13"/>
      <c r="FR9" s="114"/>
      <c r="FS9" s="13"/>
      <c r="FT9" s="114"/>
      <c r="FU9" s="13"/>
      <c r="FV9" s="115"/>
      <c r="FW9" s="13"/>
      <c r="FX9" s="114"/>
      <c r="FY9" s="13"/>
      <c r="FZ9" s="114"/>
      <c r="GA9" s="13"/>
      <c r="GB9" s="114"/>
      <c r="GC9" s="13"/>
      <c r="GD9" s="115"/>
      <c r="GE9" s="13"/>
      <c r="GF9" s="114"/>
      <c r="GG9" s="13"/>
      <c r="GH9" s="114"/>
      <c r="GI9" s="13"/>
      <c r="GJ9" s="114"/>
      <c r="GK9" s="13"/>
      <c r="GL9" s="115"/>
    </row>
    <row r="10" spans="1:194" ht="18" customHeight="1" x14ac:dyDescent="0.25">
      <c r="A10" s="1" t="s">
        <v>3</v>
      </c>
      <c r="B10" s="13">
        <v>10749</v>
      </c>
      <c r="C10" s="114">
        <v>0</v>
      </c>
      <c r="D10" s="13">
        <v>1743.5</v>
      </c>
      <c r="E10" s="114">
        <v>0</v>
      </c>
      <c r="F10" s="13"/>
      <c r="G10" s="114"/>
      <c r="H10" s="13">
        <v>0</v>
      </c>
      <c r="I10" s="115">
        <v>0</v>
      </c>
      <c r="J10" s="13">
        <v>9099.25</v>
      </c>
      <c r="K10" s="114">
        <v>0</v>
      </c>
      <c r="L10" s="13">
        <v>1580</v>
      </c>
      <c r="M10" s="114">
        <v>0</v>
      </c>
      <c r="N10" s="13"/>
      <c r="O10" s="114"/>
      <c r="P10" s="13"/>
      <c r="Q10" s="115"/>
      <c r="R10" s="13">
        <v>10389.75</v>
      </c>
      <c r="S10" s="114">
        <v>0</v>
      </c>
      <c r="T10" s="13">
        <v>1722.5</v>
      </c>
      <c r="U10" s="114">
        <v>0</v>
      </c>
      <c r="V10" s="13"/>
      <c r="W10" s="114"/>
      <c r="X10" s="13"/>
      <c r="Y10" s="115"/>
      <c r="Z10" s="13">
        <v>12309</v>
      </c>
      <c r="AA10" s="114">
        <v>120</v>
      </c>
      <c r="AB10" s="13">
        <v>1927.25</v>
      </c>
      <c r="AC10" s="114">
        <v>0</v>
      </c>
      <c r="AD10" s="13"/>
      <c r="AE10" s="114"/>
      <c r="AF10" s="13">
        <v>2</v>
      </c>
      <c r="AG10" s="115"/>
      <c r="AH10" s="13">
        <v>10886.25</v>
      </c>
      <c r="AI10" s="114">
        <v>144</v>
      </c>
      <c r="AJ10" s="13">
        <v>1751.25</v>
      </c>
      <c r="AK10" s="114">
        <v>0</v>
      </c>
      <c r="AL10" s="13"/>
      <c r="AM10" s="114"/>
      <c r="AN10" s="13"/>
      <c r="AO10" s="115"/>
      <c r="AP10" s="13">
        <v>12871</v>
      </c>
      <c r="AQ10" s="114">
        <v>160</v>
      </c>
      <c r="AR10" s="13">
        <v>1953.5</v>
      </c>
      <c r="AS10" s="114">
        <v>0</v>
      </c>
      <c r="AT10" s="13"/>
      <c r="AU10" s="114"/>
      <c r="AV10" s="13"/>
      <c r="AW10" s="115"/>
      <c r="AX10" s="13">
        <v>11203.5</v>
      </c>
      <c r="AY10" s="114">
        <v>160</v>
      </c>
      <c r="AZ10" s="13">
        <v>1797</v>
      </c>
      <c r="BA10" s="114">
        <v>0</v>
      </c>
      <c r="BB10" s="13"/>
      <c r="BC10" s="114"/>
      <c r="BD10" s="13"/>
      <c r="BE10" s="115"/>
      <c r="BF10" s="13">
        <v>709</v>
      </c>
      <c r="BG10" s="114">
        <v>0</v>
      </c>
      <c r="BH10" s="13">
        <v>254.5</v>
      </c>
      <c r="BI10" s="114">
        <v>0</v>
      </c>
      <c r="BJ10" s="13"/>
      <c r="BK10" s="114"/>
      <c r="BL10" s="13"/>
      <c r="BM10" s="115"/>
      <c r="BN10" s="13">
        <v>11105.75</v>
      </c>
      <c r="BO10" s="114">
        <v>0</v>
      </c>
      <c r="BP10" s="13">
        <v>1990</v>
      </c>
      <c r="BQ10" s="114">
        <v>0</v>
      </c>
      <c r="BR10" s="13"/>
      <c r="BS10" s="114"/>
      <c r="BT10" s="13">
        <v>1</v>
      </c>
      <c r="BU10" s="115"/>
      <c r="BV10" s="13">
        <v>10341.25</v>
      </c>
      <c r="BW10" s="114">
        <v>256</v>
      </c>
      <c r="BX10" s="13">
        <v>1682.75</v>
      </c>
      <c r="BY10" s="114">
        <v>0</v>
      </c>
      <c r="BZ10" s="13"/>
      <c r="CA10" s="114"/>
      <c r="CB10" s="13"/>
      <c r="CC10" s="115"/>
      <c r="CD10" s="13">
        <v>10981.5</v>
      </c>
      <c r="CE10" s="114">
        <v>759.5</v>
      </c>
      <c r="CF10" s="13">
        <v>1661</v>
      </c>
      <c r="CG10" s="114">
        <v>0</v>
      </c>
      <c r="CH10" s="13"/>
      <c r="CI10" s="114"/>
      <c r="CJ10" s="13"/>
      <c r="CK10" s="115"/>
      <c r="CL10" s="13">
        <v>9944.1</v>
      </c>
      <c r="CM10" s="114">
        <v>751.5</v>
      </c>
      <c r="CN10" s="13">
        <v>1434.75</v>
      </c>
      <c r="CO10" s="114">
        <v>0</v>
      </c>
      <c r="CP10" s="13"/>
      <c r="CQ10" s="114"/>
      <c r="CR10" s="13"/>
      <c r="CS10" s="115"/>
      <c r="CT10" s="116"/>
      <c r="CU10" s="13"/>
      <c r="CV10" s="114"/>
      <c r="CW10" s="13"/>
      <c r="CX10" s="114"/>
      <c r="CY10" s="13"/>
      <c r="CZ10" s="114"/>
      <c r="DA10" s="13"/>
      <c r="DB10" s="115"/>
      <c r="DC10" s="13"/>
      <c r="DD10" s="114"/>
      <c r="DE10" s="13"/>
      <c r="DF10" s="114"/>
      <c r="DG10" s="13"/>
      <c r="DH10" s="114"/>
      <c r="DI10" s="13"/>
      <c r="DJ10" s="115"/>
      <c r="DK10" s="13"/>
      <c r="DL10" s="114"/>
      <c r="DM10" s="13"/>
      <c r="DN10" s="114"/>
      <c r="DO10" s="13"/>
      <c r="DP10" s="114"/>
      <c r="DQ10" s="13"/>
      <c r="DR10" s="115"/>
      <c r="DS10" s="13"/>
      <c r="DT10" s="114"/>
      <c r="DU10" s="13"/>
      <c r="DV10" s="114"/>
      <c r="DW10" s="13"/>
      <c r="DX10" s="114"/>
      <c r="DY10" s="13"/>
      <c r="DZ10" s="115"/>
      <c r="EA10" s="13"/>
      <c r="EB10" s="114"/>
      <c r="EC10" s="13"/>
      <c r="ED10" s="114"/>
      <c r="EE10" s="13"/>
      <c r="EF10" s="114"/>
      <c r="EG10" s="13"/>
      <c r="EH10" s="115"/>
      <c r="EI10" s="13"/>
      <c r="EJ10" s="114"/>
      <c r="EK10" s="13"/>
      <c r="EL10" s="114"/>
      <c r="EM10" s="13"/>
      <c r="EN10" s="114"/>
      <c r="EO10" s="13"/>
      <c r="EP10" s="115"/>
      <c r="EQ10" s="13"/>
      <c r="ER10" s="114"/>
      <c r="ES10" s="13"/>
      <c r="ET10" s="114"/>
      <c r="EU10" s="13"/>
      <c r="EV10" s="114"/>
      <c r="EW10" s="13"/>
      <c r="EX10" s="115"/>
      <c r="EY10" s="13"/>
      <c r="EZ10" s="114"/>
      <c r="FA10" s="13"/>
      <c r="FB10" s="114"/>
      <c r="FC10" s="13"/>
      <c r="FD10" s="114"/>
      <c r="FE10" s="13"/>
      <c r="FF10" s="115"/>
      <c r="FG10" s="13"/>
      <c r="FH10" s="114"/>
      <c r="FI10" s="13"/>
      <c r="FJ10" s="114"/>
      <c r="FK10" s="13"/>
      <c r="FL10" s="114"/>
      <c r="FM10" s="13"/>
      <c r="FN10" s="115"/>
      <c r="FO10" s="13"/>
      <c r="FP10" s="114"/>
      <c r="FQ10" s="13"/>
      <c r="FR10" s="114"/>
      <c r="FS10" s="13"/>
      <c r="FT10" s="114"/>
      <c r="FU10" s="13"/>
      <c r="FV10" s="115"/>
      <c r="FW10" s="13"/>
      <c r="FX10" s="114"/>
      <c r="FY10" s="13"/>
      <c r="FZ10" s="114"/>
      <c r="GA10" s="13"/>
      <c r="GB10" s="114"/>
      <c r="GC10" s="13"/>
      <c r="GD10" s="115"/>
      <c r="GE10" s="13"/>
      <c r="GF10" s="114"/>
      <c r="GG10" s="13"/>
      <c r="GH10" s="114"/>
      <c r="GI10" s="13"/>
      <c r="GJ10" s="114"/>
      <c r="GK10" s="13"/>
      <c r="GL10" s="115"/>
    </row>
    <row r="11" spans="1:194" ht="18" customHeight="1" x14ac:dyDescent="0.25">
      <c r="A11" s="1" t="s">
        <v>4</v>
      </c>
      <c r="B11" s="13"/>
      <c r="C11" s="114"/>
      <c r="D11" s="13"/>
      <c r="E11" s="114"/>
      <c r="F11" s="13">
        <v>32439.9</v>
      </c>
      <c r="G11" s="114">
        <v>0</v>
      </c>
      <c r="H11" s="13">
        <v>0</v>
      </c>
      <c r="I11" s="115">
        <v>0</v>
      </c>
      <c r="J11" s="13"/>
      <c r="K11" s="114"/>
      <c r="L11" s="13"/>
      <c r="M11" s="114"/>
      <c r="N11" s="13">
        <v>26859.95</v>
      </c>
      <c r="O11" s="114">
        <v>105</v>
      </c>
      <c r="P11" s="13"/>
      <c r="Q11" s="115"/>
      <c r="R11" s="13"/>
      <c r="S11" s="114"/>
      <c r="T11" s="13">
        <v>52.5</v>
      </c>
      <c r="U11" s="114">
        <v>0</v>
      </c>
      <c r="V11" s="13">
        <v>25529</v>
      </c>
      <c r="W11" s="114">
        <v>219</v>
      </c>
      <c r="X11" s="13"/>
      <c r="Y11" s="115"/>
      <c r="Z11" s="13"/>
      <c r="AA11" s="114"/>
      <c r="AB11" s="13">
        <v>16</v>
      </c>
      <c r="AC11" s="114">
        <v>0</v>
      </c>
      <c r="AD11" s="13">
        <v>30367.88</v>
      </c>
      <c r="AE11" s="114">
        <v>483</v>
      </c>
      <c r="AF11" s="13"/>
      <c r="AG11" s="115"/>
      <c r="AH11" s="13"/>
      <c r="AI11" s="114"/>
      <c r="AJ11" s="13">
        <v>15</v>
      </c>
      <c r="AK11" s="114">
        <v>0</v>
      </c>
      <c r="AL11" s="13">
        <v>27165.940000000002</v>
      </c>
      <c r="AM11" s="114">
        <v>579</v>
      </c>
      <c r="AN11" s="13"/>
      <c r="AO11" s="115"/>
      <c r="AP11" s="13"/>
      <c r="AQ11" s="114"/>
      <c r="AR11" s="13">
        <v>8</v>
      </c>
      <c r="AS11" s="114">
        <v>0</v>
      </c>
      <c r="AT11" s="13">
        <v>33251.46</v>
      </c>
      <c r="AU11" s="114">
        <v>903.5</v>
      </c>
      <c r="AV11" s="13"/>
      <c r="AW11" s="115"/>
      <c r="AX11" s="13"/>
      <c r="AY11" s="114"/>
      <c r="AZ11" s="13">
        <v>8</v>
      </c>
      <c r="BA11" s="114">
        <v>0</v>
      </c>
      <c r="BB11" s="13">
        <v>29429.75</v>
      </c>
      <c r="BC11" s="114">
        <v>908</v>
      </c>
      <c r="BD11" s="13"/>
      <c r="BE11" s="115"/>
      <c r="BF11" s="13">
        <v>40</v>
      </c>
      <c r="BG11" s="114">
        <v>0</v>
      </c>
      <c r="BH11" s="13">
        <v>45</v>
      </c>
      <c r="BI11" s="114">
        <v>0</v>
      </c>
      <c r="BJ11" s="13">
        <v>8538.75</v>
      </c>
      <c r="BK11" s="114">
        <v>348.5</v>
      </c>
      <c r="BL11" s="13"/>
      <c r="BM11" s="115"/>
      <c r="BN11" s="13">
        <v>1168</v>
      </c>
      <c r="BO11" s="114">
        <v>0</v>
      </c>
      <c r="BP11" s="13">
        <v>331</v>
      </c>
      <c r="BQ11" s="114">
        <v>0</v>
      </c>
      <c r="BR11" s="13">
        <v>33635.25</v>
      </c>
      <c r="BS11" s="114">
        <v>1191.5</v>
      </c>
      <c r="BT11" s="13">
        <v>1</v>
      </c>
      <c r="BU11" s="115"/>
      <c r="BV11" s="13">
        <v>558</v>
      </c>
      <c r="BW11" s="114">
        <v>0</v>
      </c>
      <c r="BX11" s="13"/>
      <c r="BY11" s="114"/>
      <c r="BZ11" s="13">
        <v>33558.25</v>
      </c>
      <c r="CA11" s="114">
        <v>1199</v>
      </c>
      <c r="CB11" s="13"/>
      <c r="CC11" s="115"/>
      <c r="CD11" s="13">
        <v>552</v>
      </c>
      <c r="CE11" s="114">
        <v>0</v>
      </c>
      <c r="CF11" s="13">
        <v>142.5</v>
      </c>
      <c r="CG11" s="114">
        <v>0</v>
      </c>
      <c r="CH11" s="13">
        <v>31438.5</v>
      </c>
      <c r="CI11" s="114">
        <v>1168</v>
      </c>
      <c r="CJ11" s="13"/>
      <c r="CK11" s="115"/>
      <c r="CL11" s="13">
        <v>416</v>
      </c>
      <c r="CM11" s="114">
        <v>0</v>
      </c>
      <c r="CN11" s="13">
        <v>127.5</v>
      </c>
      <c r="CO11" s="114">
        <v>0</v>
      </c>
      <c r="CP11" s="13">
        <v>28362.550000000003</v>
      </c>
      <c r="CQ11" s="114">
        <v>1187.25</v>
      </c>
      <c r="CR11" s="13"/>
      <c r="CS11" s="115"/>
      <c r="CT11" s="116"/>
      <c r="CU11" s="13"/>
      <c r="CV11" s="114"/>
      <c r="CW11" s="13"/>
      <c r="CX11" s="114"/>
      <c r="CY11" s="13"/>
      <c r="CZ11" s="114"/>
      <c r="DA11" s="13"/>
      <c r="DB11" s="115"/>
      <c r="DC11" s="13"/>
      <c r="DD11" s="114"/>
      <c r="DE11" s="13"/>
      <c r="DF11" s="114"/>
      <c r="DG11" s="13"/>
      <c r="DH11" s="114"/>
      <c r="DI11" s="13"/>
      <c r="DJ11" s="115"/>
      <c r="DK11" s="13"/>
      <c r="DL11" s="114"/>
      <c r="DM11" s="13"/>
      <c r="DN11" s="114"/>
      <c r="DO11" s="13"/>
      <c r="DP11" s="114"/>
      <c r="DQ11" s="13"/>
      <c r="DR11" s="115"/>
      <c r="DS11" s="13"/>
      <c r="DT11" s="114"/>
      <c r="DU11" s="13"/>
      <c r="DV11" s="114"/>
      <c r="DW11" s="13"/>
      <c r="DX11" s="114"/>
      <c r="DY11" s="13"/>
      <c r="DZ11" s="115"/>
      <c r="EA11" s="13"/>
      <c r="EB11" s="114"/>
      <c r="EC11" s="13"/>
      <c r="ED11" s="114"/>
      <c r="EE11" s="13"/>
      <c r="EF11" s="114"/>
      <c r="EG11" s="13"/>
      <c r="EH11" s="115"/>
      <c r="EI11" s="13"/>
      <c r="EJ11" s="114"/>
      <c r="EK11" s="13"/>
      <c r="EL11" s="114"/>
      <c r="EM11" s="13"/>
      <c r="EN11" s="114"/>
      <c r="EO11" s="13"/>
      <c r="EP11" s="115"/>
      <c r="EQ11" s="13"/>
      <c r="ER11" s="114"/>
      <c r="ES11" s="13"/>
      <c r="ET11" s="114"/>
      <c r="EU11" s="13"/>
      <c r="EV11" s="114"/>
      <c r="EW11" s="13"/>
      <c r="EX11" s="115"/>
      <c r="EY11" s="13"/>
      <c r="EZ11" s="114"/>
      <c r="FA11" s="13"/>
      <c r="FB11" s="114"/>
      <c r="FC11" s="13"/>
      <c r="FD11" s="114"/>
      <c r="FE11" s="13"/>
      <c r="FF11" s="115"/>
      <c r="FG11" s="13"/>
      <c r="FH11" s="114"/>
      <c r="FI11" s="13"/>
      <c r="FJ11" s="114"/>
      <c r="FK11" s="13"/>
      <c r="FL11" s="114"/>
      <c r="FM11" s="13"/>
      <c r="FN11" s="115"/>
      <c r="FO11" s="13"/>
      <c r="FP11" s="114"/>
      <c r="FQ11" s="13"/>
      <c r="FR11" s="114"/>
      <c r="FS11" s="13"/>
      <c r="FT11" s="114"/>
      <c r="FU11" s="13"/>
      <c r="FV11" s="115"/>
      <c r="FW11" s="13"/>
      <c r="FX11" s="114"/>
      <c r="FY11" s="13"/>
      <c r="FZ11" s="114"/>
      <c r="GA11" s="13"/>
      <c r="GB11" s="114"/>
      <c r="GC11" s="13"/>
      <c r="GD11" s="115"/>
      <c r="GE11" s="13"/>
      <c r="GF11" s="114"/>
      <c r="GG11" s="13"/>
      <c r="GH11" s="114"/>
      <c r="GI11" s="13"/>
      <c r="GJ11" s="114"/>
      <c r="GK11" s="13"/>
      <c r="GL11" s="115"/>
    </row>
    <row r="12" spans="1:194" ht="18" customHeight="1" x14ac:dyDescent="0.25">
      <c r="A12" s="1" t="s">
        <v>20</v>
      </c>
      <c r="B12" s="13">
        <v>28214</v>
      </c>
      <c r="C12" s="114">
        <v>96</v>
      </c>
      <c r="D12" s="13">
        <v>4451.75</v>
      </c>
      <c r="E12" s="114">
        <v>0</v>
      </c>
      <c r="F12" s="13"/>
      <c r="G12" s="114"/>
      <c r="H12" s="13">
        <v>1</v>
      </c>
      <c r="I12" s="115">
        <v>0</v>
      </c>
      <c r="J12" s="13">
        <v>22823.5</v>
      </c>
      <c r="K12" s="114">
        <v>822.75</v>
      </c>
      <c r="L12" s="13">
        <v>3757.25</v>
      </c>
      <c r="M12" s="114">
        <v>0</v>
      </c>
      <c r="N12" s="13"/>
      <c r="O12" s="114"/>
      <c r="P12" s="13"/>
      <c r="Q12" s="115"/>
      <c r="R12" s="13">
        <v>26539.25</v>
      </c>
      <c r="S12" s="114">
        <v>1290.5</v>
      </c>
      <c r="T12" s="13">
        <v>5456.75</v>
      </c>
      <c r="U12" s="114">
        <v>0</v>
      </c>
      <c r="V12" s="13"/>
      <c r="W12" s="114"/>
      <c r="X12" s="13"/>
      <c r="Y12" s="115">
        <v>1</v>
      </c>
      <c r="Z12" s="13">
        <v>28865</v>
      </c>
      <c r="AA12" s="114">
        <v>2048</v>
      </c>
      <c r="AB12" s="13">
        <v>4974.25</v>
      </c>
      <c r="AC12" s="114">
        <v>0</v>
      </c>
      <c r="AD12" s="13"/>
      <c r="AE12" s="114"/>
      <c r="AF12" s="13">
        <v>0</v>
      </c>
      <c r="AG12" s="115"/>
      <c r="AH12" s="13">
        <v>26491</v>
      </c>
      <c r="AI12" s="114">
        <v>2103.5</v>
      </c>
      <c r="AJ12" s="13">
        <v>4553</v>
      </c>
      <c r="AK12" s="114">
        <v>0</v>
      </c>
      <c r="AL12" s="13"/>
      <c r="AM12" s="114"/>
      <c r="AN12" s="13"/>
      <c r="AO12" s="115"/>
      <c r="AP12" s="13">
        <v>30082.75</v>
      </c>
      <c r="AQ12" s="114">
        <v>2451.25</v>
      </c>
      <c r="AR12" s="13">
        <v>5491</v>
      </c>
      <c r="AS12" s="114">
        <v>0</v>
      </c>
      <c r="AT12" s="13"/>
      <c r="AU12" s="114"/>
      <c r="AV12" s="13"/>
      <c r="AW12" s="115"/>
      <c r="AX12" s="13">
        <v>24922.75</v>
      </c>
      <c r="AY12" s="114">
        <v>2207.5</v>
      </c>
      <c r="AZ12" s="13">
        <v>4345</v>
      </c>
      <c r="BA12" s="114">
        <v>0</v>
      </c>
      <c r="BB12" s="13"/>
      <c r="BC12" s="114"/>
      <c r="BD12" s="13"/>
      <c r="BE12" s="115"/>
      <c r="BF12" s="13">
        <v>533.85</v>
      </c>
      <c r="BG12" s="114">
        <v>585</v>
      </c>
      <c r="BH12" s="13">
        <v>814.7</v>
      </c>
      <c r="BI12" s="114">
        <v>0</v>
      </c>
      <c r="BJ12" s="13"/>
      <c r="BK12" s="114"/>
      <c r="BL12" s="13">
        <v>1</v>
      </c>
      <c r="BM12" s="115"/>
      <c r="BN12" s="13">
        <v>27150.25</v>
      </c>
      <c r="BO12" s="114">
        <v>4242.5</v>
      </c>
      <c r="BP12" s="13">
        <v>4772.75</v>
      </c>
      <c r="BQ12" s="114">
        <v>0</v>
      </c>
      <c r="BR12" s="13"/>
      <c r="BS12" s="114"/>
      <c r="BT12" s="13">
        <v>1</v>
      </c>
      <c r="BU12" s="115"/>
      <c r="BV12" s="13">
        <v>23940.75</v>
      </c>
      <c r="BW12" s="114">
        <v>4828.25</v>
      </c>
      <c r="BX12" s="13">
        <v>4703.75</v>
      </c>
      <c r="BY12" s="114">
        <v>0</v>
      </c>
      <c r="BZ12" s="13"/>
      <c r="CA12" s="114"/>
      <c r="CB12" s="13">
        <v>0</v>
      </c>
      <c r="CC12" s="115"/>
      <c r="CD12" s="13">
        <v>25452.5</v>
      </c>
      <c r="CE12" s="114">
        <v>5729.5</v>
      </c>
      <c r="CF12" s="13">
        <v>4771.25</v>
      </c>
      <c r="CG12" s="114">
        <v>0</v>
      </c>
      <c r="CH12" s="13"/>
      <c r="CI12" s="114"/>
      <c r="CJ12" s="13"/>
      <c r="CK12" s="115"/>
      <c r="CL12" s="13">
        <v>21521.75</v>
      </c>
      <c r="CM12" s="114">
        <v>5672.25</v>
      </c>
      <c r="CN12" s="13">
        <v>4737.5</v>
      </c>
      <c r="CO12" s="114">
        <v>0</v>
      </c>
      <c r="CP12" s="13"/>
      <c r="CQ12" s="114"/>
      <c r="CR12" s="13"/>
      <c r="CS12" s="115"/>
      <c r="CT12" s="116"/>
      <c r="CU12" s="13"/>
      <c r="CV12" s="114"/>
      <c r="CW12" s="13"/>
      <c r="CX12" s="114"/>
      <c r="CY12" s="13"/>
      <c r="CZ12" s="114"/>
      <c r="DA12" s="13"/>
      <c r="DB12" s="115"/>
      <c r="DC12" s="13"/>
      <c r="DD12" s="114"/>
      <c r="DE12" s="13"/>
      <c r="DF12" s="114"/>
      <c r="DG12" s="13"/>
      <c r="DH12" s="114"/>
      <c r="DI12" s="13"/>
      <c r="DJ12" s="115"/>
      <c r="DK12" s="13"/>
      <c r="DL12" s="114"/>
      <c r="DM12" s="13"/>
      <c r="DN12" s="114"/>
      <c r="DO12" s="13"/>
      <c r="DP12" s="114"/>
      <c r="DQ12" s="13"/>
      <c r="DR12" s="115"/>
      <c r="DS12" s="13"/>
      <c r="DT12" s="114"/>
      <c r="DU12" s="13"/>
      <c r="DV12" s="114"/>
      <c r="DW12" s="13"/>
      <c r="DX12" s="114"/>
      <c r="DY12" s="13"/>
      <c r="DZ12" s="115"/>
      <c r="EA12" s="13"/>
      <c r="EB12" s="114"/>
      <c r="EC12" s="13"/>
      <c r="ED12" s="114"/>
      <c r="EE12" s="13"/>
      <c r="EF12" s="114"/>
      <c r="EG12" s="13"/>
      <c r="EH12" s="115"/>
      <c r="EI12" s="13"/>
      <c r="EJ12" s="114"/>
      <c r="EK12" s="13"/>
      <c r="EL12" s="114"/>
      <c r="EM12" s="13"/>
      <c r="EN12" s="114"/>
      <c r="EO12" s="13"/>
      <c r="EP12" s="115"/>
      <c r="EQ12" s="13"/>
      <c r="ER12" s="114"/>
      <c r="ES12" s="13"/>
      <c r="ET12" s="114"/>
      <c r="EU12" s="13"/>
      <c r="EV12" s="114"/>
      <c r="EW12" s="13"/>
      <c r="EX12" s="115"/>
      <c r="EY12" s="13"/>
      <c r="EZ12" s="114"/>
      <c r="FA12" s="13"/>
      <c r="FB12" s="114"/>
      <c r="FC12" s="13"/>
      <c r="FD12" s="114"/>
      <c r="FE12" s="13"/>
      <c r="FF12" s="115"/>
      <c r="FG12" s="13"/>
      <c r="FH12" s="114"/>
      <c r="FI12" s="13"/>
      <c r="FJ12" s="114"/>
      <c r="FK12" s="13"/>
      <c r="FL12" s="114"/>
      <c r="FM12" s="13"/>
      <c r="FN12" s="115"/>
      <c r="FO12" s="13"/>
      <c r="FP12" s="114"/>
      <c r="FQ12" s="13"/>
      <c r="FR12" s="114"/>
      <c r="FS12" s="13"/>
      <c r="FT12" s="114"/>
      <c r="FU12" s="13"/>
      <c r="FV12" s="115"/>
      <c r="FW12" s="13"/>
      <c r="FX12" s="114"/>
      <c r="FY12" s="13"/>
      <c r="FZ12" s="114"/>
      <c r="GA12" s="13"/>
      <c r="GB12" s="114"/>
      <c r="GC12" s="13"/>
      <c r="GD12" s="115"/>
      <c r="GE12" s="13"/>
      <c r="GF12" s="114"/>
      <c r="GG12" s="13"/>
      <c r="GH12" s="114"/>
      <c r="GI12" s="13"/>
      <c r="GJ12" s="114"/>
      <c r="GK12" s="13"/>
      <c r="GL12" s="115"/>
    </row>
    <row r="13" spans="1:194" ht="18" customHeight="1" x14ac:dyDescent="0.25">
      <c r="A13" s="1" t="s">
        <v>5</v>
      </c>
      <c r="B13" s="13">
        <v>1362.5</v>
      </c>
      <c r="C13" s="114">
        <v>0</v>
      </c>
      <c r="D13" s="13">
        <v>1066</v>
      </c>
      <c r="E13" s="114">
        <v>0</v>
      </c>
      <c r="F13" s="13"/>
      <c r="G13" s="114"/>
      <c r="H13" s="13">
        <v>0</v>
      </c>
      <c r="I13" s="115">
        <v>0</v>
      </c>
      <c r="J13" s="13">
        <v>768</v>
      </c>
      <c r="K13" s="114">
        <v>0</v>
      </c>
      <c r="L13" s="13">
        <v>832</v>
      </c>
      <c r="M13" s="114">
        <v>0</v>
      </c>
      <c r="N13" s="13"/>
      <c r="O13" s="114"/>
      <c r="P13" s="13"/>
      <c r="Q13" s="115"/>
      <c r="R13" s="13">
        <v>573.75</v>
      </c>
      <c r="S13" s="114">
        <v>0</v>
      </c>
      <c r="T13" s="13">
        <v>715</v>
      </c>
      <c r="U13" s="114">
        <v>0</v>
      </c>
      <c r="V13" s="13"/>
      <c r="W13" s="114"/>
      <c r="X13" s="13"/>
      <c r="Y13" s="115"/>
      <c r="Z13" s="13">
        <v>509</v>
      </c>
      <c r="AA13" s="114">
        <v>0</v>
      </c>
      <c r="AB13" s="13">
        <v>578.75</v>
      </c>
      <c r="AC13" s="114">
        <v>0</v>
      </c>
      <c r="AD13" s="13"/>
      <c r="AE13" s="114"/>
      <c r="AF13" s="13"/>
      <c r="AG13" s="115"/>
      <c r="AH13" s="13">
        <v>299</v>
      </c>
      <c r="AI13" s="114">
        <v>0</v>
      </c>
      <c r="AJ13" s="13">
        <v>305.5</v>
      </c>
      <c r="AK13" s="114">
        <v>0</v>
      </c>
      <c r="AL13" s="13"/>
      <c r="AM13" s="114"/>
      <c r="AN13" s="13"/>
      <c r="AO13" s="115"/>
      <c r="AP13" s="13">
        <v>417.25</v>
      </c>
      <c r="AQ13" s="114">
        <v>0</v>
      </c>
      <c r="AR13" s="13">
        <v>378</v>
      </c>
      <c r="AS13" s="114">
        <v>0</v>
      </c>
      <c r="AT13" s="13"/>
      <c r="AU13" s="114"/>
      <c r="AV13" s="13"/>
      <c r="AW13" s="115"/>
      <c r="AX13" s="13">
        <v>231</v>
      </c>
      <c r="AY13" s="114">
        <v>0</v>
      </c>
      <c r="AZ13" s="13">
        <v>345</v>
      </c>
      <c r="BA13" s="114">
        <v>0</v>
      </c>
      <c r="BB13" s="13"/>
      <c r="BC13" s="114"/>
      <c r="BD13" s="13"/>
      <c r="BE13" s="115"/>
      <c r="BF13" s="13"/>
      <c r="BG13" s="114"/>
      <c r="BH13" s="13"/>
      <c r="BI13" s="114"/>
      <c r="BJ13" s="13"/>
      <c r="BK13" s="114"/>
      <c r="BL13" s="13"/>
      <c r="BM13" s="115"/>
      <c r="BN13" s="13"/>
      <c r="BO13" s="114"/>
      <c r="BP13" s="13"/>
      <c r="BQ13" s="114"/>
      <c r="BR13" s="13"/>
      <c r="BS13" s="114"/>
      <c r="BT13" s="13"/>
      <c r="BU13" s="115"/>
      <c r="BV13" s="13">
        <v>64</v>
      </c>
      <c r="BW13" s="114">
        <v>0</v>
      </c>
      <c r="BX13" s="13"/>
      <c r="BY13" s="114"/>
      <c r="BZ13" s="13"/>
      <c r="CA13" s="114"/>
      <c r="CB13" s="13"/>
      <c r="CC13" s="115"/>
      <c r="CD13" s="13">
        <v>0</v>
      </c>
      <c r="CE13" s="114">
        <v>0</v>
      </c>
      <c r="CF13" s="13">
        <v>0</v>
      </c>
      <c r="CG13" s="114">
        <v>0</v>
      </c>
      <c r="CH13" s="13">
        <v>0</v>
      </c>
      <c r="CI13" s="114">
        <v>0</v>
      </c>
      <c r="CJ13" s="13">
        <v>0</v>
      </c>
      <c r="CK13" s="115">
        <v>0</v>
      </c>
      <c r="CL13" s="13"/>
      <c r="CM13" s="114"/>
      <c r="CN13" s="13"/>
      <c r="CO13" s="114"/>
      <c r="CP13" s="13"/>
      <c r="CQ13" s="114"/>
      <c r="CR13" s="13"/>
      <c r="CS13" s="115"/>
      <c r="CT13" s="116"/>
      <c r="CU13" s="13"/>
      <c r="CV13" s="114"/>
      <c r="CW13" s="13"/>
      <c r="CX13" s="114"/>
      <c r="CY13" s="13"/>
      <c r="CZ13" s="114"/>
      <c r="DA13" s="13"/>
      <c r="DB13" s="115"/>
      <c r="DC13" s="13"/>
      <c r="DD13" s="114"/>
      <c r="DE13" s="13"/>
      <c r="DF13" s="114"/>
      <c r="DG13" s="13"/>
      <c r="DH13" s="114"/>
      <c r="DI13" s="13"/>
      <c r="DJ13" s="115"/>
      <c r="DK13" s="13"/>
      <c r="DL13" s="114"/>
      <c r="DM13" s="13"/>
      <c r="DN13" s="114"/>
      <c r="DO13" s="13"/>
      <c r="DP13" s="114"/>
      <c r="DQ13" s="13"/>
      <c r="DR13" s="115"/>
      <c r="DS13" s="13"/>
      <c r="DT13" s="114"/>
      <c r="DU13" s="13"/>
      <c r="DV13" s="114"/>
      <c r="DW13" s="13"/>
      <c r="DX13" s="114"/>
      <c r="DY13" s="13"/>
      <c r="DZ13" s="115"/>
      <c r="EA13" s="13"/>
      <c r="EB13" s="114"/>
      <c r="EC13" s="13"/>
      <c r="ED13" s="114"/>
      <c r="EE13" s="13"/>
      <c r="EF13" s="114"/>
      <c r="EG13" s="13"/>
      <c r="EH13" s="115"/>
      <c r="EI13" s="13"/>
      <c r="EJ13" s="114"/>
      <c r="EK13" s="13"/>
      <c r="EL13" s="114"/>
      <c r="EM13" s="13"/>
      <c r="EN13" s="114"/>
      <c r="EO13" s="13"/>
      <c r="EP13" s="115"/>
      <c r="EQ13" s="13"/>
      <c r="ER13" s="114"/>
      <c r="ES13" s="13"/>
      <c r="ET13" s="114"/>
      <c r="EU13" s="13"/>
      <c r="EV13" s="114"/>
      <c r="EW13" s="13"/>
      <c r="EX13" s="115"/>
      <c r="EY13" s="13"/>
      <c r="EZ13" s="114"/>
      <c r="FA13" s="13"/>
      <c r="FB13" s="114"/>
      <c r="FC13" s="13"/>
      <c r="FD13" s="114"/>
      <c r="FE13" s="13"/>
      <c r="FF13" s="115"/>
      <c r="FG13" s="13"/>
      <c r="FH13" s="114"/>
      <c r="FI13" s="13"/>
      <c r="FJ13" s="114"/>
      <c r="FK13" s="13"/>
      <c r="FL13" s="114"/>
      <c r="FM13" s="13"/>
      <c r="FN13" s="115"/>
      <c r="FO13" s="13"/>
      <c r="FP13" s="114"/>
      <c r="FQ13" s="13"/>
      <c r="FR13" s="114"/>
      <c r="FS13" s="13"/>
      <c r="FT13" s="114"/>
      <c r="FU13" s="13"/>
      <c r="FV13" s="115"/>
      <c r="FW13" s="13"/>
      <c r="FX13" s="114"/>
      <c r="FY13" s="13"/>
      <c r="FZ13" s="114"/>
      <c r="GA13" s="13"/>
      <c r="GB13" s="114"/>
      <c r="GC13" s="13"/>
      <c r="GD13" s="115"/>
      <c r="GE13" s="13"/>
      <c r="GF13" s="114"/>
      <c r="GG13" s="13"/>
      <c r="GH13" s="114"/>
      <c r="GI13" s="13"/>
      <c r="GJ13" s="114"/>
      <c r="GK13" s="13"/>
      <c r="GL13" s="115"/>
    </row>
    <row r="14" spans="1:194" ht="18" customHeight="1" x14ac:dyDescent="0.25">
      <c r="A14" s="1" t="s">
        <v>6</v>
      </c>
      <c r="B14" s="13"/>
      <c r="C14" s="114"/>
      <c r="D14" s="13"/>
      <c r="E14" s="114"/>
      <c r="F14" s="13">
        <v>5439.15</v>
      </c>
      <c r="G14" s="114">
        <v>0</v>
      </c>
      <c r="H14" s="13">
        <v>0</v>
      </c>
      <c r="I14" s="115">
        <v>0</v>
      </c>
      <c r="J14" s="13"/>
      <c r="K14" s="114"/>
      <c r="L14" s="13"/>
      <c r="M14" s="114"/>
      <c r="N14" s="13">
        <v>5443</v>
      </c>
      <c r="O14" s="114">
        <v>0</v>
      </c>
      <c r="P14" s="13"/>
      <c r="Q14" s="115"/>
      <c r="R14" s="13"/>
      <c r="S14" s="114"/>
      <c r="T14" s="13"/>
      <c r="U14" s="114"/>
      <c r="V14" s="13">
        <v>6331</v>
      </c>
      <c r="W14" s="114">
        <v>0</v>
      </c>
      <c r="X14" s="13"/>
      <c r="Y14" s="115"/>
      <c r="Z14" s="13"/>
      <c r="AA14" s="114"/>
      <c r="AB14" s="13"/>
      <c r="AC14" s="114"/>
      <c r="AD14" s="13">
        <v>5877.75</v>
      </c>
      <c r="AE14" s="114">
        <v>0</v>
      </c>
      <c r="AF14" s="13"/>
      <c r="AG14" s="115"/>
      <c r="AH14" s="13"/>
      <c r="AI14" s="114"/>
      <c r="AJ14" s="13"/>
      <c r="AK14" s="114"/>
      <c r="AL14" s="13">
        <v>4635.5</v>
      </c>
      <c r="AM14" s="114">
        <v>0</v>
      </c>
      <c r="AN14" s="13"/>
      <c r="AO14" s="115"/>
      <c r="AP14" s="13"/>
      <c r="AQ14" s="114"/>
      <c r="AR14" s="13"/>
      <c r="AS14" s="114"/>
      <c r="AT14" s="13">
        <v>5742</v>
      </c>
      <c r="AU14" s="114">
        <v>0</v>
      </c>
      <c r="AV14" s="13"/>
      <c r="AW14" s="115"/>
      <c r="AX14" s="13"/>
      <c r="AY14" s="114"/>
      <c r="AZ14" s="13"/>
      <c r="BA14" s="114"/>
      <c r="BB14" s="13">
        <v>4600</v>
      </c>
      <c r="BC14" s="114">
        <v>0</v>
      </c>
      <c r="BD14" s="13"/>
      <c r="BE14" s="115"/>
      <c r="BF14" s="13"/>
      <c r="BG14" s="114"/>
      <c r="BH14" s="13"/>
      <c r="BI14" s="114"/>
      <c r="BJ14" s="13">
        <v>1732</v>
      </c>
      <c r="BK14" s="114">
        <v>0</v>
      </c>
      <c r="BL14" s="13"/>
      <c r="BM14" s="115"/>
      <c r="BN14" s="13"/>
      <c r="BO14" s="114"/>
      <c r="BP14" s="13"/>
      <c r="BQ14" s="114"/>
      <c r="BR14" s="13">
        <v>5791</v>
      </c>
      <c r="BS14" s="114">
        <v>0</v>
      </c>
      <c r="BT14" s="13"/>
      <c r="BU14" s="115"/>
      <c r="BV14" s="13"/>
      <c r="BW14" s="114"/>
      <c r="BX14" s="13"/>
      <c r="BY14" s="114"/>
      <c r="BZ14" s="13">
        <v>5641.5</v>
      </c>
      <c r="CA14" s="114">
        <v>0</v>
      </c>
      <c r="CB14" s="13"/>
      <c r="CC14" s="115"/>
      <c r="CD14" s="13"/>
      <c r="CE14" s="114"/>
      <c r="CF14" s="13"/>
      <c r="CG14" s="114"/>
      <c r="CH14" s="13">
        <v>5136</v>
      </c>
      <c r="CI14" s="114">
        <v>0</v>
      </c>
      <c r="CJ14" s="13"/>
      <c r="CK14" s="115"/>
      <c r="CL14" s="13"/>
      <c r="CM14" s="114"/>
      <c r="CN14" s="13"/>
      <c r="CO14" s="114"/>
      <c r="CP14" s="13">
        <v>4939.75</v>
      </c>
      <c r="CQ14" s="114">
        <v>0</v>
      </c>
      <c r="CR14" s="13"/>
      <c r="CS14" s="115"/>
      <c r="CT14" s="116"/>
      <c r="CU14" s="13"/>
      <c r="CV14" s="114"/>
      <c r="CW14" s="13"/>
      <c r="CX14" s="114"/>
      <c r="CY14" s="13"/>
      <c r="CZ14" s="114"/>
      <c r="DA14" s="13"/>
      <c r="DB14" s="115"/>
      <c r="DC14" s="13"/>
      <c r="DD14" s="114"/>
      <c r="DE14" s="13"/>
      <c r="DF14" s="114"/>
      <c r="DG14" s="13"/>
      <c r="DH14" s="114"/>
      <c r="DI14" s="13"/>
      <c r="DJ14" s="115"/>
      <c r="DK14" s="13"/>
      <c r="DL14" s="114"/>
      <c r="DM14" s="13"/>
      <c r="DN14" s="114"/>
      <c r="DO14" s="13"/>
      <c r="DP14" s="114"/>
      <c r="DQ14" s="13"/>
      <c r="DR14" s="115"/>
      <c r="DS14" s="13"/>
      <c r="DT14" s="114"/>
      <c r="DU14" s="13"/>
      <c r="DV14" s="114"/>
      <c r="DW14" s="13"/>
      <c r="DX14" s="114"/>
      <c r="DY14" s="13"/>
      <c r="DZ14" s="115"/>
      <c r="EA14" s="13"/>
      <c r="EB14" s="114"/>
      <c r="EC14" s="13"/>
      <c r="ED14" s="114"/>
      <c r="EE14" s="13"/>
      <c r="EF14" s="114"/>
      <c r="EG14" s="13"/>
      <c r="EH14" s="115"/>
      <c r="EI14" s="13"/>
      <c r="EJ14" s="114"/>
      <c r="EK14" s="13"/>
      <c r="EL14" s="114"/>
      <c r="EM14" s="13"/>
      <c r="EN14" s="114"/>
      <c r="EO14" s="13"/>
      <c r="EP14" s="115"/>
      <c r="EQ14" s="13"/>
      <c r="ER14" s="114"/>
      <c r="ES14" s="13"/>
      <c r="ET14" s="114"/>
      <c r="EU14" s="13"/>
      <c r="EV14" s="114"/>
      <c r="EW14" s="13"/>
      <c r="EX14" s="115"/>
      <c r="EY14" s="13"/>
      <c r="EZ14" s="114"/>
      <c r="FA14" s="13"/>
      <c r="FB14" s="114"/>
      <c r="FC14" s="13"/>
      <c r="FD14" s="114"/>
      <c r="FE14" s="13"/>
      <c r="FF14" s="115"/>
      <c r="FG14" s="13"/>
      <c r="FH14" s="114"/>
      <c r="FI14" s="13"/>
      <c r="FJ14" s="114"/>
      <c r="FK14" s="13"/>
      <c r="FL14" s="114"/>
      <c r="FM14" s="13"/>
      <c r="FN14" s="115"/>
      <c r="FO14" s="13"/>
      <c r="FP14" s="114"/>
      <c r="FQ14" s="13"/>
      <c r="FR14" s="114"/>
      <c r="FS14" s="13"/>
      <c r="FT14" s="114"/>
      <c r="FU14" s="13"/>
      <c r="FV14" s="115"/>
      <c r="FW14" s="13"/>
      <c r="FX14" s="114"/>
      <c r="FY14" s="13"/>
      <c r="FZ14" s="114"/>
      <c r="GA14" s="13"/>
      <c r="GB14" s="114"/>
      <c r="GC14" s="13"/>
      <c r="GD14" s="115"/>
      <c r="GE14" s="13"/>
      <c r="GF14" s="114"/>
      <c r="GG14" s="13"/>
      <c r="GH14" s="114"/>
      <c r="GI14" s="13"/>
      <c r="GJ14" s="114"/>
      <c r="GK14" s="13"/>
      <c r="GL14" s="115"/>
    </row>
    <row r="15" spans="1:194" ht="18" customHeight="1" x14ac:dyDescent="0.25">
      <c r="A15" s="1" t="s">
        <v>7</v>
      </c>
      <c r="B15" s="13">
        <v>28625</v>
      </c>
      <c r="C15" s="114">
        <v>5497</v>
      </c>
      <c r="D15" s="13">
        <v>7260.25</v>
      </c>
      <c r="E15" s="114">
        <v>0</v>
      </c>
      <c r="F15" s="13"/>
      <c r="G15" s="114"/>
      <c r="H15" s="13">
        <v>1</v>
      </c>
      <c r="I15" s="115">
        <v>1</v>
      </c>
      <c r="J15" s="13">
        <v>27110.5</v>
      </c>
      <c r="K15" s="114">
        <v>4666.5</v>
      </c>
      <c r="L15" s="13">
        <v>5844.75</v>
      </c>
      <c r="M15" s="114">
        <v>104</v>
      </c>
      <c r="N15" s="13"/>
      <c r="O15" s="114"/>
      <c r="P15" s="13"/>
      <c r="Q15" s="115">
        <v>1</v>
      </c>
      <c r="R15" s="13">
        <v>33968.800000000003</v>
      </c>
      <c r="S15" s="114">
        <v>5423.25</v>
      </c>
      <c r="T15" s="13">
        <v>6545.5</v>
      </c>
      <c r="U15" s="114">
        <v>287.5</v>
      </c>
      <c r="V15" s="13"/>
      <c r="W15" s="114"/>
      <c r="X15" s="13">
        <v>0</v>
      </c>
      <c r="Y15" s="115">
        <v>1</v>
      </c>
      <c r="Z15" s="13">
        <v>38420.15</v>
      </c>
      <c r="AA15" s="114">
        <v>8088</v>
      </c>
      <c r="AB15" s="13">
        <v>6327.5</v>
      </c>
      <c r="AC15" s="114">
        <v>477.5</v>
      </c>
      <c r="AD15" s="13"/>
      <c r="AE15" s="114"/>
      <c r="AF15" s="13">
        <v>1</v>
      </c>
      <c r="AG15" s="115">
        <v>2</v>
      </c>
      <c r="AH15" s="13">
        <v>34243</v>
      </c>
      <c r="AI15" s="114">
        <v>7953.75</v>
      </c>
      <c r="AJ15" s="13">
        <v>5288.5</v>
      </c>
      <c r="AK15" s="114">
        <v>144</v>
      </c>
      <c r="AL15" s="13"/>
      <c r="AM15" s="114"/>
      <c r="AN15" s="13">
        <v>1</v>
      </c>
      <c r="AO15" s="115">
        <v>1</v>
      </c>
      <c r="AP15" s="13">
        <v>41854</v>
      </c>
      <c r="AQ15" s="114">
        <v>10682.5</v>
      </c>
      <c r="AR15" s="13">
        <v>6749.5</v>
      </c>
      <c r="AS15" s="114">
        <v>563</v>
      </c>
      <c r="AT15" s="13"/>
      <c r="AU15" s="114"/>
      <c r="AV15" s="13">
        <v>1</v>
      </c>
      <c r="AW15" s="115">
        <v>1</v>
      </c>
      <c r="AX15" s="13">
        <v>35466.5</v>
      </c>
      <c r="AY15" s="114">
        <v>11685.25</v>
      </c>
      <c r="AZ15" s="13">
        <v>6132.75</v>
      </c>
      <c r="BA15" s="114">
        <v>540</v>
      </c>
      <c r="BB15" s="13"/>
      <c r="BC15" s="114"/>
      <c r="BD15" s="13"/>
      <c r="BE15" s="115">
        <v>3</v>
      </c>
      <c r="BF15" s="13">
        <v>1440</v>
      </c>
      <c r="BG15" s="114">
        <v>2840.5</v>
      </c>
      <c r="BH15" s="13">
        <v>935.25</v>
      </c>
      <c r="BI15" s="114">
        <v>205.5</v>
      </c>
      <c r="BJ15" s="13"/>
      <c r="BK15" s="114"/>
      <c r="BL15" s="13"/>
      <c r="BM15" s="115"/>
      <c r="BN15" s="13">
        <v>35840.5</v>
      </c>
      <c r="BO15" s="114">
        <v>12297.5</v>
      </c>
      <c r="BP15" s="13">
        <v>6640.75</v>
      </c>
      <c r="BQ15" s="114">
        <v>580.5</v>
      </c>
      <c r="BR15" s="13"/>
      <c r="BS15" s="114"/>
      <c r="BT15" s="13">
        <v>1</v>
      </c>
      <c r="BU15" s="115"/>
      <c r="BV15" s="13">
        <v>32784.85</v>
      </c>
      <c r="BW15" s="114">
        <v>13343.25</v>
      </c>
      <c r="BX15" s="13">
        <v>6403.75</v>
      </c>
      <c r="BY15" s="114">
        <v>398.5</v>
      </c>
      <c r="BZ15" s="13"/>
      <c r="CA15" s="114"/>
      <c r="CB15" s="13">
        <v>1</v>
      </c>
      <c r="CC15" s="115">
        <v>1</v>
      </c>
      <c r="CD15" s="13">
        <v>34425.15</v>
      </c>
      <c r="CE15" s="114">
        <v>14734.25</v>
      </c>
      <c r="CF15" s="13">
        <v>5868.6</v>
      </c>
      <c r="CG15" s="114">
        <v>339</v>
      </c>
      <c r="CH15" s="13"/>
      <c r="CI15" s="114"/>
      <c r="CJ15" s="13">
        <v>2</v>
      </c>
      <c r="CK15" s="115">
        <v>3</v>
      </c>
      <c r="CL15" s="13">
        <v>29875.8</v>
      </c>
      <c r="CM15" s="114">
        <v>13524.75</v>
      </c>
      <c r="CN15" s="13">
        <v>5673.75</v>
      </c>
      <c r="CO15" s="114">
        <v>364.5</v>
      </c>
      <c r="CP15" s="13"/>
      <c r="CQ15" s="114"/>
      <c r="CR15" s="13">
        <v>1</v>
      </c>
      <c r="CS15" s="115">
        <v>4</v>
      </c>
      <c r="CT15" s="116"/>
      <c r="CU15" s="13"/>
      <c r="CV15" s="114"/>
      <c r="CW15" s="13"/>
      <c r="CX15" s="114"/>
      <c r="CY15" s="13"/>
      <c r="CZ15" s="114"/>
      <c r="DA15" s="13"/>
      <c r="DB15" s="115"/>
      <c r="DC15" s="13"/>
      <c r="DD15" s="114"/>
      <c r="DE15" s="13"/>
      <c r="DF15" s="114"/>
      <c r="DG15" s="13"/>
      <c r="DH15" s="114"/>
      <c r="DI15" s="13"/>
      <c r="DJ15" s="115"/>
      <c r="DK15" s="13"/>
      <c r="DL15" s="114"/>
      <c r="DM15" s="13"/>
      <c r="DN15" s="114"/>
      <c r="DO15" s="13"/>
      <c r="DP15" s="114"/>
      <c r="DQ15" s="13"/>
      <c r="DR15" s="115"/>
      <c r="DS15" s="13"/>
      <c r="DT15" s="114"/>
      <c r="DU15" s="13"/>
      <c r="DV15" s="114"/>
      <c r="DW15" s="13"/>
      <c r="DX15" s="114"/>
      <c r="DY15" s="13"/>
      <c r="DZ15" s="115"/>
      <c r="EA15" s="13"/>
      <c r="EB15" s="114"/>
      <c r="EC15" s="13"/>
      <c r="ED15" s="114"/>
      <c r="EE15" s="13"/>
      <c r="EF15" s="114"/>
      <c r="EG15" s="13"/>
      <c r="EH15" s="115"/>
      <c r="EI15" s="13"/>
      <c r="EJ15" s="114"/>
      <c r="EK15" s="13"/>
      <c r="EL15" s="114"/>
      <c r="EM15" s="13"/>
      <c r="EN15" s="114"/>
      <c r="EO15" s="13"/>
      <c r="EP15" s="115"/>
      <c r="EQ15" s="13"/>
      <c r="ER15" s="114"/>
      <c r="ES15" s="13"/>
      <c r="ET15" s="114"/>
      <c r="EU15" s="13"/>
      <c r="EV15" s="114"/>
      <c r="EW15" s="13"/>
      <c r="EX15" s="115"/>
      <c r="EY15" s="13"/>
      <c r="EZ15" s="114"/>
      <c r="FA15" s="13"/>
      <c r="FB15" s="114"/>
      <c r="FC15" s="13"/>
      <c r="FD15" s="114"/>
      <c r="FE15" s="13"/>
      <c r="FF15" s="115"/>
      <c r="FG15" s="13"/>
      <c r="FH15" s="114"/>
      <c r="FI15" s="13"/>
      <c r="FJ15" s="114"/>
      <c r="FK15" s="13"/>
      <c r="FL15" s="114"/>
      <c r="FM15" s="13"/>
      <c r="FN15" s="115"/>
      <c r="FO15" s="13"/>
      <c r="FP15" s="114"/>
      <c r="FQ15" s="13"/>
      <c r="FR15" s="114"/>
      <c r="FS15" s="13"/>
      <c r="FT15" s="114"/>
      <c r="FU15" s="13"/>
      <c r="FV15" s="115"/>
      <c r="FW15" s="13"/>
      <c r="FX15" s="114"/>
      <c r="FY15" s="13"/>
      <c r="FZ15" s="114"/>
      <c r="GA15" s="13"/>
      <c r="GB15" s="114"/>
      <c r="GC15" s="13"/>
      <c r="GD15" s="115"/>
      <c r="GE15" s="13"/>
      <c r="GF15" s="114"/>
      <c r="GG15" s="13"/>
      <c r="GH15" s="114"/>
      <c r="GI15" s="13"/>
      <c r="GJ15" s="114"/>
      <c r="GK15" s="13"/>
      <c r="GL15" s="115"/>
    </row>
    <row r="16" spans="1:194" ht="18" customHeight="1" x14ac:dyDescent="0.25">
      <c r="A16" s="1" t="s">
        <v>8</v>
      </c>
      <c r="B16" s="13"/>
      <c r="C16" s="114"/>
      <c r="D16" s="13"/>
      <c r="E16" s="114"/>
      <c r="F16" s="13">
        <v>17774.09</v>
      </c>
      <c r="G16" s="114">
        <v>0</v>
      </c>
      <c r="H16" s="13">
        <v>0</v>
      </c>
      <c r="I16" s="115">
        <v>0</v>
      </c>
      <c r="J16" s="13"/>
      <c r="K16" s="114"/>
      <c r="L16" s="13"/>
      <c r="M16" s="114"/>
      <c r="N16" s="13">
        <v>15623.25</v>
      </c>
      <c r="O16" s="114">
        <v>150</v>
      </c>
      <c r="P16" s="13"/>
      <c r="Q16" s="115"/>
      <c r="R16" s="13"/>
      <c r="S16" s="114"/>
      <c r="T16" s="13"/>
      <c r="U16" s="114"/>
      <c r="V16" s="13">
        <v>15910.25</v>
      </c>
      <c r="W16" s="114">
        <v>172.5</v>
      </c>
      <c r="X16" s="13"/>
      <c r="Y16" s="115"/>
      <c r="Z16" s="13"/>
      <c r="AA16" s="114"/>
      <c r="AB16" s="13"/>
      <c r="AC16" s="114"/>
      <c r="AD16" s="13">
        <v>16816</v>
      </c>
      <c r="AE16" s="114">
        <v>191.25</v>
      </c>
      <c r="AF16" s="13"/>
      <c r="AG16" s="115"/>
      <c r="AH16" s="13"/>
      <c r="AI16" s="114"/>
      <c r="AJ16" s="13"/>
      <c r="AK16" s="114"/>
      <c r="AL16" s="13">
        <v>14654.08</v>
      </c>
      <c r="AM16" s="114">
        <v>120</v>
      </c>
      <c r="AN16" s="13"/>
      <c r="AO16" s="115"/>
      <c r="AP16" s="13"/>
      <c r="AQ16" s="114"/>
      <c r="AR16" s="13"/>
      <c r="AS16" s="114"/>
      <c r="AT16" s="13">
        <v>17771.419999999998</v>
      </c>
      <c r="AU16" s="114">
        <v>247.5</v>
      </c>
      <c r="AV16" s="13"/>
      <c r="AW16" s="115"/>
      <c r="AX16" s="13"/>
      <c r="AY16" s="114"/>
      <c r="AZ16" s="13"/>
      <c r="BA16" s="114"/>
      <c r="BB16" s="13">
        <v>14404.17</v>
      </c>
      <c r="BC16" s="114">
        <v>457.5</v>
      </c>
      <c r="BD16" s="13"/>
      <c r="BE16" s="115"/>
      <c r="BF16" s="13"/>
      <c r="BG16" s="114"/>
      <c r="BH16" s="13"/>
      <c r="BI16" s="114"/>
      <c r="BJ16" s="13">
        <v>5737.7</v>
      </c>
      <c r="BK16" s="114">
        <v>292.5</v>
      </c>
      <c r="BL16" s="13"/>
      <c r="BM16" s="115"/>
      <c r="BN16" s="13"/>
      <c r="BO16" s="114"/>
      <c r="BP16" s="13"/>
      <c r="BQ16" s="114"/>
      <c r="BR16" s="13">
        <v>18147.010000000002</v>
      </c>
      <c r="BS16" s="114">
        <v>263</v>
      </c>
      <c r="BT16" s="13"/>
      <c r="BU16" s="115"/>
      <c r="BV16" s="13"/>
      <c r="BW16" s="114"/>
      <c r="BX16" s="13"/>
      <c r="BY16" s="114"/>
      <c r="BZ16" s="13">
        <v>16738</v>
      </c>
      <c r="CA16" s="114">
        <v>270</v>
      </c>
      <c r="CB16" s="13"/>
      <c r="CC16" s="115"/>
      <c r="CD16" s="13"/>
      <c r="CE16" s="114"/>
      <c r="CF16" s="13"/>
      <c r="CG16" s="114"/>
      <c r="CH16" s="13">
        <v>15402.42</v>
      </c>
      <c r="CI16" s="114">
        <v>435</v>
      </c>
      <c r="CJ16" s="13"/>
      <c r="CK16" s="115"/>
      <c r="CL16" s="13"/>
      <c r="CM16" s="114"/>
      <c r="CN16" s="13"/>
      <c r="CO16" s="114"/>
      <c r="CP16" s="13">
        <v>14184.970000000001</v>
      </c>
      <c r="CQ16" s="114">
        <v>382.5</v>
      </c>
      <c r="CR16" s="13"/>
      <c r="CS16" s="115"/>
      <c r="CT16" s="116"/>
      <c r="CU16" s="13"/>
      <c r="CV16" s="114"/>
      <c r="CW16" s="13"/>
      <c r="CX16" s="114"/>
      <c r="CY16" s="13"/>
      <c r="CZ16" s="114"/>
      <c r="DA16" s="13"/>
      <c r="DB16" s="115"/>
      <c r="DC16" s="13"/>
      <c r="DD16" s="114"/>
      <c r="DE16" s="13"/>
      <c r="DF16" s="114"/>
      <c r="DG16" s="13"/>
      <c r="DH16" s="114"/>
      <c r="DI16" s="13"/>
      <c r="DJ16" s="115"/>
      <c r="DK16" s="13"/>
      <c r="DL16" s="114"/>
      <c r="DM16" s="13"/>
      <c r="DN16" s="114"/>
      <c r="DO16" s="13"/>
      <c r="DP16" s="114"/>
      <c r="DQ16" s="13"/>
      <c r="DR16" s="115"/>
      <c r="DS16" s="13"/>
      <c r="DT16" s="114"/>
      <c r="DU16" s="13"/>
      <c r="DV16" s="114"/>
      <c r="DW16" s="13"/>
      <c r="DX16" s="114"/>
      <c r="DY16" s="13"/>
      <c r="DZ16" s="115"/>
      <c r="EA16" s="13"/>
      <c r="EB16" s="114"/>
      <c r="EC16" s="13"/>
      <c r="ED16" s="114"/>
      <c r="EE16" s="13"/>
      <c r="EF16" s="114"/>
      <c r="EG16" s="13"/>
      <c r="EH16" s="115"/>
      <c r="EI16" s="13"/>
      <c r="EJ16" s="114"/>
      <c r="EK16" s="13"/>
      <c r="EL16" s="114"/>
      <c r="EM16" s="13"/>
      <c r="EN16" s="114"/>
      <c r="EO16" s="13"/>
      <c r="EP16" s="115"/>
      <c r="EQ16" s="13"/>
      <c r="ER16" s="114"/>
      <c r="ES16" s="13"/>
      <c r="ET16" s="114"/>
      <c r="EU16" s="13"/>
      <c r="EV16" s="114"/>
      <c r="EW16" s="13"/>
      <c r="EX16" s="115"/>
      <c r="EY16" s="13"/>
      <c r="EZ16" s="114"/>
      <c r="FA16" s="13"/>
      <c r="FB16" s="114"/>
      <c r="FC16" s="13"/>
      <c r="FD16" s="114"/>
      <c r="FE16" s="13"/>
      <c r="FF16" s="115"/>
      <c r="FG16" s="13"/>
      <c r="FH16" s="114"/>
      <c r="FI16" s="13"/>
      <c r="FJ16" s="114"/>
      <c r="FK16" s="13"/>
      <c r="FL16" s="114"/>
      <c r="FM16" s="13"/>
      <c r="FN16" s="115"/>
      <c r="FO16" s="13"/>
      <c r="FP16" s="114"/>
      <c r="FQ16" s="13"/>
      <c r="FR16" s="114"/>
      <c r="FS16" s="13"/>
      <c r="FT16" s="114"/>
      <c r="FU16" s="13"/>
      <c r="FV16" s="115"/>
      <c r="FW16" s="13"/>
      <c r="FX16" s="114"/>
      <c r="FY16" s="13"/>
      <c r="FZ16" s="114"/>
      <c r="GA16" s="13"/>
      <c r="GB16" s="114"/>
      <c r="GC16" s="13"/>
      <c r="GD16" s="115"/>
      <c r="GE16" s="13"/>
      <c r="GF16" s="114"/>
      <c r="GG16" s="13"/>
      <c r="GH16" s="114"/>
      <c r="GI16" s="13"/>
      <c r="GJ16" s="114"/>
      <c r="GK16" s="13"/>
      <c r="GL16" s="115"/>
    </row>
    <row r="17" spans="1:194" ht="18" customHeight="1" x14ac:dyDescent="0.25">
      <c r="A17" s="1" t="s">
        <v>21</v>
      </c>
      <c r="B17" s="13">
        <v>79604.3</v>
      </c>
      <c r="C17" s="114">
        <v>9195.1499999999978</v>
      </c>
      <c r="D17" s="13">
        <v>11594</v>
      </c>
      <c r="E17" s="114">
        <v>160</v>
      </c>
      <c r="F17" s="13"/>
      <c r="G17" s="114"/>
      <c r="H17" s="13">
        <v>2</v>
      </c>
      <c r="I17" s="115">
        <v>2</v>
      </c>
      <c r="J17" s="13">
        <v>65540.55</v>
      </c>
      <c r="K17" s="114">
        <v>11368.2</v>
      </c>
      <c r="L17" s="13">
        <v>10061.75</v>
      </c>
      <c r="M17" s="114">
        <v>144</v>
      </c>
      <c r="N17" s="13"/>
      <c r="O17" s="114"/>
      <c r="P17" s="13">
        <v>3</v>
      </c>
      <c r="Q17" s="115">
        <v>1</v>
      </c>
      <c r="R17" s="13">
        <v>73178.8</v>
      </c>
      <c r="S17" s="114">
        <v>14795.199999999999</v>
      </c>
      <c r="T17" s="13">
        <v>11411</v>
      </c>
      <c r="U17" s="114">
        <v>176</v>
      </c>
      <c r="V17" s="13"/>
      <c r="W17" s="114"/>
      <c r="X17" s="13">
        <v>1</v>
      </c>
      <c r="Y17" s="115"/>
      <c r="Z17" s="13">
        <v>79408.099999999991</v>
      </c>
      <c r="AA17" s="114">
        <v>19781.800000000003</v>
      </c>
      <c r="AB17" s="13">
        <v>11476.5</v>
      </c>
      <c r="AC17" s="114">
        <v>168</v>
      </c>
      <c r="AD17" s="13">
        <v>0</v>
      </c>
      <c r="AE17" s="114">
        <v>0</v>
      </c>
      <c r="AF17" s="13">
        <v>5</v>
      </c>
      <c r="AG17" s="115">
        <v>1</v>
      </c>
      <c r="AH17" s="13">
        <v>71157.3</v>
      </c>
      <c r="AI17" s="114">
        <v>18760.55</v>
      </c>
      <c r="AJ17" s="13">
        <v>9687.35</v>
      </c>
      <c r="AK17" s="114">
        <v>144</v>
      </c>
      <c r="AL17" s="13">
        <v>0</v>
      </c>
      <c r="AM17" s="114">
        <v>0</v>
      </c>
      <c r="AN17" s="13">
        <v>5</v>
      </c>
      <c r="AO17" s="115">
        <v>1</v>
      </c>
      <c r="AP17" s="13">
        <v>86559</v>
      </c>
      <c r="AQ17" s="114">
        <v>26059</v>
      </c>
      <c r="AR17" s="13">
        <v>11963</v>
      </c>
      <c r="AS17" s="114">
        <v>218</v>
      </c>
      <c r="AT17" s="13"/>
      <c r="AU17" s="114"/>
      <c r="AV17" s="13">
        <v>2</v>
      </c>
      <c r="AW17" s="115">
        <v>2</v>
      </c>
      <c r="AX17" s="13">
        <v>77220.5</v>
      </c>
      <c r="AY17" s="114">
        <v>23633.4</v>
      </c>
      <c r="AZ17" s="13">
        <v>11093.85</v>
      </c>
      <c r="BA17" s="114">
        <v>168</v>
      </c>
      <c r="BB17" s="13">
        <v>0</v>
      </c>
      <c r="BC17" s="114">
        <v>0</v>
      </c>
      <c r="BD17" s="13"/>
      <c r="BE17" s="115">
        <v>1</v>
      </c>
      <c r="BF17" s="13">
        <v>1738.5</v>
      </c>
      <c r="BG17" s="114">
        <v>4686.75</v>
      </c>
      <c r="BH17" s="13">
        <v>1690.35</v>
      </c>
      <c r="BI17" s="114">
        <v>72</v>
      </c>
      <c r="BJ17" s="13">
        <v>0</v>
      </c>
      <c r="BK17" s="114">
        <v>0</v>
      </c>
      <c r="BL17" s="13"/>
      <c r="BM17" s="115">
        <v>1</v>
      </c>
      <c r="BN17" s="13">
        <v>76432</v>
      </c>
      <c r="BO17" s="114">
        <v>26100</v>
      </c>
      <c r="BP17" s="13">
        <v>10829</v>
      </c>
      <c r="BQ17" s="114">
        <v>321</v>
      </c>
      <c r="BR17" s="13"/>
      <c r="BS17" s="114"/>
      <c r="BT17" s="13">
        <v>4</v>
      </c>
      <c r="BU17" s="115">
        <v>1</v>
      </c>
      <c r="BV17" s="13">
        <v>68091.45</v>
      </c>
      <c r="BW17" s="114">
        <v>26101.899999999998</v>
      </c>
      <c r="BX17" s="13">
        <v>11250.25</v>
      </c>
      <c r="BY17" s="114">
        <v>420</v>
      </c>
      <c r="BZ17" s="13"/>
      <c r="CA17" s="114"/>
      <c r="CB17" s="13">
        <v>5</v>
      </c>
      <c r="CC17" s="115">
        <v>1</v>
      </c>
      <c r="CD17" s="13">
        <v>69930.45</v>
      </c>
      <c r="CE17" s="114">
        <v>28068.699999999997</v>
      </c>
      <c r="CF17" s="13">
        <v>11014</v>
      </c>
      <c r="CG17" s="114">
        <v>324.5</v>
      </c>
      <c r="CH17" s="13">
        <v>0</v>
      </c>
      <c r="CI17" s="114">
        <v>0</v>
      </c>
      <c r="CJ17" s="13">
        <v>4</v>
      </c>
      <c r="CK17" s="115">
        <v>3</v>
      </c>
      <c r="CL17" s="13">
        <v>61804.2</v>
      </c>
      <c r="CM17" s="114">
        <v>25625.700000000004</v>
      </c>
      <c r="CN17" s="13">
        <v>9515.9</v>
      </c>
      <c r="CO17" s="114">
        <v>248</v>
      </c>
      <c r="CP17" s="13"/>
      <c r="CQ17" s="114"/>
      <c r="CR17" s="13">
        <v>2</v>
      </c>
      <c r="CS17" s="115">
        <v>1</v>
      </c>
      <c r="CT17" s="116"/>
      <c r="CU17" s="13"/>
      <c r="CV17" s="114"/>
      <c r="CW17" s="13"/>
      <c r="CX17" s="114"/>
      <c r="CY17" s="13"/>
      <c r="CZ17" s="114"/>
      <c r="DA17" s="13"/>
      <c r="DB17" s="115"/>
      <c r="DC17" s="13"/>
      <c r="DD17" s="114"/>
      <c r="DE17" s="13"/>
      <c r="DF17" s="114"/>
      <c r="DG17" s="13"/>
      <c r="DH17" s="114"/>
      <c r="DI17" s="13"/>
      <c r="DJ17" s="115"/>
      <c r="DK17" s="13"/>
      <c r="DL17" s="114"/>
      <c r="DM17" s="13"/>
      <c r="DN17" s="114"/>
      <c r="DO17" s="13"/>
      <c r="DP17" s="114"/>
      <c r="DQ17" s="13"/>
      <c r="DR17" s="115"/>
      <c r="DS17" s="13"/>
      <c r="DT17" s="114"/>
      <c r="DU17" s="13"/>
      <c r="DV17" s="114"/>
      <c r="DW17" s="13"/>
      <c r="DX17" s="114"/>
      <c r="DY17" s="13"/>
      <c r="DZ17" s="115"/>
      <c r="EA17" s="13"/>
      <c r="EB17" s="114"/>
      <c r="EC17" s="13"/>
      <c r="ED17" s="114"/>
      <c r="EE17" s="13"/>
      <c r="EF17" s="114"/>
      <c r="EG17" s="13"/>
      <c r="EH17" s="115"/>
      <c r="EI17" s="13"/>
      <c r="EJ17" s="114"/>
      <c r="EK17" s="13"/>
      <c r="EL17" s="114"/>
      <c r="EM17" s="13"/>
      <c r="EN17" s="114"/>
      <c r="EO17" s="13"/>
      <c r="EP17" s="115"/>
      <c r="EQ17" s="13"/>
      <c r="ER17" s="114"/>
      <c r="ES17" s="13"/>
      <c r="ET17" s="114"/>
      <c r="EU17" s="13"/>
      <c r="EV17" s="114"/>
      <c r="EW17" s="13"/>
      <c r="EX17" s="115"/>
      <c r="EY17" s="13"/>
      <c r="EZ17" s="114"/>
      <c r="FA17" s="13"/>
      <c r="FB17" s="114"/>
      <c r="FC17" s="13"/>
      <c r="FD17" s="114"/>
      <c r="FE17" s="13"/>
      <c r="FF17" s="115"/>
      <c r="FG17" s="13"/>
      <c r="FH17" s="114"/>
      <c r="FI17" s="13"/>
      <c r="FJ17" s="114"/>
      <c r="FK17" s="13"/>
      <c r="FL17" s="114"/>
      <c r="FM17" s="13"/>
      <c r="FN17" s="115"/>
      <c r="FO17" s="13"/>
      <c r="FP17" s="114"/>
      <c r="FQ17" s="13"/>
      <c r="FR17" s="114"/>
      <c r="FS17" s="13"/>
      <c r="FT17" s="114"/>
      <c r="FU17" s="13"/>
      <c r="FV17" s="115"/>
      <c r="FW17" s="13"/>
      <c r="FX17" s="114"/>
      <c r="FY17" s="13"/>
      <c r="FZ17" s="114"/>
      <c r="GA17" s="13"/>
      <c r="GB17" s="114"/>
      <c r="GC17" s="13"/>
      <c r="GD17" s="115"/>
      <c r="GE17" s="13"/>
      <c r="GF17" s="114"/>
      <c r="GG17" s="13"/>
      <c r="GH17" s="114"/>
      <c r="GI17" s="13"/>
      <c r="GJ17" s="114"/>
      <c r="GK17" s="13"/>
      <c r="GL17" s="115"/>
    </row>
    <row r="18" spans="1:194" ht="18" customHeight="1" x14ac:dyDescent="0.25">
      <c r="A18" s="1" t="s">
        <v>22</v>
      </c>
      <c r="B18" s="13">
        <v>8330.4500000000007</v>
      </c>
      <c r="C18" s="114">
        <v>752</v>
      </c>
      <c r="D18" s="13">
        <v>788</v>
      </c>
      <c r="E18" s="114">
        <v>0</v>
      </c>
      <c r="F18" s="13"/>
      <c r="G18" s="114"/>
      <c r="H18" s="13">
        <v>0</v>
      </c>
      <c r="I18" s="115">
        <v>0</v>
      </c>
      <c r="J18" s="13">
        <v>6275.1</v>
      </c>
      <c r="K18" s="114">
        <v>1234.75</v>
      </c>
      <c r="L18" s="13">
        <v>724</v>
      </c>
      <c r="M18" s="114">
        <v>0</v>
      </c>
      <c r="N18" s="13"/>
      <c r="O18" s="114"/>
      <c r="P18" s="13">
        <v>1</v>
      </c>
      <c r="Q18" s="115"/>
      <c r="R18" s="13">
        <v>8338.25</v>
      </c>
      <c r="S18" s="114">
        <v>1669.25</v>
      </c>
      <c r="T18" s="13">
        <v>980.25</v>
      </c>
      <c r="U18" s="114">
        <v>0</v>
      </c>
      <c r="V18" s="13"/>
      <c r="W18" s="114"/>
      <c r="X18" s="13">
        <v>1</v>
      </c>
      <c r="Y18" s="115">
        <v>1</v>
      </c>
      <c r="Z18" s="13">
        <v>8089.1</v>
      </c>
      <c r="AA18" s="114">
        <v>1565.5</v>
      </c>
      <c r="AB18" s="13">
        <v>1096.5</v>
      </c>
      <c r="AC18" s="114">
        <v>0</v>
      </c>
      <c r="AD18" s="13"/>
      <c r="AE18" s="114"/>
      <c r="AF18" s="13"/>
      <c r="AG18" s="115"/>
      <c r="AH18" s="13">
        <v>7433.75</v>
      </c>
      <c r="AI18" s="114">
        <v>869.2</v>
      </c>
      <c r="AJ18" s="13">
        <v>960</v>
      </c>
      <c r="AK18" s="114">
        <v>0</v>
      </c>
      <c r="AL18" s="13"/>
      <c r="AM18" s="114"/>
      <c r="AN18" s="13">
        <v>2</v>
      </c>
      <c r="AO18" s="115"/>
      <c r="AP18" s="13">
        <v>9221.7000000000007</v>
      </c>
      <c r="AQ18" s="114">
        <v>2517.25</v>
      </c>
      <c r="AR18" s="13">
        <v>1208.5</v>
      </c>
      <c r="AS18" s="114">
        <v>0</v>
      </c>
      <c r="AT18" s="13"/>
      <c r="AU18" s="114"/>
      <c r="AV18" s="13"/>
      <c r="AW18" s="115"/>
      <c r="AX18" s="13">
        <v>7474.55</v>
      </c>
      <c r="AY18" s="114">
        <v>2712</v>
      </c>
      <c r="AZ18" s="13">
        <v>1042</v>
      </c>
      <c r="BA18" s="114">
        <v>0</v>
      </c>
      <c r="BB18" s="13"/>
      <c r="BC18" s="114"/>
      <c r="BD18" s="13"/>
      <c r="BE18" s="115"/>
      <c r="BF18" s="13">
        <v>1108.5</v>
      </c>
      <c r="BG18" s="114">
        <v>514.5</v>
      </c>
      <c r="BH18" s="13">
        <v>295.5</v>
      </c>
      <c r="BI18" s="114">
        <v>0</v>
      </c>
      <c r="BJ18" s="13"/>
      <c r="BK18" s="114"/>
      <c r="BL18" s="13"/>
      <c r="BM18" s="115"/>
      <c r="BN18" s="13">
        <v>8764.2999999999993</v>
      </c>
      <c r="BO18" s="114">
        <v>1839.5</v>
      </c>
      <c r="BP18" s="13">
        <v>1193.75</v>
      </c>
      <c r="BQ18" s="114">
        <v>0</v>
      </c>
      <c r="BR18" s="13"/>
      <c r="BS18" s="114"/>
      <c r="BT18" s="13">
        <v>1</v>
      </c>
      <c r="BU18" s="115"/>
      <c r="BV18" s="13">
        <v>7997.35</v>
      </c>
      <c r="BW18" s="114">
        <v>1723.25</v>
      </c>
      <c r="BX18" s="13">
        <v>914.5</v>
      </c>
      <c r="BY18" s="114">
        <v>0</v>
      </c>
      <c r="BZ18" s="13"/>
      <c r="CA18" s="114"/>
      <c r="CB18" s="13"/>
      <c r="CC18" s="115"/>
      <c r="CD18" s="13">
        <v>7776.9</v>
      </c>
      <c r="CE18" s="114">
        <v>1918.6</v>
      </c>
      <c r="CF18" s="13">
        <v>802.25</v>
      </c>
      <c r="CG18" s="114">
        <v>0</v>
      </c>
      <c r="CH18" s="13"/>
      <c r="CI18" s="114"/>
      <c r="CJ18" s="13"/>
      <c r="CK18" s="115"/>
      <c r="CL18" s="13">
        <v>7025.1</v>
      </c>
      <c r="CM18" s="114">
        <v>2602.5500000000002</v>
      </c>
      <c r="CN18" s="13">
        <v>799</v>
      </c>
      <c r="CO18" s="114">
        <v>0</v>
      </c>
      <c r="CP18" s="13"/>
      <c r="CQ18" s="114"/>
      <c r="CR18" s="13"/>
      <c r="CS18" s="115"/>
      <c r="CT18" s="116"/>
      <c r="CU18" s="13"/>
      <c r="CV18" s="114"/>
      <c r="CW18" s="13"/>
      <c r="CX18" s="114"/>
      <c r="CY18" s="13"/>
      <c r="CZ18" s="114"/>
      <c r="DA18" s="13"/>
      <c r="DB18" s="115"/>
      <c r="DC18" s="13"/>
      <c r="DD18" s="114"/>
      <c r="DE18" s="13"/>
      <c r="DF18" s="114"/>
      <c r="DG18" s="13"/>
      <c r="DH18" s="114"/>
      <c r="DI18" s="13"/>
      <c r="DJ18" s="115"/>
      <c r="DK18" s="13"/>
      <c r="DL18" s="114"/>
      <c r="DM18" s="13"/>
      <c r="DN18" s="114"/>
      <c r="DO18" s="13"/>
      <c r="DP18" s="114"/>
      <c r="DQ18" s="13"/>
      <c r="DR18" s="115"/>
      <c r="DS18" s="13"/>
      <c r="DT18" s="114"/>
      <c r="DU18" s="13"/>
      <c r="DV18" s="114"/>
      <c r="DW18" s="13"/>
      <c r="DX18" s="114"/>
      <c r="DY18" s="13"/>
      <c r="DZ18" s="115"/>
      <c r="EA18" s="13"/>
      <c r="EB18" s="114"/>
      <c r="EC18" s="13"/>
      <c r="ED18" s="114"/>
      <c r="EE18" s="13"/>
      <c r="EF18" s="114"/>
      <c r="EG18" s="13"/>
      <c r="EH18" s="115"/>
      <c r="EI18" s="13"/>
      <c r="EJ18" s="114"/>
      <c r="EK18" s="13"/>
      <c r="EL18" s="114"/>
      <c r="EM18" s="13"/>
      <c r="EN18" s="114"/>
      <c r="EO18" s="13"/>
      <c r="EP18" s="115"/>
      <c r="EQ18" s="13"/>
      <c r="ER18" s="114"/>
      <c r="ES18" s="13"/>
      <c r="ET18" s="114"/>
      <c r="EU18" s="13"/>
      <c r="EV18" s="114"/>
      <c r="EW18" s="13"/>
      <c r="EX18" s="115"/>
      <c r="EY18" s="13"/>
      <c r="EZ18" s="114"/>
      <c r="FA18" s="13"/>
      <c r="FB18" s="114"/>
      <c r="FC18" s="13"/>
      <c r="FD18" s="114"/>
      <c r="FE18" s="13"/>
      <c r="FF18" s="115"/>
      <c r="FG18" s="13"/>
      <c r="FH18" s="114"/>
      <c r="FI18" s="13"/>
      <c r="FJ18" s="114"/>
      <c r="FK18" s="13"/>
      <c r="FL18" s="114"/>
      <c r="FM18" s="13"/>
      <c r="FN18" s="115"/>
      <c r="FO18" s="13"/>
      <c r="FP18" s="114"/>
      <c r="FQ18" s="13"/>
      <c r="FR18" s="114"/>
      <c r="FS18" s="13"/>
      <c r="FT18" s="114"/>
      <c r="FU18" s="13"/>
      <c r="FV18" s="115"/>
      <c r="FW18" s="13"/>
      <c r="FX18" s="114"/>
      <c r="FY18" s="13"/>
      <c r="FZ18" s="114"/>
      <c r="GA18" s="13"/>
      <c r="GB18" s="114"/>
      <c r="GC18" s="13"/>
      <c r="GD18" s="115"/>
      <c r="GE18" s="13"/>
      <c r="GF18" s="114"/>
      <c r="GG18" s="13"/>
      <c r="GH18" s="114"/>
      <c r="GI18" s="13"/>
      <c r="GJ18" s="114"/>
      <c r="GK18" s="13"/>
      <c r="GL18" s="115"/>
    </row>
    <row r="19" spans="1:194" ht="18" customHeight="1" x14ac:dyDescent="0.25">
      <c r="A19" s="1" t="s">
        <v>23</v>
      </c>
      <c r="B19" s="13">
        <v>6222.5</v>
      </c>
      <c r="C19" s="114">
        <v>0</v>
      </c>
      <c r="D19" s="13">
        <v>300</v>
      </c>
      <c r="E19" s="114">
        <v>0</v>
      </c>
      <c r="F19" s="13"/>
      <c r="G19" s="114"/>
      <c r="H19" s="13">
        <v>0</v>
      </c>
      <c r="I19" s="115">
        <v>0</v>
      </c>
      <c r="J19" s="13">
        <v>5067.5</v>
      </c>
      <c r="K19" s="114">
        <v>180</v>
      </c>
      <c r="L19" s="13">
        <v>277.5</v>
      </c>
      <c r="M19" s="114">
        <v>0</v>
      </c>
      <c r="N19" s="13"/>
      <c r="O19" s="114"/>
      <c r="P19" s="13"/>
      <c r="Q19" s="115"/>
      <c r="R19" s="13">
        <v>2203.25</v>
      </c>
      <c r="S19" s="114">
        <v>127.5</v>
      </c>
      <c r="T19" s="13"/>
      <c r="U19" s="114"/>
      <c r="V19" s="13">
        <v>4034.75</v>
      </c>
      <c r="W19" s="114">
        <v>0</v>
      </c>
      <c r="X19" s="13">
        <v>1</v>
      </c>
      <c r="Y19" s="115"/>
      <c r="Z19" s="13">
        <v>2530.5</v>
      </c>
      <c r="AA19" s="114">
        <v>0</v>
      </c>
      <c r="AB19" s="13"/>
      <c r="AC19" s="114"/>
      <c r="AD19" s="13">
        <v>4366.25</v>
      </c>
      <c r="AE19" s="114">
        <v>375</v>
      </c>
      <c r="AF19" s="13"/>
      <c r="AG19" s="115"/>
      <c r="AH19" s="13">
        <v>2292.25</v>
      </c>
      <c r="AI19" s="114">
        <v>8</v>
      </c>
      <c r="AJ19" s="13"/>
      <c r="AK19" s="114"/>
      <c r="AL19" s="13">
        <v>4002.5</v>
      </c>
      <c r="AM19" s="114">
        <v>1288.25</v>
      </c>
      <c r="AN19" s="13"/>
      <c r="AO19" s="115"/>
      <c r="AP19" s="13">
        <v>2610.5</v>
      </c>
      <c r="AQ19" s="114">
        <v>0</v>
      </c>
      <c r="AR19" s="13"/>
      <c r="AS19" s="114"/>
      <c r="AT19" s="13">
        <v>4703.25</v>
      </c>
      <c r="AU19" s="114">
        <v>1573.75</v>
      </c>
      <c r="AV19" s="13"/>
      <c r="AW19" s="115"/>
      <c r="AX19" s="13">
        <v>2016.75</v>
      </c>
      <c r="AY19" s="114">
        <v>0</v>
      </c>
      <c r="AZ19" s="13"/>
      <c r="BA19" s="114"/>
      <c r="BB19" s="13">
        <v>4644.5</v>
      </c>
      <c r="BC19" s="114">
        <v>1126.25</v>
      </c>
      <c r="BD19" s="13"/>
      <c r="BE19" s="115"/>
      <c r="BF19" s="13">
        <v>128</v>
      </c>
      <c r="BG19" s="114">
        <v>0</v>
      </c>
      <c r="BH19" s="13"/>
      <c r="BI19" s="114"/>
      <c r="BJ19" s="13">
        <v>1679.1</v>
      </c>
      <c r="BK19" s="114">
        <v>1032.75</v>
      </c>
      <c r="BL19" s="13"/>
      <c r="BM19" s="115"/>
      <c r="BN19" s="13">
        <v>2481.75</v>
      </c>
      <c r="BO19" s="114">
        <v>0</v>
      </c>
      <c r="BP19" s="13">
        <v>32</v>
      </c>
      <c r="BQ19" s="114">
        <v>0</v>
      </c>
      <c r="BR19" s="13">
        <v>4677.5</v>
      </c>
      <c r="BS19" s="114"/>
      <c r="BT19" s="13"/>
      <c r="BU19" s="115"/>
      <c r="BV19" s="13">
        <v>2343.5</v>
      </c>
      <c r="BW19" s="114">
        <v>80</v>
      </c>
      <c r="BX19" s="13">
        <v>144</v>
      </c>
      <c r="BY19" s="114">
        <v>0</v>
      </c>
      <c r="BZ19" s="13">
        <v>4663.25</v>
      </c>
      <c r="CA19" s="114">
        <v>439</v>
      </c>
      <c r="CB19" s="13">
        <v>1</v>
      </c>
      <c r="CC19" s="115"/>
      <c r="CD19" s="13">
        <v>2319.25</v>
      </c>
      <c r="CE19" s="114">
        <v>152</v>
      </c>
      <c r="CF19" s="13"/>
      <c r="CG19" s="114"/>
      <c r="CH19" s="13">
        <v>4584</v>
      </c>
      <c r="CI19" s="114">
        <v>292.5</v>
      </c>
      <c r="CJ19" s="13"/>
      <c r="CK19" s="115"/>
      <c r="CL19" s="13">
        <v>2063.5</v>
      </c>
      <c r="CM19" s="114">
        <v>128</v>
      </c>
      <c r="CN19" s="13"/>
      <c r="CO19" s="114"/>
      <c r="CP19" s="13">
        <v>3962.5</v>
      </c>
      <c r="CQ19" s="114">
        <v>190.75</v>
      </c>
      <c r="CR19" s="13"/>
      <c r="CS19" s="115"/>
      <c r="CT19" s="116"/>
      <c r="CU19" s="13"/>
      <c r="CV19" s="114"/>
      <c r="CW19" s="13"/>
      <c r="CX19" s="114"/>
      <c r="CY19" s="13"/>
      <c r="CZ19" s="114"/>
      <c r="DA19" s="13"/>
      <c r="DB19" s="115"/>
      <c r="DC19" s="13"/>
      <c r="DD19" s="114"/>
      <c r="DE19" s="13"/>
      <c r="DF19" s="114"/>
      <c r="DG19" s="13"/>
      <c r="DH19" s="114"/>
      <c r="DI19" s="13"/>
      <c r="DJ19" s="115"/>
      <c r="DK19" s="13"/>
      <c r="DL19" s="114"/>
      <c r="DM19" s="13"/>
      <c r="DN19" s="114"/>
      <c r="DO19" s="13"/>
      <c r="DP19" s="114"/>
      <c r="DQ19" s="13"/>
      <c r="DR19" s="115"/>
      <c r="DS19" s="13"/>
      <c r="DT19" s="114"/>
      <c r="DU19" s="13"/>
      <c r="DV19" s="114"/>
      <c r="DW19" s="13"/>
      <c r="DX19" s="114"/>
      <c r="DY19" s="13"/>
      <c r="DZ19" s="115"/>
      <c r="EA19" s="13"/>
      <c r="EB19" s="114"/>
      <c r="EC19" s="13"/>
      <c r="ED19" s="114"/>
      <c r="EE19" s="13"/>
      <c r="EF19" s="114"/>
      <c r="EG19" s="13"/>
      <c r="EH19" s="115"/>
      <c r="EI19" s="13"/>
      <c r="EJ19" s="114"/>
      <c r="EK19" s="13"/>
      <c r="EL19" s="114"/>
      <c r="EM19" s="13"/>
      <c r="EN19" s="114"/>
      <c r="EO19" s="13"/>
      <c r="EP19" s="115"/>
      <c r="EQ19" s="13"/>
      <c r="ER19" s="114"/>
      <c r="ES19" s="13"/>
      <c r="ET19" s="114"/>
      <c r="EU19" s="13"/>
      <c r="EV19" s="114"/>
      <c r="EW19" s="13"/>
      <c r="EX19" s="115"/>
      <c r="EY19" s="13"/>
      <c r="EZ19" s="114"/>
      <c r="FA19" s="13"/>
      <c r="FB19" s="114"/>
      <c r="FC19" s="13"/>
      <c r="FD19" s="114"/>
      <c r="FE19" s="13"/>
      <c r="FF19" s="115"/>
      <c r="FG19" s="13"/>
      <c r="FH19" s="114"/>
      <c r="FI19" s="13"/>
      <c r="FJ19" s="114"/>
      <c r="FK19" s="13"/>
      <c r="FL19" s="114"/>
      <c r="FM19" s="13"/>
      <c r="FN19" s="115"/>
      <c r="FO19" s="13"/>
      <c r="FP19" s="114"/>
      <c r="FQ19" s="13"/>
      <c r="FR19" s="114"/>
      <c r="FS19" s="13"/>
      <c r="FT19" s="114"/>
      <c r="FU19" s="13"/>
      <c r="FV19" s="115"/>
      <c r="FW19" s="13"/>
      <c r="FX19" s="114"/>
      <c r="FY19" s="13"/>
      <c r="FZ19" s="114"/>
      <c r="GA19" s="13"/>
      <c r="GB19" s="114"/>
      <c r="GC19" s="13"/>
      <c r="GD19" s="115"/>
      <c r="GE19" s="13"/>
      <c r="GF19" s="114"/>
      <c r="GG19" s="13"/>
      <c r="GH19" s="114"/>
      <c r="GI19" s="13"/>
      <c r="GJ19" s="114"/>
      <c r="GK19" s="13"/>
      <c r="GL19" s="115"/>
    </row>
    <row r="20" spans="1:194" ht="18" customHeight="1" x14ac:dyDescent="0.25">
      <c r="A20" s="1" t="s">
        <v>24</v>
      </c>
      <c r="B20" s="13">
        <v>2621.25</v>
      </c>
      <c r="C20" s="114">
        <v>0</v>
      </c>
      <c r="D20" s="13">
        <v>310</v>
      </c>
      <c r="E20" s="114">
        <v>0</v>
      </c>
      <c r="F20" s="13"/>
      <c r="G20" s="114"/>
      <c r="H20" s="13">
        <v>0</v>
      </c>
      <c r="I20" s="115">
        <v>0</v>
      </c>
      <c r="J20" s="13">
        <v>2137</v>
      </c>
      <c r="K20" s="114">
        <v>0</v>
      </c>
      <c r="L20" s="13">
        <v>286</v>
      </c>
      <c r="M20" s="114">
        <v>0</v>
      </c>
      <c r="N20" s="13"/>
      <c r="O20" s="114"/>
      <c r="P20" s="13"/>
      <c r="Q20" s="115"/>
      <c r="R20" s="13">
        <v>1700</v>
      </c>
      <c r="S20" s="114">
        <v>0</v>
      </c>
      <c r="T20" s="13">
        <v>316.5</v>
      </c>
      <c r="U20" s="114">
        <v>0</v>
      </c>
      <c r="V20" s="13"/>
      <c r="W20" s="114"/>
      <c r="X20" s="13"/>
      <c r="Y20" s="115"/>
      <c r="Z20" s="13">
        <v>2146.25</v>
      </c>
      <c r="AA20" s="114">
        <v>0</v>
      </c>
      <c r="AB20" s="13">
        <v>220.5</v>
      </c>
      <c r="AC20" s="114">
        <v>0</v>
      </c>
      <c r="AD20" s="13"/>
      <c r="AE20" s="114"/>
      <c r="AF20" s="13"/>
      <c r="AG20" s="115"/>
      <c r="AH20" s="13">
        <v>2084</v>
      </c>
      <c r="AI20" s="114">
        <v>0</v>
      </c>
      <c r="AJ20" s="13">
        <v>271</v>
      </c>
      <c r="AK20" s="114">
        <v>0</v>
      </c>
      <c r="AL20" s="13"/>
      <c r="AM20" s="114"/>
      <c r="AN20" s="13"/>
      <c r="AO20" s="115"/>
      <c r="AP20" s="13">
        <v>2448.25</v>
      </c>
      <c r="AQ20" s="114">
        <v>0</v>
      </c>
      <c r="AR20" s="13">
        <v>325</v>
      </c>
      <c r="AS20" s="114">
        <v>0</v>
      </c>
      <c r="AT20" s="13"/>
      <c r="AU20" s="114"/>
      <c r="AV20" s="13"/>
      <c r="AW20" s="115"/>
      <c r="AX20" s="13">
        <v>1844.75</v>
      </c>
      <c r="AY20" s="114">
        <v>0</v>
      </c>
      <c r="AZ20" s="13">
        <v>298.5</v>
      </c>
      <c r="BA20" s="114">
        <v>0</v>
      </c>
      <c r="BB20" s="13"/>
      <c r="BC20" s="114"/>
      <c r="BD20" s="13"/>
      <c r="BE20" s="115"/>
      <c r="BF20" s="13">
        <v>376</v>
      </c>
      <c r="BG20" s="114">
        <v>0</v>
      </c>
      <c r="BH20" s="13">
        <v>85.5</v>
      </c>
      <c r="BI20" s="114">
        <v>0</v>
      </c>
      <c r="BJ20" s="13"/>
      <c r="BK20" s="114"/>
      <c r="BL20" s="13"/>
      <c r="BM20" s="115"/>
      <c r="BN20" s="13">
        <v>2440.25</v>
      </c>
      <c r="BO20" s="114">
        <v>0</v>
      </c>
      <c r="BP20" s="13">
        <v>333</v>
      </c>
      <c r="BQ20" s="114">
        <v>0</v>
      </c>
      <c r="BR20" s="13"/>
      <c r="BS20" s="114"/>
      <c r="BT20" s="13"/>
      <c r="BU20" s="115"/>
      <c r="BV20" s="13">
        <v>2119.5</v>
      </c>
      <c r="BW20" s="114">
        <v>0</v>
      </c>
      <c r="BX20" s="13">
        <v>305.5</v>
      </c>
      <c r="BY20" s="114">
        <v>0</v>
      </c>
      <c r="BZ20" s="13"/>
      <c r="CA20" s="114"/>
      <c r="CB20" s="13"/>
      <c r="CC20" s="115"/>
      <c r="CD20" s="13">
        <v>1850</v>
      </c>
      <c r="CE20" s="114">
        <v>144</v>
      </c>
      <c r="CF20" s="13">
        <v>278.5</v>
      </c>
      <c r="CG20" s="114">
        <v>0</v>
      </c>
      <c r="CH20" s="13"/>
      <c r="CI20" s="114"/>
      <c r="CJ20" s="13"/>
      <c r="CK20" s="115"/>
      <c r="CL20" s="13">
        <v>1369</v>
      </c>
      <c r="CM20" s="114">
        <v>116</v>
      </c>
      <c r="CN20" s="13">
        <v>185.5</v>
      </c>
      <c r="CO20" s="114">
        <v>0</v>
      </c>
      <c r="CP20" s="13"/>
      <c r="CQ20" s="114"/>
      <c r="CR20" s="13"/>
      <c r="CS20" s="115"/>
      <c r="CT20" s="116"/>
      <c r="CU20" s="13"/>
      <c r="CV20" s="114"/>
      <c r="CW20" s="13"/>
      <c r="CX20" s="114"/>
      <c r="CY20" s="13"/>
      <c r="CZ20" s="114"/>
      <c r="DA20" s="13"/>
      <c r="DB20" s="115"/>
      <c r="DC20" s="13"/>
      <c r="DD20" s="114"/>
      <c r="DE20" s="13"/>
      <c r="DF20" s="114"/>
      <c r="DG20" s="13"/>
      <c r="DH20" s="114"/>
      <c r="DI20" s="13"/>
      <c r="DJ20" s="115"/>
      <c r="DK20" s="13"/>
      <c r="DL20" s="114"/>
      <c r="DM20" s="13"/>
      <c r="DN20" s="114"/>
      <c r="DO20" s="13"/>
      <c r="DP20" s="114"/>
      <c r="DQ20" s="13"/>
      <c r="DR20" s="115"/>
      <c r="DS20" s="13"/>
      <c r="DT20" s="114"/>
      <c r="DU20" s="13"/>
      <c r="DV20" s="114"/>
      <c r="DW20" s="13"/>
      <c r="DX20" s="114"/>
      <c r="DY20" s="13"/>
      <c r="DZ20" s="115"/>
      <c r="EA20" s="13"/>
      <c r="EB20" s="114"/>
      <c r="EC20" s="13"/>
      <c r="ED20" s="114"/>
      <c r="EE20" s="13"/>
      <c r="EF20" s="114"/>
      <c r="EG20" s="13"/>
      <c r="EH20" s="115"/>
      <c r="EI20" s="13"/>
      <c r="EJ20" s="114"/>
      <c r="EK20" s="13"/>
      <c r="EL20" s="114"/>
      <c r="EM20" s="13"/>
      <c r="EN20" s="114"/>
      <c r="EO20" s="13"/>
      <c r="EP20" s="115"/>
      <c r="EQ20" s="13"/>
      <c r="ER20" s="114"/>
      <c r="ES20" s="13"/>
      <c r="ET20" s="114"/>
      <c r="EU20" s="13"/>
      <c r="EV20" s="114"/>
      <c r="EW20" s="13"/>
      <c r="EX20" s="115"/>
      <c r="EY20" s="13"/>
      <c r="EZ20" s="114"/>
      <c r="FA20" s="13"/>
      <c r="FB20" s="114"/>
      <c r="FC20" s="13"/>
      <c r="FD20" s="114"/>
      <c r="FE20" s="13"/>
      <c r="FF20" s="115"/>
      <c r="FG20" s="13"/>
      <c r="FH20" s="114"/>
      <c r="FI20" s="13"/>
      <c r="FJ20" s="114"/>
      <c r="FK20" s="13"/>
      <c r="FL20" s="114"/>
      <c r="FM20" s="13"/>
      <c r="FN20" s="115"/>
      <c r="FO20" s="13"/>
      <c r="FP20" s="114"/>
      <c r="FQ20" s="13"/>
      <c r="FR20" s="114"/>
      <c r="FS20" s="13"/>
      <c r="FT20" s="114"/>
      <c r="FU20" s="13"/>
      <c r="FV20" s="115"/>
      <c r="FW20" s="13"/>
      <c r="FX20" s="114"/>
      <c r="FY20" s="13"/>
      <c r="FZ20" s="114"/>
      <c r="GA20" s="13"/>
      <c r="GB20" s="114"/>
      <c r="GC20" s="13"/>
      <c r="GD20" s="115"/>
      <c r="GE20" s="13"/>
      <c r="GF20" s="114"/>
      <c r="GG20" s="13"/>
      <c r="GH20" s="114"/>
      <c r="GI20" s="13"/>
      <c r="GJ20" s="114"/>
      <c r="GK20" s="13"/>
      <c r="GL20" s="115"/>
    </row>
    <row r="21" spans="1:194" ht="18" customHeight="1" x14ac:dyDescent="0.25">
      <c r="A21" s="1" t="s">
        <v>13</v>
      </c>
      <c r="B21" s="13">
        <v>9338</v>
      </c>
      <c r="C21" s="114">
        <v>0</v>
      </c>
      <c r="D21" s="13">
        <v>1224.5</v>
      </c>
      <c r="E21" s="114">
        <v>0</v>
      </c>
      <c r="F21" s="13"/>
      <c r="G21" s="114"/>
      <c r="H21" s="13">
        <v>0</v>
      </c>
      <c r="I21" s="115">
        <v>0</v>
      </c>
      <c r="J21" s="13">
        <v>9954.5</v>
      </c>
      <c r="K21" s="114">
        <v>0</v>
      </c>
      <c r="L21" s="13">
        <v>1143</v>
      </c>
      <c r="M21" s="114">
        <v>0</v>
      </c>
      <c r="N21" s="13"/>
      <c r="O21" s="114"/>
      <c r="P21" s="13"/>
      <c r="Q21" s="115"/>
      <c r="R21" s="13">
        <v>8899.25</v>
      </c>
      <c r="S21" s="114">
        <v>0</v>
      </c>
      <c r="T21" s="13">
        <v>1191.5</v>
      </c>
      <c r="U21" s="114">
        <v>0</v>
      </c>
      <c r="V21" s="13"/>
      <c r="W21" s="114"/>
      <c r="X21" s="13">
        <v>1</v>
      </c>
      <c r="Y21" s="115"/>
      <c r="Z21" s="13">
        <v>7254.75</v>
      </c>
      <c r="AA21" s="114">
        <v>0</v>
      </c>
      <c r="AB21" s="13">
        <v>1132.5</v>
      </c>
      <c r="AC21" s="114">
        <v>0</v>
      </c>
      <c r="AD21" s="13"/>
      <c r="AE21" s="114"/>
      <c r="AF21" s="13">
        <v>2</v>
      </c>
      <c r="AG21" s="115"/>
      <c r="AH21" s="13">
        <v>7191</v>
      </c>
      <c r="AI21" s="114">
        <v>0</v>
      </c>
      <c r="AJ21" s="13">
        <v>1059</v>
      </c>
      <c r="AK21" s="114">
        <v>0</v>
      </c>
      <c r="AL21" s="13"/>
      <c r="AM21" s="114"/>
      <c r="AN21" s="13"/>
      <c r="AO21" s="115"/>
      <c r="AP21" s="13">
        <v>8763.5</v>
      </c>
      <c r="AQ21" s="114">
        <v>0</v>
      </c>
      <c r="AR21" s="13">
        <v>1207.5</v>
      </c>
      <c r="AS21" s="114">
        <v>0</v>
      </c>
      <c r="AT21" s="13"/>
      <c r="AU21" s="114"/>
      <c r="AV21" s="13"/>
      <c r="AW21" s="115"/>
      <c r="AX21" s="13">
        <v>7590.5</v>
      </c>
      <c r="AY21" s="114">
        <v>0</v>
      </c>
      <c r="AZ21" s="13">
        <v>1151.75</v>
      </c>
      <c r="BA21" s="114">
        <v>0</v>
      </c>
      <c r="BB21" s="13"/>
      <c r="BC21" s="114"/>
      <c r="BD21" s="13">
        <v>1</v>
      </c>
      <c r="BE21" s="115"/>
      <c r="BF21" s="13">
        <v>152</v>
      </c>
      <c r="BG21" s="114">
        <v>0</v>
      </c>
      <c r="BH21" s="13">
        <v>95.5</v>
      </c>
      <c r="BI21" s="114">
        <v>0</v>
      </c>
      <c r="BJ21" s="13"/>
      <c r="BK21" s="114"/>
      <c r="BL21" s="13"/>
      <c r="BM21" s="115"/>
      <c r="BN21" s="13">
        <v>10957.25</v>
      </c>
      <c r="BO21" s="114">
        <v>0</v>
      </c>
      <c r="BP21" s="13">
        <v>1196.75</v>
      </c>
      <c r="BQ21" s="114">
        <v>0</v>
      </c>
      <c r="BR21" s="13"/>
      <c r="BS21" s="114"/>
      <c r="BT21" s="13">
        <v>1</v>
      </c>
      <c r="BU21" s="115"/>
      <c r="BV21" s="13">
        <v>10234.25</v>
      </c>
      <c r="BW21" s="114">
        <v>820</v>
      </c>
      <c r="BX21" s="13">
        <v>971</v>
      </c>
      <c r="BY21" s="114">
        <v>0</v>
      </c>
      <c r="BZ21" s="13"/>
      <c r="CA21" s="114"/>
      <c r="CB21" s="13"/>
      <c r="CC21" s="115"/>
      <c r="CD21" s="13">
        <v>9548.25</v>
      </c>
      <c r="CE21" s="114">
        <v>1643.5</v>
      </c>
      <c r="CF21" s="13">
        <v>1013</v>
      </c>
      <c r="CG21" s="114">
        <v>0</v>
      </c>
      <c r="CH21" s="13"/>
      <c r="CI21" s="114"/>
      <c r="CJ21" s="13"/>
      <c r="CK21" s="115"/>
      <c r="CL21" s="13">
        <v>7911.25</v>
      </c>
      <c r="CM21" s="114">
        <v>1655.75</v>
      </c>
      <c r="CN21" s="13">
        <v>777.5</v>
      </c>
      <c r="CO21" s="114">
        <v>0</v>
      </c>
      <c r="CP21" s="13"/>
      <c r="CQ21" s="114"/>
      <c r="CR21" s="13"/>
      <c r="CS21" s="115"/>
      <c r="CT21" s="116"/>
      <c r="CU21" s="13"/>
      <c r="CV21" s="114"/>
      <c r="CW21" s="13"/>
      <c r="CX21" s="114"/>
      <c r="CY21" s="13"/>
      <c r="CZ21" s="114"/>
      <c r="DA21" s="13"/>
      <c r="DB21" s="115"/>
      <c r="DC21" s="13"/>
      <c r="DD21" s="114"/>
      <c r="DE21" s="13"/>
      <c r="DF21" s="114"/>
      <c r="DG21" s="13"/>
      <c r="DH21" s="114"/>
      <c r="DI21" s="13"/>
      <c r="DJ21" s="115"/>
      <c r="DK21" s="13"/>
      <c r="DL21" s="114"/>
      <c r="DM21" s="13"/>
      <c r="DN21" s="114"/>
      <c r="DO21" s="13"/>
      <c r="DP21" s="114"/>
      <c r="DQ21" s="13"/>
      <c r="DR21" s="115"/>
      <c r="DS21" s="13"/>
      <c r="DT21" s="114"/>
      <c r="DU21" s="13"/>
      <c r="DV21" s="114"/>
      <c r="DW21" s="13"/>
      <c r="DX21" s="114"/>
      <c r="DY21" s="13"/>
      <c r="DZ21" s="115"/>
      <c r="EA21" s="13"/>
      <c r="EB21" s="114"/>
      <c r="EC21" s="13"/>
      <c r="ED21" s="114"/>
      <c r="EE21" s="13"/>
      <c r="EF21" s="114"/>
      <c r="EG21" s="13"/>
      <c r="EH21" s="115"/>
      <c r="EI21" s="13"/>
      <c r="EJ21" s="114"/>
      <c r="EK21" s="13"/>
      <c r="EL21" s="114"/>
      <c r="EM21" s="13"/>
      <c r="EN21" s="114"/>
      <c r="EO21" s="13"/>
      <c r="EP21" s="115"/>
      <c r="EQ21" s="13"/>
      <c r="ER21" s="114"/>
      <c r="ES21" s="13"/>
      <c r="ET21" s="114"/>
      <c r="EU21" s="13"/>
      <c r="EV21" s="114"/>
      <c r="EW21" s="13"/>
      <c r="EX21" s="115"/>
      <c r="EY21" s="13"/>
      <c r="EZ21" s="114"/>
      <c r="FA21" s="13"/>
      <c r="FB21" s="114"/>
      <c r="FC21" s="13"/>
      <c r="FD21" s="114"/>
      <c r="FE21" s="13"/>
      <c r="FF21" s="115"/>
      <c r="FG21" s="13"/>
      <c r="FH21" s="114"/>
      <c r="FI21" s="13"/>
      <c r="FJ21" s="114"/>
      <c r="FK21" s="13"/>
      <c r="FL21" s="114"/>
      <c r="FM21" s="13"/>
      <c r="FN21" s="115"/>
      <c r="FO21" s="13"/>
      <c r="FP21" s="114"/>
      <c r="FQ21" s="13"/>
      <c r="FR21" s="114"/>
      <c r="FS21" s="13"/>
      <c r="FT21" s="114"/>
      <c r="FU21" s="13"/>
      <c r="FV21" s="115"/>
      <c r="FW21" s="13"/>
      <c r="FX21" s="114"/>
      <c r="FY21" s="13"/>
      <c r="FZ21" s="114"/>
      <c r="GA21" s="13"/>
      <c r="GB21" s="114"/>
      <c r="GC21" s="13"/>
      <c r="GD21" s="115"/>
      <c r="GE21" s="13"/>
      <c r="GF21" s="114"/>
      <c r="GG21" s="13"/>
      <c r="GH21" s="114"/>
      <c r="GI21" s="13"/>
      <c r="GJ21" s="114"/>
      <c r="GK21" s="13"/>
      <c r="GL21" s="115"/>
    </row>
    <row r="22" spans="1:194" ht="18" customHeight="1" x14ac:dyDescent="0.25">
      <c r="A22" s="1" t="s">
        <v>9</v>
      </c>
      <c r="B22" s="13">
        <v>11045.75</v>
      </c>
      <c r="C22" s="114">
        <v>0</v>
      </c>
      <c r="D22" s="13">
        <v>926</v>
      </c>
      <c r="E22" s="114">
        <v>0</v>
      </c>
      <c r="F22" s="13"/>
      <c r="G22" s="114"/>
      <c r="H22" s="13">
        <v>1</v>
      </c>
      <c r="I22" s="115">
        <v>0</v>
      </c>
      <c r="J22" s="13">
        <v>10392.5</v>
      </c>
      <c r="K22" s="114">
        <v>0</v>
      </c>
      <c r="L22" s="13">
        <v>985</v>
      </c>
      <c r="M22" s="114">
        <v>0</v>
      </c>
      <c r="N22" s="13"/>
      <c r="O22" s="114"/>
      <c r="P22" s="13">
        <v>1</v>
      </c>
      <c r="Q22" s="115"/>
      <c r="R22" s="13">
        <v>9150.75</v>
      </c>
      <c r="S22" s="114">
        <v>0</v>
      </c>
      <c r="T22" s="13">
        <v>1032.5</v>
      </c>
      <c r="U22" s="114">
        <v>0</v>
      </c>
      <c r="V22" s="13"/>
      <c r="W22" s="114"/>
      <c r="X22" s="13"/>
      <c r="Y22" s="115"/>
      <c r="Z22" s="13">
        <v>9295</v>
      </c>
      <c r="AA22" s="114">
        <v>0</v>
      </c>
      <c r="AB22" s="13">
        <v>1228.5</v>
      </c>
      <c r="AC22" s="114">
        <v>0</v>
      </c>
      <c r="AD22" s="13"/>
      <c r="AE22" s="114"/>
      <c r="AF22" s="13">
        <v>1</v>
      </c>
      <c r="AG22" s="115"/>
      <c r="AH22" s="13">
        <v>8977.5</v>
      </c>
      <c r="AI22" s="114">
        <v>0</v>
      </c>
      <c r="AJ22" s="13">
        <v>808</v>
      </c>
      <c r="AK22" s="114">
        <v>0</v>
      </c>
      <c r="AL22" s="13"/>
      <c r="AM22" s="114"/>
      <c r="AN22" s="13">
        <v>1</v>
      </c>
      <c r="AO22" s="115"/>
      <c r="AP22" s="13">
        <v>10449</v>
      </c>
      <c r="AQ22" s="114">
        <v>0</v>
      </c>
      <c r="AR22" s="13">
        <v>850.25</v>
      </c>
      <c r="AS22" s="114">
        <v>0</v>
      </c>
      <c r="AT22" s="13"/>
      <c r="AU22" s="114"/>
      <c r="AV22" s="13">
        <v>1</v>
      </c>
      <c r="AW22" s="115"/>
      <c r="AX22" s="13">
        <v>8187</v>
      </c>
      <c r="AY22" s="114">
        <v>0</v>
      </c>
      <c r="AZ22" s="13">
        <v>889</v>
      </c>
      <c r="BA22" s="114">
        <v>0</v>
      </c>
      <c r="BB22" s="13"/>
      <c r="BC22" s="114"/>
      <c r="BD22" s="13">
        <v>1</v>
      </c>
      <c r="BE22" s="115"/>
      <c r="BF22" s="13">
        <v>464</v>
      </c>
      <c r="BG22" s="114">
        <v>0</v>
      </c>
      <c r="BH22" s="13">
        <v>121</v>
      </c>
      <c r="BI22" s="114">
        <v>0</v>
      </c>
      <c r="BJ22" s="13"/>
      <c r="BK22" s="114"/>
      <c r="BL22" s="13"/>
      <c r="BM22" s="115"/>
      <c r="BN22" s="13">
        <v>11038.5</v>
      </c>
      <c r="BO22" s="114">
        <v>0</v>
      </c>
      <c r="BP22" s="13">
        <v>962.5</v>
      </c>
      <c r="BQ22" s="114">
        <v>0</v>
      </c>
      <c r="BR22" s="13"/>
      <c r="BS22" s="114"/>
      <c r="BT22" s="13">
        <v>2</v>
      </c>
      <c r="BU22" s="115"/>
      <c r="BV22" s="13">
        <v>9785</v>
      </c>
      <c r="BW22" s="114">
        <v>294</v>
      </c>
      <c r="BX22" s="13">
        <v>895.5</v>
      </c>
      <c r="BY22" s="114">
        <v>0</v>
      </c>
      <c r="BZ22" s="13"/>
      <c r="CA22" s="114"/>
      <c r="CB22" s="13"/>
      <c r="CC22" s="115"/>
      <c r="CD22" s="13">
        <v>8688.5</v>
      </c>
      <c r="CE22" s="114">
        <v>592.25</v>
      </c>
      <c r="CF22" s="13">
        <v>867.5</v>
      </c>
      <c r="CG22" s="114">
        <v>0</v>
      </c>
      <c r="CH22" s="13"/>
      <c r="CI22" s="114"/>
      <c r="CJ22" s="13"/>
      <c r="CK22" s="115"/>
      <c r="CL22" s="13">
        <v>7846</v>
      </c>
      <c r="CM22" s="114">
        <v>430</v>
      </c>
      <c r="CN22" s="13">
        <v>957.5</v>
      </c>
      <c r="CO22" s="114">
        <v>0</v>
      </c>
      <c r="CP22" s="13"/>
      <c r="CQ22" s="114"/>
      <c r="CR22" s="13">
        <v>1</v>
      </c>
      <c r="CS22" s="115"/>
      <c r="CT22" s="116"/>
      <c r="CU22" s="13"/>
      <c r="CV22" s="114"/>
      <c r="CW22" s="13"/>
      <c r="CX22" s="114"/>
      <c r="CY22" s="13"/>
      <c r="CZ22" s="114"/>
      <c r="DA22" s="13"/>
      <c r="DB22" s="115"/>
      <c r="DC22" s="13"/>
      <c r="DD22" s="114"/>
      <c r="DE22" s="13"/>
      <c r="DF22" s="114"/>
      <c r="DG22" s="13"/>
      <c r="DH22" s="114"/>
      <c r="DI22" s="13"/>
      <c r="DJ22" s="115"/>
      <c r="DK22" s="13"/>
      <c r="DL22" s="114"/>
      <c r="DM22" s="13"/>
      <c r="DN22" s="114"/>
      <c r="DO22" s="13"/>
      <c r="DP22" s="114"/>
      <c r="DQ22" s="13"/>
      <c r="DR22" s="115"/>
      <c r="DS22" s="13"/>
      <c r="DT22" s="114"/>
      <c r="DU22" s="13"/>
      <c r="DV22" s="114"/>
      <c r="DW22" s="13"/>
      <c r="DX22" s="114"/>
      <c r="DY22" s="13"/>
      <c r="DZ22" s="115"/>
      <c r="EA22" s="13"/>
      <c r="EB22" s="114"/>
      <c r="EC22" s="13"/>
      <c r="ED22" s="114"/>
      <c r="EE22" s="13"/>
      <c r="EF22" s="114"/>
      <c r="EG22" s="13"/>
      <c r="EH22" s="115"/>
      <c r="EI22" s="13"/>
      <c r="EJ22" s="114"/>
      <c r="EK22" s="13"/>
      <c r="EL22" s="114"/>
      <c r="EM22" s="13"/>
      <c r="EN22" s="114"/>
      <c r="EO22" s="13"/>
      <c r="EP22" s="115"/>
      <c r="EQ22" s="13"/>
      <c r="ER22" s="114"/>
      <c r="ES22" s="13"/>
      <c r="ET22" s="114"/>
      <c r="EU22" s="13"/>
      <c r="EV22" s="114"/>
      <c r="EW22" s="13"/>
      <c r="EX22" s="115"/>
      <c r="EY22" s="13"/>
      <c r="EZ22" s="114"/>
      <c r="FA22" s="13"/>
      <c r="FB22" s="114"/>
      <c r="FC22" s="13"/>
      <c r="FD22" s="114"/>
      <c r="FE22" s="13"/>
      <c r="FF22" s="115"/>
      <c r="FG22" s="13"/>
      <c r="FH22" s="114"/>
      <c r="FI22" s="13"/>
      <c r="FJ22" s="114"/>
      <c r="FK22" s="13"/>
      <c r="FL22" s="114"/>
      <c r="FM22" s="13"/>
      <c r="FN22" s="115"/>
      <c r="FO22" s="13"/>
      <c r="FP22" s="114"/>
      <c r="FQ22" s="13"/>
      <c r="FR22" s="114"/>
      <c r="FS22" s="13"/>
      <c r="FT22" s="114"/>
      <c r="FU22" s="13"/>
      <c r="FV22" s="115"/>
      <c r="FW22" s="13"/>
      <c r="FX22" s="114"/>
      <c r="FY22" s="13"/>
      <c r="FZ22" s="114"/>
      <c r="GA22" s="13"/>
      <c r="GB22" s="114"/>
      <c r="GC22" s="13"/>
      <c r="GD22" s="115"/>
      <c r="GE22" s="13"/>
      <c r="GF22" s="114"/>
      <c r="GG22" s="13"/>
      <c r="GH22" s="114"/>
      <c r="GI22" s="13"/>
      <c r="GJ22" s="114"/>
      <c r="GK22" s="13"/>
      <c r="GL22" s="115"/>
    </row>
    <row r="23" spans="1:194" ht="18" customHeight="1" x14ac:dyDescent="0.25">
      <c r="A23" s="1" t="s">
        <v>25</v>
      </c>
      <c r="B23" s="13"/>
      <c r="C23" s="114"/>
      <c r="D23" s="13"/>
      <c r="E23" s="114"/>
      <c r="F23" s="13">
        <v>5332.5</v>
      </c>
      <c r="G23" s="114">
        <v>0</v>
      </c>
      <c r="H23" s="13">
        <v>0</v>
      </c>
      <c r="I23" s="115">
        <v>0</v>
      </c>
      <c r="J23" s="13"/>
      <c r="K23" s="114"/>
      <c r="L23" s="13"/>
      <c r="M23" s="114"/>
      <c r="N23" s="13">
        <v>5157</v>
      </c>
      <c r="O23" s="114">
        <v>0</v>
      </c>
      <c r="P23" s="13"/>
      <c r="Q23" s="115"/>
      <c r="R23" s="13"/>
      <c r="S23" s="114"/>
      <c r="T23" s="13"/>
      <c r="U23" s="114"/>
      <c r="V23" s="13">
        <v>4587.25</v>
      </c>
      <c r="W23" s="114">
        <v>0</v>
      </c>
      <c r="X23" s="13"/>
      <c r="Y23" s="115"/>
      <c r="Z23" s="13"/>
      <c r="AA23" s="114"/>
      <c r="AB23" s="13"/>
      <c r="AC23" s="114"/>
      <c r="AD23" s="13">
        <v>4685.25</v>
      </c>
      <c r="AE23" s="114">
        <v>0</v>
      </c>
      <c r="AF23" s="13"/>
      <c r="AG23" s="115"/>
      <c r="AH23" s="13"/>
      <c r="AI23" s="114"/>
      <c r="AJ23" s="13"/>
      <c r="AK23" s="114"/>
      <c r="AL23" s="13">
        <v>4051.5</v>
      </c>
      <c r="AM23" s="114">
        <v>0</v>
      </c>
      <c r="AN23" s="13"/>
      <c r="AO23" s="115"/>
      <c r="AP23" s="13"/>
      <c r="AQ23" s="114"/>
      <c r="AR23" s="13"/>
      <c r="AS23" s="114"/>
      <c r="AT23" s="13">
        <v>5030.75</v>
      </c>
      <c r="AU23" s="114">
        <v>0</v>
      </c>
      <c r="AV23" s="13"/>
      <c r="AW23" s="115"/>
      <c r="AX23" s="13"/>
      <c r="AY23" s="114"/>
      <c r="AZ23" s="13"/>
      <c r="BA23" s="114"/>
      <c r="BB23" s="13">
        <v>4194.5</v>
      </c>
      <c r="BC23" s="114">
        <v>0</v>
      </c>
      <c r="BD23" s="13"/>
      <c r="BE23" s="115"/>
      <c r="BF23" s="13"/>
      <c r="BG23" s="114"/>
      <c r="BH23" s="13"/>
      <c r="BI23" s="114"/>
      <c r="BJ23" s="13">
        <v>2013.65</v>
      </c>
      <c r="BK23" s="114">
        <v>0</v>
      </c>
      <c r="BL23" s="13"/>
      <c r="BM23" s="115"/>
      <c r="BN23" s="13"/>
      <c r="BO23" s="114"/>
      <c r="BP23" s="13"/>
      <c r="BQ23" s="114"/>
      <c r="BR23" s="13">
        <v>5640.5</v>
      </c>
      <c r="BS23" s="114"/>
      <c r="BT23" s="13"/>
      <c r="BU23" s="115"/>
      <c r="BV23" s="13"/>
      <c r="BW23" s="114"/>
      <c r="BX23" s="13"/>
      <c r="BY23" s="114"/>
      <c r="BZ23" s="13">
        <v>5022.5</v>
      </c>
      <c r="CA23" s="114">
        <v>0</v>
      </c>
      <c r="CB23" s="13"/>
      <c r="CC23" s="115"/>
      <c r="CD23" s="13"/>
      <c r="CE23" s="114"/>
      <c r="CF23" s="13"/>
      <c r="CG23" s="114"/>
      <c r="CH23" s="13">
        <v>4641</v>
      </c>
      <c r="CI23" s="114">
        <v>0</v>
      </c>
      <c r="CJ23" s="13"/>
      <c r="CK23" s="115"/>
      <c r="CL23" s="13"/>
      <c r="CM23" s="114"/>
      <c r="CN23" s="13"/>
      <c r="CO23" s="114"/>
      <c r="CP23" s="13">
        <v>4248.5</v>
      </c>
      <c r="CQ23" s="114">
        <v>127.5</v>
      </c>
      <c r="CR23" s="13"/>
      <c r="CS23" s="115"/>
      <c r="CT23" s="116"/>
      <c r="CU23" s="13"/>
      <c r="CV23" s="114"/>
      <c r="CW23" s="13"/>
      <c r="CX23" s="114"/>
      <c r="CY23" s="13"/>
      <c r="CZ23" s="114"/>
      <c r="DA23" s="13"/>
      <c r="DB23" s="115"/>
      <c r="DC23" s="13"/>
      <c r="DD23" s="114"/>
      <c r="DE23" s="13"/>
      <c r="DF23" s="114"/>
      <c r="DG23" s="13"/>
      <c r="DH23" s="114"/>
      <c r="DI23" s="13"/>
      <c r="DJ23" s="115"/>
      <c r="DK23" s="13"/>
      <c r="DL23" s="114"/>
      <c r="DM23" s="13"/>
      <c r="DN23" s="114"/>
      <c r="DO23" s="13"/>
      <c r="DP23" s="114"/>
      <c r="DQ23" s="13"/>
      <c r="DR23" s="115"/>
      <c r="DS23" s="13"/>
      <c r="DT23" s="114"/>
      <c r="DU23" s="13"/>
      <c r="DV23" s="114"/>
      <c r="DW23" s="13"/>
      <c r="DX23" s="114"/>
      <c r="DY23" s="13"/>
      <c r="DZ23" s="115"/>
      <c r="EA23" s="13"/>
      <c r="EB23" s="114"/>
      <c r="EC23" s="13"/>
      <c r="ED23" s="114"/>
      <c r="EE23" s="13"/>
      <c r="EF23" s="114"/>
      <c r="EG23" s="13"/>
      <c r="EH23" s="115"/>
      <c r="EI23" s="13"/>
      <c r="EJ23" s="114"/>
      <c r="EK23" s="13"/>
      <c r="EL23" s="114"/>
      <c r="EM23" s="13"/>
      <c r="EN23" s="114"/>
      <c r="EO23" s="13"/>
      <c r="EP23" s="115"/>
      <c r="EQ23" s="13"/>
      <c r="ER23" s="114"/>
      <c r="ES23" s="13"/>
      <c r="ET23" s="114"/>
      <c r="EU23" s="13"/>
      <c r="EV23" s="114"/>
      <c r="EW23" s="13"/>
      <c r="EX23" s="115"/>
      <c r="EY23" s="13"/>
      <c r="EZ23" s="114"/>
      <c r="FA23" s="13"/>
      <c r="FB23" s="114"/>
      <c r="FC23" s="13"/>
      <c r="FD23" s="114"/>
      <c r="FE23" s="13"/>
      <c r="FF23" s="115"/>
      <c r="FG23" s="13"/>
      <c r="FH23" s="114"/>
      <c r="FI23" s="13"/>
      <c r="FJ23" s="114"/>
      <c r="FK23" s="13"/>
      <c r="FL23" s="114"/>
      <c r="FM23" s="13"/>
      <c r="FN23" s="115"/>
      <c r="FO23" s="13"/>
      <c r="FP23" s="114"/>
      <c r="FQ23" s="13"/>
      <c r="FR23" s="114"/>
      <c r="FS23" s="13"/>
      <c r="FT23" s="114"/>
      <c r="FU23" s="13"/>
      <c r="FV23" s="115"/>
      <c r="FW23" s="13"/>
      <c r="FX23" s="114"/>
      <c r="FY23" s="13"/>
      <c r="FZ23" s="114"/>
      <c r="GA23" s="13"/>
      <c r="GB23" s="114"/>
      <c r="GC23" s="13"/>
      <c r="GD23" s="115"/>
      <c r="GE23" s="13"/>
      <c r="GF23" s="114"/>
      <c r="GG23" s="13"/>
      <c r="GH23" s="114"/>
      <c r="GI23" s="13"/>
      <c r="GJ23" s="114"/>
      <c r="GK23" s="13"/>
      <c r="GL23" s="115"/>
    </row>
    <row r="24" spans="1:194" ht="18" customHeight="1" x14ac:dyDescent="0.25">
      <c r="A24" s="1" t="s">
        <v>10</v>
      </c>
      <c r="B24" s="13"/>
      <c r="C24" s="114"/>
      <c r="D24" s="13"/>
      <c r="E24" s="114"/>
      <c r="F24" s="13">
        <v>5521.08</v>
      </c>
      <c r="G24" s="114">
        <v>0</v>
      </c>
      <c r="H24" s="13">
        <v>0</v>
      </c>
      <c r="I24" s="115">
        <v>0</v>
      </c>
      <c r="J24" s="13"/>
      <c r="K24" s="114"/>
      <c r="L24" s="13"/>
      <c r="M24" s="114"/>
      <c r="N24" s="13">
        <v>5156.75</v>
      </c>
      <c r="O24" s="114">
        <v>0</v>
      </c>
      <c r="P24" s="13"/>
      <c r="Q24" s="115"/>
      <c r="R24" s="13"/>
      <c r="S24" s="114"/>
      <c r="T24" s="13"/>
      <c r="U24" s="114"/>
      <c r="V24" s="13">
        <v>3883.75</v>
      </c>
      <c r="W24" s="114">
        <v>0</v>
      </c>
      <c r="X24" s="13"/>
      <c r="Y24" s="115"/>
      <c r="Z24" s="13"/>
      <c r="AA24" s="114"/>
      <c r="AB24" s="13"/>
      <c r="AC24" s="114"/>
      <c r="AD24" s="13">
        <v>4445</v>
      </c>
      <c r="AE24" s="114">
        <v>0</v>
      </c>
      <c r="AF24" s="13"/>
      <c r="AG24" s="115"/>
      <c r="AH24" s="13"/>
      <c r="AI24" s="114"/>
      <c r="AJ24" s="13"/>
      <c r="AK24" s="114"/>
      <c r="AL24" s="13">
        <v>4070.5</v>
      </c>
      <c r="AM24" s="114">
        <v>0</v>
      </c>
      <c r="AN24" s="13"/>
      <c r="AO24" s="115"/>
      <c r="AP24" s="13"/>
      <c r="AQ24" s="114"/>
      <c r="AR24" s="13"/>
      <c r="AS24" s="114"/>
      <c r="AT24" s="13">
        <v>5051.83</v>
      </c>
      <c r="AU24" s="114">
        <v>88</v>
      </c>
      <c r="AV24" s="13"/>
      <c r="AW24" s="115"/>
      <c r="AX24" s="13"/>
      <c r="AY24" s="114"/>
      <c r="AZ24" s="13"/>
      <c r="BA24" s="114"/>
      <c r="BB24" s="13">
        <v>3300.33</v>
      </c>
      <c r="BC24" s="114">
        <v>208</v>
      </c>
      <c r="BD24" s="13"/>
      <c r="BE24" s="115"/>
      <c r="BF24" s="13"/>
      <c r="BG24" s="114"/>
      <c r="BH24" s="13"/>
      <c r="BI24" s="114"/>
      <c r="BJ24" s="13">
        <v>2627.7</v>
      </c>
      <c r="BK24" s="114">
        <v>192</v>
      </c>
      <c r="BL24" s="13"/>
      <c r="BM24" s="115"/>
      <c r="BN24" s="13"/>
      <c r="BO24" s="114"/>
      <c r="BP24" s="13"/>
      <c r="BQ24" s="114"/>
      <c r="BR24" s="13">
        <v>5351.5</v>
      </c>
      <c r="BS24" s="114"/>
      <c r="BT24" s="13"/>
      <c r="BU24" s="115"/>
      <c r="BV24" s="13"/>
      <c r="BW24" s="114"/>
      <c r="BX24" s="13"/>
      <c r="BY24" s="114"/>
      <c r="BZ24" s="13">
        <v>4852.1900000000005</v>
      </c>
      <c r="CA24" s="114">
        <v>328</v>
      </c>
      <c r="CB24" s="13"/>
      <c r="CC24" s="115"/>
      <c r="CD24" s="13"/>
      <c r="CE24" s="114"/>
      <c r="CF24" s="13"/>
      <c r="CG24" s="114"/>
      <c r="CH24" s="13">
        <v>4690.25</v>
      </c>
      <c r="CI24" s="114">
        <v>321.49</v>
      </c>
      <c r="CJ24" s="13"/>
      <c r="CK24" s="115"/>
      <c r="CL24" s="13"/>
      <c r="CM24" s="114"/>
      <c r="CN24" s="13"/>
      <c r="CO24" s="114"/>
      <c r="CP24" s="13">
        <v>4307.5</v>
      </c>
      <c r="CQ24" s="114">
        <v>264.75</v>
      </c>
      <c r="CR24" s="13"/>
      <c r="CS24" s="115"/>
      <c r="CT24" s="116"/>
      <c r="CU24" s="13"/>
      <c r="CV24" s="114"/>
      <c r="CW24" s="13"/>
      <c r="CX24" s="114"/>
      <c r="CY24" s="13"/>
      <c r="CZ24" s="114"/>
      <c r="DA24" s="13"/>
      <c r="DB24" s="115"/>
      <c r="DC24" s="13"/>
      <c r="DD24" s="114"/>
      <c r="DE24" s="13"/>
      <c r="DF24" s="114"/>
      <c r="DG24" s="13"/>
      <c r="DH24" s="114"/>
      <c r="DI24" s="13"/>
      <c r="DJ24" s="115"/>
      <c r="DK24" s="13"/>
      <c r="DL24" s="114"/>
      <c r="DM24" s="13"/>
      <c r="DN24" s="114"/>
      <c r="DO24" s="13"/>
      <c r="DP24" s="114"/>
      <c r="DQ24" s="13"/>
      <c r="DR24" s="115"/>
      <c r="DS24" s="13"/>
      <c r="DT24" s="114"/>
      <c r="DU24" s="13"/>
      <c r="DV24" s="114"/>
      <c r="DW24" s="13"/>
      <c r="DX24" s="114"/>
      <c r="DY24" s="13"/>
      <c r="DZ24" s="115"/>
      <c r="EA24" s="13"/>
      <c r="EB24" s="114"/>
      <c r="EC24" s="13"/>
      <c r="ED24" s="114"/>
      <c r="EE24" s="13"/>
      <c r="EF24" s="114"/>
      <c r="EG24" s="13"/>
      <c r="EH24" s="115"/>
      <c r="EI24" s="13"/>
      <c r="EJ24" s="114"/>
      <c r="EK24" s="13"/>
      <c r="EL24" s="114"/>
      <c r="EM24" s="13"/>
      <c r="EN24" s="114"/>
      <c r="EO24" s="13"/>
      <c r="EP24" s="115"/>
      <c r="EQ24" s="13"/>
      <c r="ER24" s="114"/>
      <c r="ES24" s="13"/>
      <c r="ET24" s="114"/>
      <c r="EU24" s="13"/>
      <c r="EV24" s="114"/>
      <c r="EW24" s="13"/>
      <c r="EX24" s="115"/>
      <c r="EY24" s="13"/>
      <c r="EZ24" s="114"/>
      <c r="FA24" s="13"/>
      <c r="FB24" s="114"/>
      <c r="FC24" s="13"/>
      <c r="FD24" s="114"/>
      <c r="FE24" s="13"/>
      <c r="FF24" s="115"/>
      <c r="FG24" s="13"/>
      <c r="FH24" s="114"/>
      <c r="FI24" s="13"/>
      <c r="FJ24" s="114"/>
      <c r="FK24" s="13"/>
      <c r="FL24" s="114"/>
      <c r="FM24" s="13"/>
      <c r="FN24" s="115"/>
      <c r="FO24" s="13"/>
      <c r="FP24" s="114"/>
      <c r="FQ24" s="13"/>
      <c r="FR24" s="114"/>
      <c r="FS24" s="13"/>
      <c r="FT24" s="114"/>
      <c r="FU24" s="13"/>
      <c r="FV24" s="115"/>
      <c r="FW24" s="13"/>
      <c r="FX24" s="114"/>
      <c r="FY24" s="13"/>
      <c r="FZ24" s="114"/>
      <c r="GA24" s="13"/>
      <c r="GB24" s="114"/>
      <c r="GC24" s="13"/>
      <c r="GD24" s="115"/>
      <c r="GE24" s="13"/>
      <c r="GF24" s="114"/>
      <c r="GG24" s="13"/>
      <c r="GH24" s="114"/>
      <c r="GI24" s="13"/>
      <c r="GJ24" s="114"/>
      <c r="GK24" s="13"/>
      <c r="GL24" s="115"/>
    </row>
    <row r="25" spans="1:194" ht="18" customHeight="1" x14ac:dyDescent="0.25">
      <c r="A25" s="1" t="s">
        <v>11</v>
      </c>
      <c r="B25" s="13">
        <v>29838.25</v>
      </c>
      <c r="C25" s="114">
        <v>361</v>
      </c>
      <c r="D25" s="13">
        <v>5957.25</v>
      </c>
      <c r="E25" s="114">
        <v>0</v>
      </c>
      <c r="F25" s="13"/>
      <c r="G25" s="114"/>
      <c r="H25" s="13">
        <v>3</v>
      </c>
      <c r="I25" s="115">
        <v>0</v>
      </c>
      <c r="J25" s="13">
        <v>28386.5</v>
      </c>
      <c r="K25" s="114">
        <v>2281.75</v>
      </c>
      <c r="L25" s="13">
        <v>5636</v>
      </c>
      <c r="M25" s="114">
        <v>0</v>
      </c>
      <c r="N25" s="13"/>
      <c r="O25" s="114"/>
      <c r="P25" s="13"/>
      <c r="Q25" s="115">
        <v>1</v>
      </c>
      <c r="R25" s="13">
        <v>30676.75</v>
      </c>
      <c r="S25" s="114">
        <v>5282.75</v>
      </c>
      <c r="T25" s="13">
        <v>6167</v>
      </c>
      <c r="U25" s="114">
        <v>0</v>
      </c>
      <c r="V25" s="13"/>
      <c r="W25" s="114"/>
      <c r="X25" s="13"/>
      <c r="Y25" s="115">
        <v>2</v>
      </c>
      <c r="Z25" s="13">
        <v>35174</v>
      </c>
      <c r="AA25" s="114">
        <v>9544</v>
      </c>
      <c r="AB25" s="13">
        <v>6163.75</v>
      </c>
      <c r="AC25" s="114">
        <v>0</v>
      </c>
      <c r="AD25" s="13"/>
      <c r="AE25" s="114"/>
      <c r="AF25" s="13"/>
      <c r="AG25" s="115"/>
      <c r="AH25" s="13">
        <v>33822.75</v>
      </c>
      <c r="AI25" s="114">
        <v>9084.75</v>
      </c>
      <c r="AJ25" s="13">
        <v>5077.5</v>
      </c>
      <c r="AK25" s="114">
        <v>0</v>
      </c>
      <c r="AL25" s="13"/>
      <c r="AM25" s="114"/>
      <c r="AN25" s="13">
        <v>2</v>
      </c>
      <c r="AO25" s="115"/>
      <c r="AP25" s="13">
        <v>42827</v>
      </c>
      <c r="AQ25" s="114">
        <v>11380</v>
      </c>
      <c r="AR25" s="13">
        <v>6245.75</v>
      </c>
      <c r="AS25" s="114">
        <v>0</v>
      </c>
      <c r="AT25" s="13"/>
      <c r="AU25" s="114"/>
      <c r="AV25" s="13">
        <v>1</v>
      </c>
      <c r="AW25" s="115"/>
      <c r="AX25" s="13">
        <v>43551.75</v>
      </c>
      <c r="AY25" s="114">
        <v>10921</v>
      </c>
      <c r="AZ25" s="13">
        <v>5771.25</v>
      </c>
      <c r="BA25" s="114">
        <v>0</v>
      </c>
      <c r="BB25" s="13"/>
      <c r="BC25" s="114"/>
      <c r="BD25" s="13">
        <v>2</v>
      </c>
      <c r="BE25" s="115"/>
      <c r="BF25" s="13">
        <v>2648.35</v>
      </c>
      <c r="BG25" s="114">
        <v>2365</v>
      </c>
      <c r="BH25" s="13">
        <v>1041.5</v>
      </c>
      <c r="BI25" s="114">
        <v>0</v>
      </c>
      <c r="BJ25" s="13"/>
      <c r="BK25" s="114"/>
      <c r="BL25" s="13"/>
      <c r="BM25" s="115"/>
      <c r="BN25" s="13">
        <v>42122.75</v>
      </c>
      <c r="BO25" s="114">
        <v>9246.25</v>
      </c>
      <c r="BP25" s="13">
        <v>6154</v>
      </c>
      <c r="BQ25" s="114">
        <v>0</v>
      </c>
      <c r="BR25" s="13"/>
      <c r="BS25" s="114"/>
      <c r="BT25" s="13">
        <v>4</v>
      </c>
      <c r="BU25" s="115"/>
      <c r="BV25" s="13">
        <v>39141.5</v>
      </c>
      <c r="BW25" s="114">
        <v>10155.75</v>
      </c>
      <c r="BX25" s="13">
        <v>5873.25</v>
      </c>
      <c r="BY25" s="114">
        <v>0</v>
      </c>
      <c r="BZ25" s="13"/>
      <c r="CA25" s="114"/>
      <c r="CB25" s="13">
        <v>1</v>
      </c>
      <c r="CC25" s="115">
        <v>1</v>
      </c>
      <c r="CD25" s="13">
        <v>39501</v>
      </c>
      <c r="CE25" s="114">
        <v>11070.75</v>
      </c>
      <c r="CF25" s="13">
        <v>6017.5</v>
      </c>
      <c r="CG25" s="114">
        <v>0</v>
      </c>
      <c r="CH25" s="13"/>
      <c r="CI25" s="114"/>
      <c r="CJ25" s="13">
        <v>1</v>
      </c>
      <c r="CK25" s="115"/>
      <c r="CL25" s="13">
        <v>34058.25</v>
      </c>
      <c r="CM25" s="114">
        <v>9787.75</v>
      </c>
      <c r="CN25" s="13">
        <v>5389</v>
      </c>
      <c r="CO25" s="114">
        <v>0</v>
      </c>
      <c r="CP25" s="13"/>
      <c r="CQ25" s="114"/>
      <c r="CR25" s="13">
        <v>1</v>
      </c>
      <c r="CS25" s="115"/>
      <c r="CT25" s="116"/>
      <c r="CU25" s="13"/>
      <c r="CV25" s="114"/>
      <c r="CW25" s="13"/>
      <c r="CX25" s="114"/>
      <c r="CY25" s="13"/>
      <c r="CZ25" s="114"/>
      <c r="DA25" s="13"/>
      <c r="DB25" s="115"/>
      <c r="DC25" s="13"/>
      <c r="DD25" s="114"/>
      <c r="DE25" s="13"/>
      <c r="DF25" s="114"/>
      <c r="DG25" s="13"/>
      <c r="DH25" s="114"/>
      <c r="DI25" s="13"/>
      <c r="DJ25" s="115"/>
      <c r="DK25" s="13"/>
      <c r="DL25" s="114"/>
      <c r="DM25" s="13"/>
      <c r="DN25" s="114"/>
      <c r="DO25" s="13"/>
      <c r="DP25" s="114"/>
      <c r="DQ25" s="13"/>
      <c r="DR25" s="115"/>
      <c r="DS25" s="13"/>
      <c r="DT25" s="114"/>
      <c r="DU25" s="13"/>
      <c r="DV25" s="114"/>
      <c r="DW25" s="13"/>
      <c r="DX25" s="114"/>
      <c r="DY25" s="13"/>
      <c r="DZ25" s="115"/>
      <c r="EA25" s="13"/>
      <c r="EB25" s="114"/>
      <c r="EC25" s="13"/>
      <c r="ED25" s="114"/>
      <c r="EE25" s="13"/>
      <c r="EF25" s="114"/>
      <c r="EG25" s="13"/>
      <c r="EH25" s="115"/>
      <c r="EI25" s="13"/>
      <c r="EJ25" s="114"/>
      <c r="EK25" s="13"/>
      <c r="EL25" s="114"/>
      <c r="EM25" s="13"/>
      <c r="EN25" s="114"/>
      <c r="EO25" s="13"/>
      <c r="EP25" s="115"/>
      <c r="EQ25" s="13"/>
      <c r="ER25" s="114"/>
      <c r="ES25" s="13"/>
      <c r="ET25" s="114"/>
      <c r="EU25" s="13"/>
      <c r="EV25" s="114"/>
      <c r="EW25" s="13"/>
      <c r="EX25" s="115"/>
      <c r="EY25" s="13"/>
      <c r="EZ25" s="114"/>
      <c r="FA25" s="13"/>
      <c r="FB25" s="114"/>
      <c r="FC25" s="13"/>
      <c r="FD25" s="114"/>
      <c r="FE25" s="13"/>
      <c r="FF25" s="115"/>
      <c r="FG25" s="13"/>
      <c r="FH25" s="114"/>
      <c r="FI25" s="13"/>
      <c r="FJ25" s="114"/>
      <c r="FK25" s="13"/>
      <c r="FL25" s="114"/>
      <c r="FM25" s="13"/>
      <c r="FN25" s="115"/>
      <c r="FO25" s="13"/>
      <c r="FP25" s="114"/>
      <c r="FQ25" s="13"/>
      <c r="FR25" s="114"/>
      <c r="FS25" s="13"/>
      <c r="FT25" s="114"/>
      <c r="FU25" s="13"/>
      <c r="FV25" s="115"/>
      <c r="FW25" s="13"/>
      <c r="FX25" s="114"/>
      <c r="FY25" s="13"/>
      <c r="FZ25" s="114"/>
      <c r="GA25" s="13"/>
      <c r="GB25" s="114"/>
      <c r="GC25" s="13"/>
      <c r="GD25" s="115"/>
      <c r="GE25" s="13"/>
      <c r="GF25" s="114"/>
      <c r="GG25" s="13"/>
      <c r="GH25" s="114"/>
      <c r="GI25" s="13"/>
      <c r="GJ25" s="114"/>
      <c r="GK25" s="13"/>
      <c r="GL25" s="115"/>
    </row>
    <row r="26" spans="1:194" s="9" customFormat="1" ht="18" customHeight="1" x14ac:dyDescent="0.25">
      <c r="A26" s="1" t="s">
        <v>12</v>
      </c>
      <c r="B26" s="13"/>
      <c r="C26" s="114"/>
      <c r="D26" s="13"/>
      <c r="E26" s="114"/>
      <c r="F26" s="13">
        <v>17576.669999999998</v>
      </c>
      <c r="G26" s="114">
        <v>0</v>
      </c>
      <c r="H26" s="13">
        <v>0</v>
      </c>
      <c r="I26" s="115">
        <v>0</v>
      </c>
      <c r="J26" s="13"/>
      <c r="K26" s="114"/>
      <c r="L26" s="13"/>
      <c r="M26" s="114"/>
      <c r="N26" s="13">
        <v>15144.08</v>
      </c>
      <c r="O26" s="114">
        <v>0</v>
      </c>
      <c r="P26" s="13"/>
      <c r="Q26" s="115"/>
      <c r="R26" s="13"/>
      <c r="S26" s="114"/>
      <c r="T26" s="13"/>
      <c r="U26" s="114"/>
      <c r="V26" s="13">
        <v>13107.5</v>
      </c>
      <c r="W26" s="114">
        <v>0</v>
      </c>
      <c r="X26" s="13"/>
      <c r="Y26" s="115"/>
      <c r="Z26" s="13"/>
      <c r="AA26" s="114"/>
      <c r="AB26" s="13"/>
      <c r="AC26" s="114"/>
      <c r="AD26" s="13">
        <v>15835</v>
      </c>
      <c r="AE26" s="114">
        <v>0</v>
      </c>
      <c r="AF26" s="13"/>
      <c r="AG26" s="115"/>
      <c r="AH26" s="13"/>
      <c r="AI26" s="114"/>
      <c r="AJ26" s="13"/>
      <c r="AK26" s="114"/>
      <c r="AL26" s="13">
        <v>14459.75</v>
      </c>
      <c r="AM26" s="114">
        <v>0</v>
      </c>
      <c r="AN26" s="13"/>
      <c r="AO26" s="115"/>
      <c r="AP26" s="13"/>
      <c r="AQ26" s="114"/>
      <c r="AR26" s="13"/>
      <c r="AS26" s="114"/>
      <c r="AT26" s="13">
        <v>17684.75</v>
      </c>
      <c r="AU26" s="114">
        <v>0</v>
      </c>
      <c r="AV26" s="13"/>
      <c r="AW26" s="115"/>
      <c r="AX26" s="13"/>
      <c r="AY26" s="114"/>
      <c r="AZ26" s="13"/>
      <c r="BA26" s="114"/>
      <c r="BB26" s="13">
        <v>15306.59</v>
      </c>
      <c r="BC26" s="114">
        <v>146</v>
      </c>
      <c r="BD26" s="13"/>
      <c r="BE26" s="115"/>
      <c r="BF26" s="13"/>
      <c r="BG26" s="114"/>
      <c r="BH26" s="13"/>
      <c r="BI26" s="114"/>
      <c r="BJ26" s="13">
        <v>4978.25</v>
      </c>
      <c r="BK26" s="114">
        <v>165</v>
      </c>
      <c r="BL26" s="13"/>
      <c r="BM26" s="115"/>
      <c r="BN26" s="13"/>
      <c r="BO26" s="114"/>
      <c r="BP26" s="13"/>
      <c r="BQ26" s="114"/>
      <c r="BR26" s="13">
        <v>18085.669999999998</v>
      </c>
      <c r="BS26" s="114">
        <v>158</v>
      </c>
      <c r="BT26" s="13"/>
      <c r="BU26" s="115"/>
      <c r="BV26" s="13"/>
      <c r="BW26" s="114"/>
      <c r="BX26" s="13"/>
      <c r="BY26" s="114"/>
      <c r="BZ26" s="13">
        <v>17157.669999999998</v>
      </c>
      <c r="CA26" s="114">
        <v>150.5</v>
      </c>
      <c r="CB26" s="13"/>
      <c r="CC26" s="115"/>
      <c r="CD26" s="13"/>
      <c r="CE26" s="114"/>
      <c r="CF26" s="13"/>
      <c r="CG26" s="114"/>
      <c r="CH26" s="13">
        <v>15619.25</v>
      </c>
      <c r="CI26" s="114">
        <v>0</v>
      </c>
      <c r="CJ26" s="13"/>
      <c r="CK26" s="115"/>
      <c r="CL26" s="13"/>
      <c r="CM26" s="114"/>
      <c r="CN26" s="13"/>
      <c r="CO26" s="114"/>
      <c r="CP26" s="13">
        <v>14006.17</v>
      </c>
      <c r="CQ26" s="114">
        <v>0</v>
      </c>
      <c r="CR26" s="13"/>
      <c r="CS26" s="115"/>
      <c r="CT26" s="116"/>
      <c r="CU26" s="13"/>
      <c r="CV26" s="114"/>
      <c r="CW26" s="13"/>
      <c r="CX26" s="114"/>
      <c r="CY26" s="13"/>
      <c r="CZ26" s="114"/>
      <c r="DA26" s="13"/>
      <c r="DB26" s="115"/>
      <c r="DC26" s="13"/>
      <c r="DD26" s="114"/>
      <c r="DE26" s="13"/>
      <c r="DF26" s="114"/>
      <c r="DG26" s="13"/>
      <c r="DH26" s="114"/>
      <c r="DI26" s="13"/>
      <c r="DJ26" s="115"/>
      <c r="DK26" s="13"/>
      <c r="DL26" s="114"/>
      <c r="DM26" s="13"/>
      <c r="DN26" s="114"/>
      <c r="DO26" s="13"/>
      <c r="DP26" s="114"/>
      <c r="DQ26" s="13"/>
      <c r="DR26" s="115"/>
      <c r="DS26" s="13"/>
      <c r="DT26" s="114"/>
      <c r="DU26" s="13"/>
      <c r="DV26" s="114"/>
      <c r="DW26" s="13"/>
      <c r="DX26" s="114"/>
      <c r="DY26" s="13"/>
      <c r="DZ26" s="115"/>
      <c r="EA26" s="13"/>
      <c r="EB26" s="114"/>
      <c r="EC26" s="13"/>
      <c r="ED26" s="114"/>
      <c r="EE26" s="13"/>
      <c r="EF26" s="114"/>
      <c r="EG26" s="13"/>
      <c r="EH26" s="115"/>
      <c r="EI26" s="13"/>
      <c r="EJ26" s="114"/>
      <c r="EK26" s="13"/>
      <c r="EL26" s="114"/>
      <c r="EM26" s="13"/>
      <c r="EN26" s="114"/>
      <c r="EO26" s="13"/>
      <c r="EP26" s="115"/>
      <c r="EQ26" s="13"/>
      <c r="ER26" s="114"/>
      <c r="ES26" s="13"/>
      <c r="ET26" s="114"/>
      <c r="EU26" s="13"/>
      <c r="EV26" s="114"/>
      <c r="EW26" s="13"/>
      <c r="EX26" s="115"/>
      <c r="EY26" s="13"/>
      <c r="EZ26" s="114"/>
      <c r="FA26" s="13"/>
      <c r="FB26" s="114"/>
      <c r="FC26" s="13"/>
      <c r="FD26" s="114"/>
      <c r="FE26" s="13"/>
      <c r="FF26" s="115"/>
      <c r="FG26" s="13"/>
      <c r="FH26" s="114"/>
      <c r="FI26" s="13"/>
      <c r="FJ26" s="114"/>
      <c r="FK26" s="13"/>
      <c r="FL26" s="114"/>
      <c r="FM26" s="13"/>
      <c r="FN26" s="115"/>
      <c r="FO26" s="13"/>
      <c r="FP26" s="114"/>
      <c r="FQ26" s="13"/>
      <c r="FR26" s="114"/>
      <c r="FS26" s="13"/>
      <c r="FT26" s="114"/>
      <c r="FU26" s="13"/>
      <c r="FV26" s="115"/>
      <c r="FW26" s="13"/>
      <c r="FX26" s="114"/>
      <c r="FY26" s="13"/>
      <c r="FZ26" s="114"/>
      <c r="GA26" s="13"/>
      <c r="GB26" s="114"/>
      <c r="GC26" s="13"/>
      <c r="GD26" s="115"/>
      <c r="GE26" s="13"/>
      <c r="GF26" s="114"/>
      <c r="GG26" s="13"/>
      <c r="GH26" s="114"/>
      <c r="GI26" s="13"/>
      <c r="GJ26" s="114"/>
      <c r="GK26" s="13"/>
      <c r="GL26" s="115"/>
    </row>
    <row r="27" spans="1:194" ht="18" customHeight="1" x14ac:dyDescent="0.25">
      <c r="A27" s="1" t="s">
        <v>49</v>
      </c>
      <c r="CT27" s="117"/>
    </row>
    <row r="28" spans="1:194" ht="18" customHeight="1" x14ac:dyDescent="0.25">
      <c r="A28" s="1" t="s">
        <v>77</v>
      </c>
      <c r="CT28" s="117"/>
    </row>
    <row r="29" spans="1:194" ht="18" customHeight="1" x14ac:dyDescent="0.25">
      <c r="A29" s="1" t="s">
        <v>80</v>
      </c>
      <c r="CT29" s="117"/>
    </row>
    <row r="30" spans="1:194" ht="18" customHeight="1" x14ac:dyDescent="0.25">
      <c r="A30" s="1" t="s">
        <v>51</v>
      </c>
      <c r="B30" s="118"/>
      <c r="CT30" s="117"/>
    </row>
    <row r="31" spans="1:194" ht="18" customHeight="1" x14ac:dyDescent="0.25">
      <c r="A31" s="1" t="s">
        <v>78</v>
      </c>
      <c r="CT31" s="117"/>
    </row>
    <row r="32" spans="1:194" ht="18" customHeight="1" x14ac:dyDescent="0.25">
      <c r="A32" s="1" t="s">
        <v>52</v>
      </c>
      <c r="CT32" s="117"/>
    </row>
    <row r="33" spans="98:98" ht="18" customHeight="1" x14ac:dyDescent="0.25">
      <c r="CT33" s="117"/>
    </row>
    <row r="34" spans="98:98" ht="18" customHeight="1" x14ac:dyDescent="0.25">
      <c r="CT34" s="117"/>
    </row>
    <row r="35" spans="98:98" ht="18" customHeight="1" x14ac:dyDescent="0.25">
      <c r="CT35" s="117"/>
    </row>
    <row r="36" spans="98:98" ht="18" customHeight="1" x14ac:dyDescent="0.25">
      <c r="CT36" s="117"/>
    </row>
    <row r="37" spans="98:98" ht="18" customHeight="1" x14ac:dyDescent="0.25">
      <c r="CT37" s="117"/>
    </row>
    <row r="38" spans="98:98" ht="18" customHeight="1" x14ac:dyDescent="0.25">
      <c r="CT38" s="117"/>
    </row>
    <row r="39" spans="98:98" ht="18" customHeight="1" x14ac:dyDescent="0.25">
      <c r="CT39" s="117"/>
    </row>
    <row r="40" spans="98:98" ht="18" customHeight="1" x14ac:dyDescent="0.25">
      <c r="CT40" s="117"/>
    </row>
    <row r="41" spans="98:98" ht="18" customHeight="1" x14ac:dyDescent="0.25">
      <c r="CT41" s="117"/>
    </row>
    <row r="42" spans="98:98" ht="18" customHeight="1" x14ac:dyDescent="0.25">
      <c r="CT42" s="117"/>
    </row>
    <row r="43" spans="98:98" ht="18" customHeight="1" x14ac:dyDescent="0.25">
      <c r="CT43" s="117"/>
    </row>
    <row r="44" spans="98:98" ht="18" customHeight="1" x14ac:dyDescent="0.25">
      <c r="CT44" s="117"/>
    </row>
    <row r="45" spans="98:98" ht="18" customHeight="1" x14ac:dyDescent="0.25">
      <c r="CT45" s="117"/>
    </row>
    <row r="46" spans="98:98" ht="18" customHeight="1" x14ac:dyDescent="0.25">
      <c r="CT46" s="117"/>
    </row>
    <row r="47" spans="98:98" ht="18" customHeight="1" x14ac:dyDescent="0.25">
      <c r="CT47" s="117"/>
    </row>
    <row r="48" spans="98:98" ht="18" customHeight="1" x14ac:dyDescent="0.25">
      <c r="CT48" s="117"/>
    </row>
    <row r="49" spans="98:98" ht="18" customHeight="1" x14ac:dyDescent="0.25">
      <c r="CT49" s="117"/>
    </row>
    <row r="50" spans="98:98" ht="18" customHeight="1" x14ac:dyDescent="0.25">
      <c r="CT50" s="117"/>
    </row>
    <row r="51" spans="98:98" x14ac:dyDescent="0.25">
      <c r="CT51" s="117"/>
    </row>
    <row r="52" spans="98:98" x14ac:dyDescent="0.25">
      <c r="CT52" s="117"/>
    </row>
  </sheetData>
  <autoFilter ref="A2:GL26" xr:uid="{00000000-0009-0000-0000-000001000000}">
    <sortState xmlns:xlrd2="http://schemas.microsoft.com/office/spreadsheetml/2017/richdata2" ref="A3:GL26">
      <sortCondition ref="A2:A26"/>
    </sortState>
  </autoFilter>
  <mergeCells count="24">
    <mergeCell ref="DK1:DR1"/>
    <mergeCell ref="BN1:BU1"/>
    <mergeCell ref="B1:I1"/>
    <mergeCell ref="J1:Q1"/>
    <mergeCell ref="R1:Y1"/>
    <mergeCell ref="Z1:AG1"/>
    <mergeCell ref="AH1:AO1"/>
    <mergeCell ref="AP1:AW1"/>
    <mergeCell ref="AX1:BE1"/>
    <mergeCell ref="BF1:BM1"/>
    <mergeCell ref="BV1:CC1"/>
    <mergeCell ref="CD1:CK1"/>
    <mergeCell ref="CL1:CS1"/>
    <mergeCell ref="CU1:DB1"/>
    <mergeCell ref="DC1:DJ1"/>
    <mergeCell ref="FO1:FV1"/>
    <mergeCell ref="FW1:GD1"/>
    <mergeCell ref="GE1:GL1"/>
    <mergeCell ref="DS1:DZ1"/>
    <mergeCell ref="EA1:EH1"/>
    <mergeCell ref="EI1:EP1"/>
    <mergeCell ref="EQ1:EX1"/>
    <mergeCell ref="EY1:FF1"/>
    <mergeCell ref="FG1:FN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4">
    <tabColor theme="8" tint="0.59999389629810485"/>
  </sheetPr>
  <dimension ref="A1:IB40"/>
  <sheetViews>
    <sheetView zoomScale="55" zoomScaleNormal="55" workbookViewId="0">
      <pane xSplit="1" ySplit="3" topLeftCell="B4" activePane="bottomRight" state="frozen"/>
      <selection activeCell="A17" sqref="A17"/>
      <selection pane="topRight" activeCell="A17" sqref="A17"/>
      <selection pane="bottomLeft" activeCell="A17" sqref="A17"/>
      <selection pane="bottomRight" activeCell="B30" sqref="B30"/>
    </sheetView>
  </sheetViews>
  <sheetFormatPr baseColWidth="10" defaultColWidth="11.42578125" defaultRowHeight="15" outlineLevelCol="1" x14ac:dyDescent="0.25"/>
  <cols>
    <col min="1" max="1" width="37.28515625" style="1" customWidth="1"/>
    <col min="2" max="2" width="15.7109375" style="16" customWidth="1" outlineLevel="1"/>
    <col min="3" max="3" width="15.7109375" style="17" customWidth="1" outlineLevel="1"/>
    <col min="4" max="4" width="15.7109375" style="18" customWidth="1" outlineLevel="1"/>
    <col min="5" max="5" width="15.7109375" style="16" customWidth="1" outlineLevel="1"/>
    <col min="6" max="6" width="15.7109375" style="17" customWidth="1" outlineLevel="1"/>
    <col min="7" max="7" width="15.7109375" style="18" customWidth="1" outlineLevel="1"/>
    <col min="8" max="8" width="15.7109375" style="16" customWidth="1" outlineLevel="1"/>
    <col min="9" max="9" width="15.7109375" style="17" customWidth="1" outlineLevel="1"/>
    <col min="10" max="10" width="15.7109375" style="26" customWidth="1" outlineLevel="1"/>
    <col min="11" max="11" width="15.7109375" style="16" customWidth="1" outlineLevel="1"/>
    <col min="12" max="12" width="15.7109375" style="17" customWidth="1" outlineLevel="1"/>
    <col min="13" max="13" width="15.7109375" style="18" customWidth="1" outlineLevel="1"/>
    <col min="14" max="14" width="15.7109375" style="16" customWidth="1" outlineLevel="1"/>
    <col min="15" max="15" width="15.7109375" style="17" customWidth="1" outlineLevel="1"/>
    <col min="16" max="16" width="15.7109375" style="18" customWidth="1" outlineLevel="1"/>
    <col min="17" max="17" width="15.7109375" style="16" customWidth="1" outlineLevel="1"/>
    <col min="18" max="18" width="15.7109375" style="17" customWidth="1" outlineLevel="1"/>
    <col min="19" max="19" width="15.7109375" style="26" customWidth="1" outlineLevel="1"/>
    <col min="20" max="20" width="15.7109375" style="16" customWidth="1" outlineLevel="1"/>
    <col min="21" max="21" width="15.7109375" style="17" customWidth="1" outlineLevel="1"/>
    <col min="22" max="22" width="15.7109375" style="18" customWidth="1" outlineLevel="1"/>
    <col min="23" max="23" width="15.7109375" style="16" customWidth="1" outlineLevel="1"/>
    <col min="24" max="24" width="15.7109375" style="17" customWidth="1" outlineLevel="1"/>
    <col min="25" max="25" width="15.7109375" style="18" customWidth="1" outlineLevel="1"/>
    <col min="26" max="26" width="15.7109375" style="16" customWidth="1" outlineLevel="1"/>
    <col min="27" max="27" width="15.7109375" style="17" customWidth="1" outlineLevel="1"/>
    <col min="28" max="28" width="15.7109375" style="26" customWidth="1" outlineLevel="1"/>
    <col min="29" max="29" width="15.7109375" style="16" customWidth="1" outlineLevel="1"/>
    <col min="30" max="30" width="15.7109375" style="17" customWidth="1" outlineLevel="1"/>
    <col min="31" max="31" width="15.7109375" style="18" customWidth="1" outlineLevel="1"/>
    <col min="32" max="32" width="15.7109375" style="16" customWidth="1" outlineLevel="1"/>
    <col min="33" max="33" width="15.7109375" style="17" customWidth="1" outlineLevel="1"/>
    <col min="34" max="34" width="15.7109375" style="18" customWidth="1" outlineLevel="1"/>
    <col min="35" max="35" width="15.7109375" style="16" customWidth="1" outlineLevel="1"/>
    <col min="36" max="36" width="15.7109375" style="17" customWidth="1" outlineLevel="1"/>
    <col min="37" max="37" width="15.7109375" style="26" customWidth="1" outlineLevel="1"/>
    <col min="38" max="38" width="15.7109375" style="16" customWidth="1" outlineLevel="1"/>
    <col min="39" max="39" width="15.7109375" style="17" customWidth="1" outlineLevel="1"/>
    <col min="40" max="40" width="15.7109375" style="18" customWidth="1" outlineLevel="1"/>
    <col min="41" max="41" width="15.7109375" style="16" customWidth="1" outlineLevel="1"/>
    <col min="42" max="42" width="15.7109375" style="17" customWidth="1" outlineLevel="1"/>
    <col min="43" max="43" width="15.7109375" style="18" customWidth="1" outlineLevel="1"/>
    <col min="44" max="44" width="15.7109375" style="16" customWidth="1" outlineLevel="1"/>
    <col min="45" max="45" width="15.7109375" style="17" customWidth="1" outlineLevel="1"/>
    <col min="46" max="46" width="15.7109375" style="26" customWidth="1" outlineLevel="1"/>
    <col min="47" max="47" width="15.7109375" style="16" customWidth="1" outlineLevel="1"/>
    <col min="48" max="48" width="15.7109375" style="17" customWidth="1" outlineLevel="1"/>
    <col min="49" max="49" width="15.7109375" style="18" customWidth="1" outlineLevel="1"/>
    <col min="50" max="50" width="15.7109375" style="16" customWidth="1" outlineLevel="1"/>
    <col min="51" max="51" width="15.7109375" style="17" customWidth="1" outlineLevel="1"/>
    <col min="52" max="52" width="15.7109375" style="18" customWidth="1" outlineLevel="1"/>
    <col min="53" max="53" width="15.7109375" style="16" customWidth="1" outlineLevel="1"/>
    <col min="54" max="54" width="15.7109375" style="17" customWidth="1" outlineLevel="1"/>
    <col min="55" max="55" width="15.7109375" style="26" customWidth="1" outlineLevel="1"/>
    <col min="56" max="56" width="15.7109375" style="16" customWidth="1" outlineLevel="1"/>
    <col min="57" max="57" width="15.7109375" style="17" customWidth="1" outlineLevel="1"/>
    <col min="58" max="58" width="15.7109375" style="18" customWidth="1" outlineLevel="1"/>
    <col min="59" max="59" width="15.7109375" style="16" customWidth="1" outlineLevel="1"/>
    <col min="60" max="60" width="15.7109375" style="17" customWidth="1" outlineLevel="1"/>
    <col min="61" max="61" width="15.7109375" style="18" customWidth="1" outlineLevel="1"/>
    <col min="62" max="62" width="15.7109375" style="16" customWidth="1" outlineLevel="1"/>
    <col min="63" max="63" width="15.7109375" style="17" customWidth="1" outlineLevel="1"/>
    <col min="64" max="64" width="15.7109375" style="26" customWidth="1" outlineLevel="1"/>
    <col min="65" max="65" width="15.7109375" style="16" customWidth="1" outlineLevel="1"/>
    <col min="66" max="66" width="15.7109375" style="17" customWidth="1" outlineLevel="1"/>
    <col min="67" max="67" width="15.7109375" style="18" customWidth="1" outlineLevel="1"/>
    <col min="68" max="68" width="15.7109375" style="16" customWidth="1" outlineLevel="1"/>
    <col min="69" max="69" width="15.7109375" style="17" customWidth="1" outlineLevel="1"/>
    <col min="70" max="70" width="15.7109375" style="18" customWidth="1" outlineLevel="1"/>
    <col min="71" max="71" width="15.7109375" style="16" customWidth="1" outlineLevel="1"/>
    <col min="72" max="72" width="15.7109375" style="17" customWidth="1" outlineLevel="1"/>
    <col min="73" max="73" width="15.7109375" style="26" customWidth="1" outlineLevel="1"/>
    <col min="74" max="74" width="15.7109375" style="16" customWidth="1" outlineLevel="1"/>
    <col min="75" max="75" width="15.7109375" style="17" customWidth="1" outlineLevel="1"/>
    <col min="76" max="76" width="15.7109375" style="18" customWidth="1" outlineLevel="1"/>
    <col min="77" max="77" width="15.7109375" style="16" customWidth="1" outlineLevel="1"/>
    <col min="78" max="78" width="15.7109375" style="17" customWidth="1" outlineLevel="1"/>
    <col min="79" max="79" width="15.7109375" style="18" customWidth="1" outlineLevel="1"/>
    <col min="80" max="80" width="15.7109375" style="16" customWidth="1" outlineLevel="1"/>
    <col min="81" max="81" width="15.7109375" style="17" customWidth="1" outlineLevel="1"/>
    <col min="82" max="82" width="15.7109375" style="26" customWidth="1" outlineLevel="1"/>
    <col min="83" max="83" width="15.7109375" style="16" customWidth="1" outlineLevel="1"/>
    <col min="84" max="84" width="15.7109375" style="17" customWidth="1" outlineLevel="1"/>
    <col min="85" max="85" width="15.7109375" style="18" customWidth="1" outlineLevel="1"/>
    <col min="86" max="86" width="15.7109375" style="16" customWidth="1" outlineLevel="1"/>
    <col min="87" max="87" width="15.7109375" style="17" customWidth="1" outlineLevel="1"/>
    <col min="88" max="88" width="15.7109375" style="18" customWidth="1" outlineLevel="1"/>
    <col min="89" max="89" width="15.7109375" style="16" customWidth="1" outlineLevel="1"/>
    <col min="90" max="90" width="15.7109375" style="17" customWidth="1" outlineLevel="1"/>
    <col min="91" max="91" width="15.7109375" style="26" customWidth="1" outlineLevel="1"/>
    <col min="92" max="92" width="15.7109375" style="16" customWidth="1" outlineLevel="1"/>
    <col min="93" max="93" width="15.7109375" style="17" customWidth="1" outlineLevel="1"/>
    <col min="94" max="94" width="15.7109375" style="18" customWidth="1" outlineLevel="1"/>
    <col min="95" max="95" width="15.7109375" style="16" customWidth="1" outlineLevel="1"/>
    <col min="96" max="96" width="15.7109375" style="17" customWidth="1" outlineLevel="1"/>
    <col min="97" max="97" width="15.7109375" style="18" customWidth="1" outlineLevel="1"/>
    <col min="98" max="98" width="15.7109375" style="16" customWidth="1" outlineLevel="1"/>
    <col min="99" max="99" width="15.7109375" style="17" customWidth="1" outlineLevel="1"/>
    <col min="100" max="100" width="15.7109375" style="26" customWidth="1" outlineLevel="1"/>
    <col min="101" max="101" width="15.7109375" style="16" customWidth="1" outlineLevel="1"/>
    <col min="102" max="102" width="15.7109375" style="17" customWidth="1" outlineLevel="1"/>
    <col min="103" max="103" width="15.7109375" style="18" customWidth="1" outlineLevel="1"/>
    <col min="104" max="104" width="15.7109375" style="16" customWidth="1" outlineLevel="1"/>
    <col min="105" max="105" width="15.7109375" style="17" customWidth="1" outlineLevel="1"/>
    <col min="106" max="106" width="15.7109375" style="18" customWidth="1" outlineLevel="1"/>
    <col min="107" max="107" width="15.7109375" style="16" customWidth="1" outlineLevel="1"/>
    <col min="108" max="108" width="15.7109375" style="17" customWidth="1" outlineLevel="1"/>
    <col min="109" max="109" width="15.7109375" style="26" customWidth="1" outlineLevel="1"/>
    <col min="110" max="110" width="15.7109375" style="16" customWidth="1" outlineLevel="1"/>
    <col min="111" max="111" width="15.7109375" style="17" customWidth="1" outlineLevel="1"/>
    <col min="112" max="112" width="15.7109375" style="18" customWidth="1" outlineLevel="1"/>
    <col min="113" max="113" width="15.7109375" style="16" customWidth="1" outlineLevel="1"/>
    <col min="114" max="114" width="15.7109375" style="17" customWidth="1" outlineLevel="1"/>
    <col min="115" max="115" width="15.7109375" style="18" customWidth="1" outlineLevel="1"/>
    <col min="116" max="116" width="15.7109375" style="16" customWidth="1" outlineLevel="1"/>
    <col min="117" max="117" width="15.7109375" style="17" customWidth="1" outlineLevel="1"/>
    <col min="118" max="118" width="15.7109375" style="26" customWidth="1" outlineLevel="1"/>
    <col min="119" max="119" width="7.140625" style="8" customWidth="1"/>
    <col min="120" max="120" width="15.7109375" style="40" customWidth="1"/>
    <col min="121" max="121" width="15.7109375" style="17" customWidth="1"/>
    <col min="122" max="122" width="15.7109375" style="18" customWidth="1"/>
    <col min="123" max="123" width="15.7109375" style="16" customWidth="1"/>
    <col min="124" max="124" width="15.7109375" style="17" customWidth="1"/>
    <col min="125" max="125" width="15.7109375" style="18" customWidth="1"/>
    <col min="126" max="126" width="15.7109375" style="16" customWidth="1"/>
    <col min="127" max="127" width="15.7109375" style="17" customWidth="1"/>
    <col min="128" max="128" width="15.7109375" style="26" customWidth="1"/>
    <col min="129" max="129" width="15.7109375" style="16" customWidth="1"/>
    <col min="130" max="130" width="15.7109375" style="17" customWidth="1"/>
    <col min="131" max="131" width="15.7109375" style="18" customWidth="1"/>
    <col min="132" max="132" width="15.7109375" style="16" customWidth="1"/>
    <col min="133" max="133" width="15.7109375" style="17" customWidth="1"/>
    <col min="134" max="134" width="15.7109375" style="18" customWidth="1"/>
    <col min="135" max="135" width="15.7109375" style="16" customWidth="1"/>
    <col min="136" max="136" width="15.7109375" style="17" customWidth="1"/>
    <col min="137" max="137" width="15.7109375" style="26" customWidth="1"/>
    <col min="138" max="138" width="15.7109375" style="16" customWidth="1"/>
    <col min="139" max="139" width="15.7109375" style="17" customWidth="1"/>
    <col min="140" max="140" width="15.7109375" style="18" customWidth="1"/>
    <col min="141" max="141" width="15.7109375" style="16" customWidth="1"/>
    <col min="142" max="142" width="15.7109375" style="17" customWidth="1"/>
    <col min="143" max="143" width="15.7109375" style="18" customWidth="1"/>
    <col min="144" max="144" width="15.7109375" style="16" customWidth="1"/>
    <col min="145" max="145" width="15.7109375" style="17" customWidth="1"/>
    <col min="146" max="146" width="15.7109375" style="26" customWidth="1"/>
    <col min="147" max="147" width="15.7109375" style="16" customWidth="1"/>
    <col min="148" max="148" width="15.7109375" style="17" customWidth="1"/>
    <col min="149" max="149" width="15.7109375" style="18" customWidth="1"/>
    <col min="150" max="150" width="15.7109375" style="16" customWidth="1"/>
    <col min="151" max="151" width="15.7109375" style="17" customWidth="1"/>
    <col min="152" max="152" width="15.7109375" style="18" customWidth="1"/>
    <col min="153" max="153" width="15.7109375" style="16" customWidth="1"/>
    <col min="154" max="154" width="15.7109375" style="17" customWidth="1"/>
    <col min="155" max="155" width="15.7109375" style="26" customWidth="1"/>
    <col min="156" max="156" width="15.7109375" style="16" customWidth="1"/>
    <col min="157" max="157" width="15.7109375" style="17" customWidth="1"/>
    <col min="158" max="158" width="15.7109375" style="18" customWidth="1"/>
    <col min="159" max="159" width="15.7109375" style="16" customWidth="1"/>
    <col min="160" max="160" width="15.7109375" style="17" customWidth="1"/>
    <col min="161" max="161" width="15.7109375" style="18" customWidth="1"/>
    <col min="162" max="162" width="15.7109375" style="16" customWidth="1"/>
    <col min="163" max="163" width="15.7109375" style="17" customWidth="1"/>
    <col min="164" max="164" width="15.7109375" style="26" customWidth="1"/>
    <col min="165" max="165" width="15.7109375" style="16" customWidth="1"/>
    <col min="166" max="166" width="15.7109375" style="17" customWidth="1"/>
    <col min="167" max="167" width="15.7109375" style="18" customWidth="1"/>
    <col min="168" max="168" width="15.7109375" style="16" customWidth="1"/>
    <col min="169" max="169" width="15.7109375" style="17" customWidth="1"/>
    <col min="170" max="170" width="15.7109375" style="18" customWidth="1"/>
    <col min="171" max="171" width="15.7109375" style="16" customWidth="1"/>
    <col min="172" max="172" width="15.7109375" style="17" customWidth="1"/>
    <col min="173" max="173" width="15.7109375" style="26" customWidth="1"/>
    <col min="174" max="174" width="15.7109375" style="16" customWidth="1"/>
    <col min="175" max="175" width="15.7109375" style="17" customWidth="1"/>
    <col min="176" max="176" width="15.7109375" style="18" customWidth="1"/>
    <col min="177" max="177" width="15.7109375" style="16" customWidth="1"/>
    <col min="178" max="178" width="15.7109375" style="17" customWidth="1"/>
    <col min="179" max="179" width="15.7109375" style="18" customWidth="1"/>
    <col min="180" max="180" width="15.7109375" style="16" customWidth="1"/>
    <col min="181" max="181" width="15.7109375" style="17" customWidth="1"/>
    <col min="182" max="182" width="15.7109375" style="26" customWidth="1"/>
    <col min="183" max="183" width="15.7109375" style="16" customWidth="1"/>
    <col min="184" max="184" width="15.7109375" style="17" customWidth="1"/>
    <col min="185" max="185" width="15.7109375" style="18" customWidth="1"/>
    <col min="186" max="186" width="15.7109375" style="16" customWidth="1"/>
    <col min="187" max="187" width="15.7109375" style="17" customWidth="1"/>
    <col min="188" max="188" width="15.7109375" style="18" customWidth="1"/>
    <col min="189" max="189" width="15.7109375" style="16" customWidth="1"/>
    <col min="190" max="190" width="15.7109375" style="17" customWidth="1"/>
    <col min="191" max="191" width="15.7109375" style="26" customWidth="1"/>
    <col min="192" max="192" width="15.7109375" style="16" customWidth="1"/>
    <col min="193" max="193" width="15.7109375" style="17" customWidth="1"/>
    <col min="194" max="194" width="15.7109375" style="18" customWidth="1"/>
    <col min="195" max="195" width="15.7109375" style="16" customWidth="1"/>
    <col min="196" max="196" width="15.7109375" style="17" customWidth="1"/>
    <col min="197" max="197" width="15.7109375" style="18" customWidth="1"/>
    <col min="198" max="198" width="15.7109375" style="16" customWidth="1"/>
    <col min="199" max="199" width="15.7109375" style="17" customWidth="1"/>
    <col min="200" max="200" width="15.7109375" style="26" customWidth="1"/>
    <col min="201" max="201" width="15.7109375" style="16" customWidth="1"/>
    <col min="202" max="202" width="15.7109375" style="17" customWidth="1"/>
    <col min="203" max="203" width="15.7109375" style="18" customWidth="1"/>
    <col min="204" max="204" width="15.7109375" style="16" customWidth="1"/>
    <col min="205" max="205" width="15.7109375" style="17" customWidth="1"/>
    <col min="206" max="206" width="15.7109375" style="18" customWidth="1"/>
    <col min="207" max="207" width="15.7109375" style="16" customWidth="1"/>
    <col min="208" max="208" width="15.7109375" style="17" customWidth="1"/>
    <col min="209" max="209" width="15.7109375" style="26" customWidth="1"/>
    <col min="210" max="210" width="15.7109375" style="16" customWidth="1"/>
    <col min="211" max="211" width="15.7109375" style="17" customWidth="1"/>
    <col min="212" max="212" width="15.7109375" style="18" customWidth="1"/>
    <col min="213" max="213" width="15.7109375" style="16" customWidth="1"/>
    <col min="214" max="214" width="15.7109375" style="17" customWidth="1"/>
    <col min="215" max="215" width="15.7109375" style="18" customWidth="1"/>
    <col min="216" max="216" width="15.7109375" style="16" customWidth="1"/>
    <col min="217" max="217" width="15.7109375" style="17" customWidth="1"/>
    <col min="218" max="218" width="15.7109375" style="26" customWidth="1"/>
    <col min="219" max="219" width="15.7109375" style="16" customWidth="1"/>
    <col min="220" max="220" width="15.7109375" style="17" customWidth="1"/>
    <col min="221" max="221" width="15.7109375" style="18" customWidth="1"/>
    <col min="222" max="222" width="15.7109375" style="16" customWidth="1"/>
    <col min="223" max="223" width="15.7109375" style="17" customWidth="1"/>
    <col min="224" max="224" width="15.7109375" style="18" customWidth="1"/>
    <col min="225" max="225" width="15.7109375" style="16" customWidth="1"/>
    <col min="226" max="226" width="15.7109375" style="17" customWidth="1"/>
    <col min="227" max="227" width="15.7109375" style="26" customWidth="1"/>
    <col min="228" max="228" width="15.7109375" style="16" customWidth="1"/>
    <col min="229" max="229" width="15.7109375" style="17" customWidth="1"/>
    <col min="230" max="230" width="15.7109375" style="18" customWidth="1"/>
    <col min="231" max="231" width="15.7109375" style="16" customWidth="1"/>
    <col min="232" max="232" width="15.7109375" style="17" customWidth="1"/>
    <col min="233" max="233" width="15.7109375" style="18" customWidth="1"/>
    <col min="234" max="234" width="15.7109375" style="16" customWidth="1"/>
    <col min="235" max="235" width="15.7109375" style="17" customWidth="1"/>
    <col min="236" max="236" width="15.7109375" style="26" customWidth="1"/>
    <col min="237" max="16384" width="11.42578125" style="1"/>
  </cols>
  <sheetData>
    <row r="1" spans="1:236" s="44" customFormat="1" ht="81.599999999999994" customHeight="1" thickBot="1" x14ac:dyDescent="0.3">
      <c r="A1" s="43" t="s">
        <v>46</v>
      </c>
      <c r="DE1" s="46"/>
      <c r="DN1" s="46"/>
      <c r="DO1" s="45"/>
      <c r="IB1" s="46"/>
    </row>
    <row r="2" spans="1:236" ht="56.45" customHeight="1" thickBot="1" x14ac:dyDescent="0.3">
      <c r="A2" s="85"/>
      <c r="B2" s="166">
        <v>44197</v>
      </c>
      <c r="C2" s="167"/>
      <c r="D2" s="167"/>
      <c r="E2" s="167"/>
      <c r="F2" s="167"/>
      <c r="G2" s="167"/>
      <c r="H2" s="167"/>
      <c r="I2" s="167"/>
      <c r="J2" s="168"/>
      <c r="K2" s="166">
        <v>44228</v>
      </c>
      <c r="L2" s="167"/>
      <c r="M2" s="167"/>
      <c r="N2" s="167"/>
      <c r="O2" s="167"/>
      <c r="P2" s="167"/>
      <c r="Q2" s="167"/>
      <c r="R2" s="167"/>
      <c r="S2" s="168"/>
      <c r="T2" s="166">
        <v>44256</v>
      </c>
      <c r="U2" s="167"/>
      <c r="V2" s="167"/>
      <c r="W2" s="167"/>
      <c r="X2" s="167"/>
      <c r="Y2" s="167"/>
      <c r="Z2" s="167"/>
      <c r="AA2" s="167"/>
      <c r="AB2" s="168"/>
      <c r="AC2" s="166">
        <v>44287</v>
      </c>
      <c r="AD2" s="167"/>
      <c r="AE2" s="167"/>
      <c r="AF2" s="167"/>
      <c r="AG2" s="167"/>
      <c r="AH2" s="167"/>
      <c r="AI2" s="167"/>
      <c r="AJ2" s="167"/>
      <c r="AK2" s="168"/>
      <c r="AL2" s="166">
        <v>44317</v>
      </c>
      <c r="AM2" s="167"/>
      <c r="AN2" s="167"/>
      <c r="AO2" s="167"/>
      <c r="AP2" s="167"/>
      <c r="AQ2" s="167"/>
      <c r="AR2" s="167"/>
      <c r="AS2" s="167"/>
      <c r="AT2" s="168"/>
      <c r="AU2" s="166">
        <v>44348</v>
      </c>
      <c r="AV2" s="167"/>
      <c r="AW2" s="167"/>
      <c r="AX2" s="167"/>
      <c r="AY2" s="167"/>
      <c r="AZ2" s="167"/>
      <c r="BA2" s="167"/>
      <c r="BB2" s="167"/>
      <c r="BC2" s="168"/>
      <c r="BD2" s="166">
        <v>44378</v>
      </c>
      <c r="BE2" s="167"/>
      <c r="BF2" s="167"/>
      <c r="BG2" s="167"/>
      <c r="BH2" s="167"/>
      <c r="BI2" s="167"/>
      <c r="BJ2" s="167"/>
      <c r="BK2" s="167"/>
      <c r="BL2" s="168"/>
      <c r="BM2" s="166">
        <v>44409</v>
      </c>
      <c r="BN2" s="167"/>
      <c r="BO2" s="167"/>
      <c r="BP2" s="167"/>
      <c r="BQ2" s="167"/>
      <c r="BR2" s="167"/>
      <c r="BS2" s="167"/>
      <c r="BT2" s="167"/>
      <c r="BU2" s="168"/>
      <c r="BV2" s="166">
        <v>44440</v>
      </c>
      <c r="BW2" s="167"/>
      <c r="BX2" s="167"/>
      <c r="BY2" s="167"/>
      <c r="BZ2" s="167"/>
      <c r="CA2" s="167"/>
      <c r="CB2" s="167"/>
      <c r="CC2" s="167"/>
      <c r="CD2" s="168"/>
      <c r="CE2" s="166">
        <v>44470</v>
      </c>
      <c r="CF2" s="167"/>
      <c r="CG2" s="167"/>
      <c r="CH2" s="167"/>
      <c r="CI2" s="167"/>
      <c r="CJ2" s="167"/>
      <c r="CK2" s="167"/>
      <c r="CL2" s="167"/>
      <c r="CM2" s="168"/>
      <c r="CN2" s="166">
        <v>44501</v>
      </c>
      <c r="CO2" s="167"/>
      <c r="CP2" s="167"/>
      <c r="CQ2" s="167"/>
      <c r="CR2" s="167"/>
      <c r="CS2" s="167"/>
      <c r="CT2" s="167"/>
      <c r="CU2" s="167"/>
      <c r="CV2" s="168"/>
      <c r="CW2" s="166">
        <v>44531</v>
      </c>
      <c r="CX2" s="167"/>
      <c r="CY2" s="167"/>
      <c r="CZ2" s="167"/>
      <c r="DA2" s="167"/>
      <c r="DB2" s="167"/>
      <c r="DC2" s="167"/>
      <c r="DD2" s="167"/>
      <c r="DE2" s="168"/>
      <c r="DF2" s="169" t="s">
        <v>47</v>
      </c>
      <c r="DG2" s="170"/>
      <c r="DH2" s="170"/>
      <c r="DI2" s="170"/>
      <c r="DJ2" s="170"/>
      <c r="DK2" s="170"/>
      <c r="DL2" s="170"/>
      <c r="DM2" s="170"/>
      <c r="DN2" s="171"/>
      <c r="DO2" s="41"/>
      <c r="DP2" s="166">
        <v>44562</v>
      </c>
      <c r="DQ2" s="167"/>
      <c r="DR2" s="167"/>
      <c r="DS2" s="167"/>
      <c r="DT2" s="167"/>
      <c r="DU2" s="167"/>
      <c r="DV2" s="167"/>
      <c r="DW2" s="167"/>
      <c r="DX2" s="168"/>
      <c r="DY2" s="166">
        <v>44593</v>
      </c>
      <c r="DZ2" s="167"/>
      <c r="EA2" s="167"/>
      <c r="EB2" s="167"/>
      <c r="EC2" s="167"/>
      <c r="ED2" s="167"/>
      <c r="EE2" s="167"/>
      <c r="EF2" s="167"/>
      <c r="EG2" s="168"/>
      <c r="EH2" s="166">
        <v>44621</v>
      </c>
      <c r="EI2" s="167"/>
      <c r="EJ2" s="167"/>
      <c r="EK2" s="167"/>
      <c r="EL2" s="167"/>
      <c r="EM2" s="167"/>
      <c r="EN2" s="167"/>
      <c r="EO2" s="167"/>
      <c r="EP2" s="168"/>
      <c r="EQ2" s="166">
        <v>44652</v>
      </c>
      <c r="ER2" s="167"/>
      <c r="ES2" s="167"/>
      <c r="ET2" s="167"/>
      <c r="EU2" s="167"/>
      <c r="EV2" s="167"/>
      <c r="EW2" s="167"/>
      <c r="EX2" s="167"/>
      <c r="EY2" s="168"/>
      <c r="EZ2" s="166">
        <v>44682</v>
      </c>
      <c r="FA2" s="167"/>
      <c r="FB2" s="167"/>
      <c r="FC2" s="167"/>
      <c r="FD2" s="167"/>
      <c r="FE2" s="167"/>
      <c r="FF2" s="167"/>
      <c r="FG2" s="167"/>
      <c r="FH2" s="168"/>
      <c r="FI2" s="166">
        <v>44713</v>
      </c>
      <c r="FJ2" s="167"/>
      <c r="FK2" s="167"/>
      <c r="FL2" s="167"/>
      <c r="FM2" s="167"/>
      <c r="FN2" s="167"/>
      <c r="FO2" s="167"/>
      <c r="FP2" s="167"/>
      <c r="FQ2" s="168"/>
      <c r="FR2" s="166">
        <v>44743</v>
      </c>
      <c r="FS2" s="167"/>
      <c r="FT2" s="167"/>
      <c r="FU2" s="167"/>
      <c r="FV2" s="167"/>
      <c r="FW2" s="167"/>
      <c r="FX2" s="167"/>
      <c r="FY2" s="167"/>
      <c r="FZ2" s="168"/>
      <c r="GA2" s="166">
        <v>44774</v>
      </c>
      <c r="GB2" s="167"/>
      <c r="GC2" s="167"/>
      <c r="GD2" s="167"/>
      <c r="GE2" s="167"/>
      <c r="GF2" s="167"/>
      <c r="GG2" s="167"/>
      <c r="GH2" s="167"/>
      <c r="GI2" s="168"/>
      <c r="GJ2" s="166">
        <v>44805</v>
      </c>
      <c r="GK2" s="167"/>
      <c r="GL2" s="167"/>
      <c r="GM2" s="167"/>
      <c r="GN2" s="167"/>
      <c r="GO2" s="167"/>
      <c r="GP2" s="167"/>
      <c r="GQ2" s="167"/>
      <c r="GR2" s="168"/>
      <c r="GS2" s="166">
        <v>44835</v>
      </c>
      <c r="GT2" s="167"/>
      <c r="GU2" s="167"/>
      <c r="GV2" s="167"/>
      <c r="GW2" s="167"/>
      <c r="GX2" s="167"/>
      <c r="GY2" s="167"/>
      <c r="GZ2" s="167"/>
      <c r="HA2" s="168"/>
      <c r="HB2" s="166">
        <v>44866</v>
      </c>
      <c r="HC2" s="167"/>
      <c r="HD2" s="167"/>
      <c r="HE2" s="167"/>
      <c r="HF2" s="167"/>
      <c r="HG2" s="167"/>
      <c r="HH2" s="167"/>
      <c r="HI2" s="167"/>
      <c r="HJ2" s="168"/>
      <c r="HK2" s="166">
        <v>44896</v>
      </c>
      <c r="HL2" s="167"/>
      <c r="HM2" s="167"/>
      <c r="HN2" s="167"/>
      <c r="HO2" s="167"/>
      <c r="HP2" s="167"/>
      <c r="HQ2" s="167"/>
      <c r="HR2" s="167"/>
      <c r="HS2" s="168"/>
      <c r="HT2" s="169" t="s">
        <v>48</v>
      </c>
      <c r="HU2" s="170"/>
      <c r="HV2" s="170"/>
      <c r="HW2" s="170"/>
      <c r="HX2" s="170"/>
      <c r="HY2" s="170"/>
      <c r="HZ2" s="170"/>
      <c r="IA2" s="170"/>
      <c r="IB2" s="171"/>
    </row>
    <row r="3" spans="1:236" s="4" customFormat="1" ht="84.6" customHeight="1" x14ac:dyDescent="0.25">
      <c r="A3" s="71" t="s">
        <v>38</v>
      </c>
      <c r="B3" s="10" t="s">
        <v>39</v>
      </c>
      <c r="C3" s="11" t="s">
        <v>41</v>
      </c>
      <c r="D3" s="12" t="s">
        <v>42</v>
      </c>
      <c r="E3" s="19" t="s">
        <v>40</v>
      </c>
      <c r="F3" s="20" t="s">
        <v>36</v>
      </c>
      <c r="G3" s="21" t="s">
        <v>43</v>
      </c>
      <c r="H3" s="22" t="s">
        <v>44</v>
      </c>
      <c r="I3" s="23" t="s">
        <v>45</v>
      </c>
      <c r="J3" s="24" t="s">
        <v>16</v>
      </c>
      <c r="K3" s="10" t="s">
        <v>39</v>
      </c>
      <c r="L3" s="11" t="s">
        <v>41</v>
      </c>
      <c r="M3" s="12" t="s">
        <v>42</v>
      </c>
      <c r="N3" s="19" t="s">
        <v>40</v>
      </c>
      <c r="O3" s="20" t="s">
        <v>36</v>
      </c>
      <c r="P3" s="21" t="s">
        <v>43</v>
      </c>
      <c r="Q3" s="22" t="s">
        <v>44</v>
      </c>
      <c r="R3" s="23" t="s">
        <v>45</v>
      </c>
      <c r="S3" s="24" t="s">
        <v>16</v>
      </c>
      <c r="T3" s="10" t="s">
        <v>39</v>
      </c>
      <c r="U3" s="11" t="s">
        <v>41</v>
      </c>
      <c r="V3" s="12" t="s">
        <v>42</v>
      </c>
      <c r="W3" s="19" t="s">
        <v>40</v>
      </c>
      <c r="X3" s="20" t="s">
        <v>36</v>
      </c>
      <c r="Y3" s="21" t="s">
        <v>43</v>
      </c>
      <c r="Z3" s="22" t="s">
        <v>44</v>
      </c>
      <c r="AA3" s="23" t="s">
        <v>45</v>
      </c>
      <c r="AB3" s="24" t="s">
        <v>16</v>
      </c>
      <c r="AC3" s="10" t="s">
        <v>39</v>
      </c>
      <c r="AD3" s="11" t="s">
        <v>41</v>
      </c>
      <c r="AE3" s="12" t="s">
        <v>42</v>
      </c>
      <c r="AF3" s="19" t="s">
        <v>40</v>
      </c>
      <c r="AG3" s="20" t="s">
        <v>36</v>
      </c>
      <c r="AH3" s="21" t="s">
        <v>43</v>
      </c>
      <c r="AI3" s="22" t="s">
        <v>44</v>
      </c>
      <c r="AJ3" s="23" t="s">
        <v>45</v>
      </c>
      <c r="AK3" s="24" t="s">
        <v>16</v>
      </c>
      <c r="AL3" s="10" t="s">
        <v>39</v>
      </c>
      <c r="AM3" s="11" t="s">
        <v>41</v>
      </c>
      <c r="AN3" s="12" t="s">
        <v>42</v>
      </c>
      <c r="AO3" s="19" t="s">
        <v>40</v>
      </c>
      <c r="AP3" s="20" t="s">
        <v>36</v>
      </c>
      <c r="AQ3" s="21" t="s">
        <v>43</v>
      </c>
      <c r="AR3" s="22" t="s">
        <v>44</v>
      </c>
      <c r="AS3" s="23" t="s">
        <v>45</v>
      </c>
      <c r="AT3" s="24" t="s">
        <v>16</v>
      </c>
      <c r="AU3" s="10" t="s">
        <v>39</v>
      </c>
      <c r="AV3" s="11" t="s">
        <v>41</v>
      </c>
      <c r="AW3" s="12" t="s">
        <v>42</v>
      </c>
      <c r="AX3" s="19" t="s">
        <v>40</v>
      </c>
      <c r="AY3" s="20" t="s">
        <v>36</v>
      </c>
      <c r="AZ3" s="21" t="s">
        <v>43</v>
      </c>
      <c r="BA3" s="22" t="s">
        <v>44</v>
      </c>
      <c r="BB3" s="23" t="s">
        <v>45</v>
      </c>
      <c r="BC3" s="24" t="s">
        <v>16</v>
      </c>
      <c r="BD3" s="10" t="s">
        <v>39</v>
      </c>
      <c r="BE3" s="11" t="s">
        <v>41</v>
      </c>
      <c r="BF3" s="12" t="s">
        <v>42</v>
      </c>
      <c r="BG3" s="19" t="s">
        <v>40</v>
      </c>
      <c r="BH3" s="20" t="s">
        <v>36</v>
      </c>
      <c r="BI3" s="21" t="s">
        <v>43</v>
      </c>
      <c r="BJ3" s="22" t="s">
        <v>44</v>
      </c>
      <c r="BK3" s="23" t="s">
        <v>45</v>
      </c>
      <c r="BL3" s="24" t="s">
        <v>16</v>
      </c>
      <c r="BM3" s="10" t="s">
        <v>39</v>
      </c>
      <c r="BN3" s="11" t="s">
        <v>41</v>
      </c>
      <c r="BO3" s="12" t="s">
        <v>42</v>
      </c>
      <c r="BP3" s="19" t="s">
        <v>40</v>
      </c>
      <c r="BQ3" s="20" t="s">
        <v>36</v>
      </c>
      <c r="BR3" s="21" t="s">
        <v>43</v>
      </c>
      <c r="BS3" s="22" t="s">
        <v>44</v>
      </c>
      <c r="BT3" s="23" t="s">
        <v>45</v>
      </c>
      <c r="BU3" s="24" t="s">
        <v>16</v>
      </c>
      <c r="BV3" s="10" t="s">
        <v>39</v>
      </c>
      <c r="BW3" s="11" t="s">
        <v>41</v>
      </c>
      <c r="BX3" s="12" t="s">
        <v>42</v>
      </c>
      <c r="BY3" s="19" t="s">
        <v>40</v>
      </c>
      <c r="BZ3" s="20" t="s">
        <v>36</v>
      </c>
      <c r="CA3" s="21" t="s">
        <v>43</v>
      </c>
      <c r="CB3" s="22" t="s">
        <v>44</v>
      </c>
      <c r="CC3" s="23" t="s">
        <v>45</v>
      </c>
      <c r="CD3" s="24" t="s">
        <v>16</v>
      </c>
      <c r="CE3" s="10" t="s">
        <v>39</v>
      </c>
      <c r="CF3" s="11" t="s">
        <v>41</v>
      </c>
      <c r="CG3" s="12" t="s">
        <v>42</v>
      </c>
      <c r="CH3" s="19" t="s">
        <v>40</v>
      </c>
      <c r="CI3" s="20" t="s">
        <v>36</v>
      </c>
      <c r="CJ3" s="21" t="s">
        <v>43</v>
      </c>
      <c r="CK3" s="22" t="s">
        <v>44</v>
      </c>
      <c r="CL3" s="23" t="s">
        <v>45</v>
      </c>
      <c r="CM3" s="24" t="s">
        <v>16</v>
      </c>
      <c r="CN3" s="10" t="s">
        <v>39</v>
      </c>
      <c r="CO3" s="11" t="s">
        <v>41</v>
      </c>
      <c r="CP3" s="12" t="s">
        <v>42</v>
      </c>
      <c r="CQ3" s="19" t="s">
        <v>40</v>
      </c>
      <c r="CR3" s="20" t="s">
        <v>36</v>
      </c>
      <c r="CS3" s="21" t="s">
        <v>43</v>
      </c>
      <c r="CT3" s="22" t="s">
        <v>44</v>
      </c>
      <c r="CU3" s="23" t="s">
        <v>45</v>
      </c>
      <c r="CV3" s="24" t="s">
        <v>16</v>
      </c>
      <c r="CW3" s="10" t="s">
        <v>39</v>
      </c>
      <c r="CX3" s="11" t="s">
        <v>41</v>
      </c>
      <c r="CY3" s="12" t="s">
        <v>42</v>
      </c>
      <c r="CZ3" s="19" t="s">
        <v>40</v>
      </c>
      <c r="DA3" s="20" t="s">
        <v>36</v>
      </c>
      <c r="DB3" s="21" t="s">
        <v>43</v>
      </c>
      <c r="DC3" s="22" t="s">
        <v>44</v>
      </c>
      <c r="DD3" s="23" t="s">
        <v>45</v>
      </c>
      <c r="DE3" s="24" t="s">
        <v>16</v>
      </c>
      <c r="DF3" s="10" t="s">
        <v>39</v>
      </c>
      <c r="DG3" s="11" t="s">
        <v>41</v>
      </c>
      <c r="DH3" s="12" t="s">
        <v>42</v>
      </c>
      <c r="DI3" s="19" t="s">
        <v>40</v>
      </c>
      <c r="DJ3" s="20" t="s">
        <v>36</v>
      </c>
      <c r="DK3" s="21" t="s">
        <v>43</v>
      </c>
      <c r="DL3" s="22" t="s">
        <v>44</v>
      </c>
      <c r="DM3" s="23" t="s">
        <v>45</v>
      </c>
      <c r="DN3" s="24" t="s">
        <v>16</v>
      </c>
      <c r="DO3" s="7"/>
      <c r="DP3" s="37" t="s">
        <v>39</v>
      </c>
      <c r="DQ3" s="11" t="s">
        <v>41</v>
      </c>
      <c r="DR3" s="12" t="s">
        <v>42</v>
      </c>
      <c r="DS3" s="19" t="s">
        <v>40</v>
      </c>
      <c r="DT3" s="20" t="s">
        <v>36</v>
      </c>
      <c r="DU3" s="21" t="s">
        <v>43</v>
      </c>
      <c r="DV3" s="22" t="s">
        <v>44</v>
      </c>
      <c r="DW3" s="23" t="s">
        <v>45</v>
      </c>
      <c r="DX3" s="24" t="s">
        <v>16</v>
      </c>
      <c r="DY3" s="10" t="s">
        <v>39</v>
      </c>
      <c r="DZ3" s="11" t="s">
        <v>41</v>
      </c>
      <c r="EA3" s="12" t="s">
        <v>42</v>
      </c>
      <c r="EB3" s="19" t="s">
        <v>40</v>
      </c>
      <c r="EC3" s="20" t="s">
        <v>36</v>
      </c>
      <c r="ED3" s="21" t="s">
        <v>43</v>
      </c>
      <c r="EE3" s="22" t="s">
        <v>44</v>
      </c>
      <c r="EF3" s="23" t="s">
        <v>45</v>
      </c>
      <c r="EG3" s="24" t="s">
        <v>16</v>
      </c>
      <c r="EH3" s="10" t="s">
        <v>39</v>
      </c>
      <c r="EI3" s="11" t="s">
        <v>41</v>
      </c>
      <c r="EJ3" s="12" t="s">
        <v>42</v>
      </c>
      <c r="EK3" s="19" t="s">
        <v>40</v>
      </c>
      <c r="EL3" s="20" t="s">
        <v>36</v>
      </c>
      <c r="EM3" s="21" t="s">
        <v>43</v>
      </c>
      <c r="EN3" s="22" t="s">
        <v>44</v>
      </c>
      <c r="EO3" s="23" t="s">
        <v>45</v>
      </c>
      <c r="EP3" s="24" t="s">
        <v>16</v>
      </c>
      <c r="EQ3" s="10" t="s">
        <v>39</v>
      </c>
      <c r="ER3" s="11" t="s">
        <v>41</v>
      </c>
      <c r="ES3" s="12" t="s">
        <v>42</v>
      </c>
      <c r="ET3" s="19" t="s">
        <v>40</v>
      </c>
      <c r="EU3" s="20" t="s">
        <v>36</v>
      </c>
      <c r="EV3" s="21" t="s">
        <v>43</v>
      </c>
      <c r="EW3" s="22" t="s">
        <v>44</v>
      </c>
      <c r="EX3" s="23" t="s">
        <v>45</v>
      </c>
      <c r="EY3" s="24" t="s">
        <v>16</v>
      </c>
      <c r="EZ3" s="10" t="s">
        <v>39</v>
      </c>
      <c r="FA3" s="11" t="s">
        <v>41</v>
      </c>
      <c r="FB3" s="12" t="s">
        <v>42</v>
      </c>
      <c r="FC3" s="19" t="s">
        <v>40</v>
      </c>
      <c r="FD3" s="20" t="s">
        <v>36</v>
      </c>
      <c r="FE3" s="21" t="s">
        <v>43</v>
      </c>
      <c r="FF3" s="22" t="s">
        <v>44</v>
      </c>
      <c r="FG3" s="23" t="s">
        <v>45</v>
      </c>
      <c r="FH3" s="24" t="s">
        <v>16</v>
      </c>
      <c r="FI3" s="10" t="s">
        <v>39</v>
      </c>
      <c r="FJ3" s="11" t="s">
        <v>41</v>
      </c>
      <c r="FK3" s="12" t="s">
        <v>42</v>
      </c>
      <c r="FL3" s="19" t="s">
        <v>40</v>
      </c>
      <c r="FM3" s="20" t="s">
        <v>36</v>
      </c>
      <c r="FN3" s="21" t="s">
        <v>43</v>
      </c>
      <c r="FO3" s="22" t="s">
        <v>44</v>
      </c>
      <c r="FP3" s="23" t="s">
        <v>45</v>
      </c>
      <c r="FQ3" s="24" t="s">
        <v>16</v>
      </c>
      <c r="FR3" s="10" t="s">
        <v>39</v>
      </c>
      <c r="FS3" s="11" t="s">
        <v>41</v>
      </c>
      <c r="FT3" s="12" t="s">
        <v>42</v>
      </c>
      <c r="FU3" s="19" t="s">
        <v>40</v>
      </c>
      <c r="FV3" s="20" t="s">
        <v>36</v>
      </c>
      <c r="FW3" s="21" t="s">
        <v>43</v>
      </c>
      <c r="FX3" s="22" t="s">
        <v>44</v>
      </c>
      <c r="FY3" s="23" t="s">
        <v>45</v>
      </c>
      <c r="FZ3" s="24" t="s">
        <v>16</v>
      </c>
      <c r="GA3" s="10" t="s">
        <v>39</v>
      </c>
      <c r="GB3" s="11" t="s">
        <v>41</v>
      </c>
      <c r="GC3" s="12" t="s">
        <v>42</v>
      </c>
      <c r="GD3" s="19" t="s">
        <v>40</v>
      </c>
      <c r="GE3" s="20" t="s">
        <v>36</v>
      </c>
      <c r="GF3" s="21" t="s">
        <v>43</v>
      </c>
      <c r="GG3" s="22" t="s">
        <v>44</v>
      </c>
      <c r="GH3" s="23" t="s">
        <v>45</v>
      </c>
      <c r="GI3" s="24" t="s">
        <v>16</v>
      </c>
      <c r="GJ3" s="10" t="s">
        <v>39</v>
      </c>
      <c r="GK3" s="11" t="s">
        <v>41</v>
      </c>
      <c r="GL3" s="12" t="s">
        <v>42</v>
      </c>
      <c r="GM3" s="19" t="s">
        <v>40</v>
      </c>
      <c r="GN3" s="20" t="s">
        <v>36</v>
      </c>
      <c r="GO3" s="21" t="s">
        <v>43</v>
      </c>
      <c r="GP3" s="22" t="s">
        <v>44</v>
      </c>
      <c r="GQ3" s="23" t="s">
        <v>45</v>
      </c>
      <c r="GR3" s="24" t="s">
        <v>16</v>
      </c>
      <c r="GS3" s="10" t="s">
        <v>39</v>
      </c>
      <c r="GT3" s="11" t="s">
        <v>41</v>
      </c>
      <c r="GU3" s="12" t="s">
        <v>42</v>
      </c>
      <c r="GV3" s="19" t="s">
        <v>40</v>
      </c>
      <c r="GW3" s="20" t="s">
        <v>36</v>
      </c>
      <c r="GX3" s="21" t="s">
        <v>43</v>
      </c>
      <c r="GY3" s="22" t="s">
        <v>44</v>
      </c>
      <c r="GZ3" s="23" t="s">
        <v>45</v>
      </c>
      <c r="HA3" s="24" t="s">
        <v>16</v>
      </c>
      <c r="HB3" s="10" t="s">
        <v>39</v>
      </c>
      <c r="HC3" s="11" t="s">
        <v>41</v>
      </c>
      <c r="HD3" s="12" t="s">
        <v>42</v>
      </c>
      <c r="HE3" s="19" t="s">
        <v>40</v>
      </c>
      <c r="HF3" s="20" t="s">
        <v>36</v>
      </c>
      <c r="HG3" s="21" t="s">
        <v>43</v>
      </c>
      <c r="HH3" s="22" t="s">
        <v>44</v>
      </c>
      <c r="HI3" s="23" t="s">
        <v>45</v>
      </c>
      <c r="HJ3" s="24" t="s">
        <v>16</v>
      </c>
      <c r="HK3" s="10" t="s">
        <v>39</v>
      </c>
      <c r="HL3" s="11" t="s">
        <v>41</v>
      </c>
      <c r="HM3" s="12" t="s">
        <v>42</v>
      </c>
      <c r="HN3" s="19" t="s">
        <v>40</v>
      </c>
      <c r="HO3" s="20" t="s">
        <v>36</v>
      </c>
      <c r="HP3" s="21" t="s">
        <v>43</v>
      </c>
      <c r="HQ3" s="22" t="s">
        <v>44</v>
      </c>
      <c r="HR3" s="23" t="s">
        <v>45</v>
      </c>
      <c r="HS3" s="24" t="s">
        <v>16</v>
      </c>
      <c r="HT3" s="10" t="s">
        <v>39</v>
      </c>
      <c r="HU3" s="11" t="s">
        <v>41</v>
      </c>
      <c r="HV3" s="12" t="s">
        <v>42</v>
      </c>
      <c r="HW3" s="19" t="s">
        <v>40</v>
      </c>
      <c r="HX3" s="20" t="s">
        <v>36</v>
      </c>
      <c r="HY3" s="21" t="s">
        <v>43</v>
      </c>
      <c r="HZ3" s="22" t="s">
        <v>44</v>
      </c>
      <c r="IA3" s="23" t="s">
        <v>45</v>
      </c>
      <c r="IB3" s="24" t="s">
        <v>16</v>
      </c>
    </row>
    <row r="4" spans="1:236" s="5" customFormat="1" ht="18" customHeight="1" x14ac:dyDescent="0.25">
      <c r="A4" s="5" t="str">
        <f>'DONNEES D''ENTREES'!A3</f>
        <v>BELLEVILLE</v>
      </c>
      <c r="B4" s="27">
        <f>'DONNEES D''ENTREES'!B3+'DONNEES D''ENTREES'!D3+'DONNEES D''ENTREES'!F3</f>
        <v>45524</v>
      </c>
      <c r="C4" s="34">
        <f>'DONNEES D''ENTREES'!H3</f>
        <v>0</v>
      </c>
      <c r="D4" s="35">
        <f t="shared" ref="D4:D27" si="0">IF(B4=0,"0",(C4/B4)*1000000)</f>
        <v>0</v>
      </c>
      <c r="E4" s="27">
        <f>'DONNEES D''ENTREES'!C3+'DONNEES D''ENTREES'!E3+'DONNEES D''ENTREES'!G3</f>
        <v>1903.75</v>
      </c>
      <c r="F4" s="34">
        <f>'DONNEES D''ENTREES'!I3</f>
        <v>0</v>
      </c>
      <c r="G4" s="35">
        <f t="shared" ref="G4:G27" si="1">IF(E4=0,"0",(F4/E4)*1000000)</f>
        <v>0</v>
      </c>
      <c r="H4" s="27">
        <f t="shared" ref="H4:H27" si="2">B4+E4</f>
        <v>47427.75</v>
      </c>
      <c r="I4" s="34">
        <f t="shared" ref="I4:I27" si="3">C4+F4</f>
        <v>0</v>
      </c>
      <c r="J4" s="36">
        <f t="shared" ref="J4:J27" si="4">IF(H4=0,"0",(I4/H4)*1000000)</f>
        <v>0</v>
      </c>
      <c r="K4" s="27">
        <f>'DONNEES D''ENTREES'!J3+'DONNEES D''ENTREES'!L3+'DONNEES D''ENTREES'!N3</f>
        <v>35777</v>
      </c>
      <c r="L4" s="34">
        <f>'DONNEES D''ENTREES'!P3</f>
        <v>1</v>
      </c>
      <c r="M4" s="35">
        <f t="shared" ref="M4:M27" si="5">IF(K4=0,"0",(L4/K4)*1000000)</f>
        <v>27.950918187662463</v>
      </c>
      <c r="N4" s="27">
        <f>'DONNEES D''ENTREES'!K3+'DONNEES D''ENTREES'!M3+'DONNEES D''ENTREES'!O3</f>
        <v>2085</v>
      </c>
      <c r="O4" s="34">
        <f>'DONNEES D''ENTREES'!Q3</f>
        <v>0</v>
      </c>
      <c r="P4" s="35">
        <f t="shared" ref="P4:P27" si="6">IF(N4=0,"0",(O4/N4)*1000000)</f>
        <v>0</v>
      </c>
      <c r="Q4" s="27">
        <f t="shared" ref="Q4:Q27" si="7">K4+N4</f>
        <v>37862</v>
      </c>
      <c r="R4" s="34">
        <f t="shared" ref="R4:R27" si="8">L4+O4</f>
        <v>1</v>
      </c>
      <c r="S4" s="36">
        <f t="shared" ref="S4:S27" si="9">IF(Q4=0,"0",(R4/Q4)*1000000)</f>
        <v>26.411705667952035</v>
      </c>
      <c r="T4" s="27">
        <f>'DONNEES D''ENTREES'!R3+'DONNEES D''ENTREES'!T3+'DONNEES D''ENTREES'!V3</f>
        <v>24788</v>
      </c>
      <c r="U4" s="34">
        <f>'DONNEES D''ENTREES'!X3</f>
        <v>0</v>
      </c>
      <c r="V4" s="35">
        <f t="shared" ref="V4:V27" si="10">IF(T4=0,"0",(U4/T4)*1000000)</f>
        <v>0</v>
      </c>
      <c r="W4" s="27">
        <f>'DONNEES D''ENTREES'!S3+'DONNEES D''ENTREES'!U3+'DONNEES D''ENTREES'!W3</f>
        <v>1825.25</v>
      </c>
      <c r="X4" s="34">
        <f>'DONNEES D''ENTREES'!Y3</f>
        <v>0</v>
      </c>
      <c r="Y4" s="35">
        <f t="shared" ref="Y4:Y27" si="11">IF(W4=0,"0",(X4/W4)*1000000)</f>
        <v>0</v>
      </c>
      <c r="Z4" s="27">
        <f t="shared" ref="Z4:Z27" si="12">T4+W4</f>
        <v>26613.25</v>
      </c>
      <c r="AA4" s="34">
        <f t="shared" ref="AA4:AA27" si="13">U4+X4</f>
        <v>0</v>
      </c>
      <c r="AB4" s="36">
        <f t="shared" ref="AB4:AB27" si="14">IF(Z4=0,"0",(AA4/Z4)*1000000)</f>
        <v>0</v>
      </c>
      <c r="AC4" s="27">
        <f>'DONNEES D''ENTREES'!Z3+'DONNEES D''ENTREES'!AB3+'DONNEES D''ENTREES'!AD3</f>
        <v>42151.5</v>
      </c>
      <c r="AD4" s="34">
        <f>'DONNEES D''ENTREES'!AF3</f>
        <v>1</v>
      </c>
      <c r="AE4" s="35">
        <f t="shared" ref="AE4:AE27" si="15">IF(AC4=0,"0",(AD4/AC4)*1000000)</f>
        <v>23.723948139449369</v>
      </c>
      <c r="AF4" s="27">
        <f>'DONNEES D''ENTREES'!AA3+'DONNEES D''ENTREES'!AC3+'DONNEES D''ENTREES'!AE3</f>
        <v>3937</v>
      </c>
      <c r="AG4" s="34">
        <f>'DONNEES D''ENTREES'!AG3</f>
        <v>0</v>
      </c>
      <c r="AH4" s="35">
        <f t="shared" ref="AH4:AH27" si="16">IF(AF4=0,"0",(AG4/AF4)*1000000)</f>
        <v>0</v>
      </c>
      <c r="AI4" s="27">
        <f t="shared" ref="AI4:AI27" si="17">AC4+AF4</f>
        <v>46088.5</v>
      </c>
      <c r="AJ4" s="34">
        <f t="shared" ref="AJ4:AJ27" si="18">AD4+AG4</f>
        <v>1</v>
      </c>
      <c r="AK4" s="36">
        <f t="shared" ref="AK4:AK27" si="19">IF(AI4=0,"0",(AJ4/AI4)*1000000)</f>
        <v>21.697386549790078</v>
      </c>
      <c r="AL4" s="27">
        <f>'DONNEES D''ENTREES'!AH3+'DONNEES D''ENTREES'!AJ3+'DONNEES D''ENTREES'!AL3</f>
        <v>39994</v>
      </c>
      <c r="AM4" s="34">
        <f>'DONNEES D''ENTREES'!AN3</f>
        <v>0</v>
      </c>
      <c r="AN4" s="35">
        <f t="shared" ref="AN4:AN27" si="20">IF(AL4=0,"0",(AM4/AL4)*1000000)</f>
        <v>0</v>
      </c>
      <c r="AO4" s="27">
        <f>'DONNEES D''ENTREES'!AI3+'DONNEES D''ENTREES'!AK3+'DONNEES D''ENTREES'!AM3</f>
        <v>3851.5</v>
      </c>
      <c r="AP4" s="34">
        <f>'DONNEES D''ENTREES'!AO3</f>
        <v>0</v>
      </c>
      <c r="AQ4" s="35">
        <f t="shared" ref="AQ4:AQ27" si="21">IF(AO4=0,"0",(AP4/AO4)*1000000)</f>
        <v>0</v>
      </c>
      <c r="AR4" s="27">
        <f t="shared" ref="AR4:AR27" si="22">AL4+AO4</f>
        <v>43845.5</v>
      </c>
      <c r="AS4" s="34">
        <f t="shared" ref="AS4:AS27" si="23">AM4+AP4</f>
        <v>0</v>
      </c>
      <c r="AT4" s="36">
        <f t="shared" ref="AT4:AT27" si="24">IF(AR4=0,"0",(AS4/AR4)*1000000)</f>
        <v>0</v>
      </c>
      <c r="AU4" s="27">
        <f>'DONNEES D''ENTREES'!AP3+'DONNEES D''ENTREES'!AR3+'DONNEES D''ENTREES'!AT3</f>
        <v>49191.75</v>
      </c>
      <c r="AV4" s="34">
        <f>'DONNEES D''ENTREES'!AV3</f>
        <v>0</v>
      </c>
      <c r="AW4" s="35">
        <f t="shared" ref="AW4:AW27" si="25">IF(AU4=0,"0",(AV4/AU4)*1000000)</f>
        <v>0</v>
      </c>
      <c r="AX4" s="27">
        <f>'DONNEES D''ENTREES'!AQ3+'DONNEES D''ENTREES'!AS3+'DONNEES D''ENTREES'!AU3</f>
        <v>5439.25</v>
      </c>
      <c r="AY4" s="34">
        <f>'DONNEES D''ENTREES'!AW3</f>
        <v>0</v>
      </c>
      <c r="AZ4" s="35">
        <f t="shared" ref="AZ4:AZ27" si="26">IF(AX4=0,"0",(AY4/AX4)*1000000)</f>
        <v>0</v>
      </c>
      <c r="BA4" s="27">
        <f t="shared" ref="BA4:BA27" si="27">AU4+AX4</f>
        <v>54631</v>
      </c>
      <c r="BB4" s="34">
        <f t="shared" ref="BB4:BB27" si="28">AV4+AY4</f>
        <v>0</v>
      </c>
      <c r="BC4" s="36">
        <f t="shared" ref="BC4:BC27" si="29">IF(BA4=0,"0",(BB4/BA4)*1000000)</f>
        <v>0</v>
      </c>
      <c r="BD4" s="27">
        <f>'DONNEES D''ENTREES'!AX3+'DONNEES D''ENTREES'!AZ3+'DONNEES D''ENTREES'!BB3</f>
        <v>42605.75</v>
      </c>
      <c r="BE4" s="34">
        <f>'DONNEES D''ENTREES'!BD3</f>
        <v>0</v>
      </c>
      <c r="BF4" s="35">
        <f t="shared" ref="BF4:BF27" si="30">IF(BD4=0,"0",(BE4/BD4)*1000000)</f>
        <v>0</v>
      </c>
      <c r="BG4" s="27">
        <f>'DONNEES D''ENTREES'!AY3+'DONNEES D''ENTREES'!BA3+'DONNEES D''ENTREES'!BC3</f>
        <v>4972.5</v>
      </c>
      <c r="BH4" s="34">
        <f>'DONNEES D''ENTREES'!BE3</f>
        <v>0</v>
      </c>
      <c r="BI4" s="35">
        <f t="shared" ref="BI4:BI27" si="31">IF(BG4=0,"0",(BH4/BG4)*1000000)</f>
        <v>0</v>
      </c>
      <c r="BJ4" s="27">
        <f t="shared" ref="BJ4:BJ27" si="32">BD4+BG4</f>
        <v>47578.25</v>
      </c>
      <c r="BK4" s="34">
        <f t="shared" ref="BK4:BK27" si="33">BE4+BH4</f>
        <v>0</v>
      </c>
      <c r="BL4" s="36">
        <f t="shared" ref="BL4:BL27" si="34">IF(BJ4=0,"0",(BK4/BJ4)*1000000)</f>
        <v>0</v>
      </c>
      <c r="BM4" s="27">
        <f>'DONNEES D''ENTREES'!BF3+'DONNEES D''ENTREES'!BH3+'DONNEES D''ENTREES'!BJ3</f>
        <v>1544</v>
      </c>
      <c r="BN4" s="34">
        <f>'DONNEES D''ENTREES'!BL3</f>
        <v>0</v>
      </c>
      <c r="BO4" s="35">
        <f t="shared" ref="BO4:BO27" si="35">IF(BM4=0,"0",(BN4/BM4)*1000000)</f>
        <v>0</v>
      </c>
      <c r="BP4" s="27">
        <f>'DONNEES D''ENTREES'!BG3+'DONNEES D''ENTREES'!BI3+'DONNEES D''ENTREES'!BK3</f>
        <v>596</v>
      </c>
      <c r="BQ4" s="34">
        <f>'DONNEES D''ENTREES'!BM3</f>
        <v>0</v>
      </c>
      <c r="BR4" s="35">
        <f t="shared" ref="BR4:BR27" si="36">IF(BP4=0,"0",(BQ4/BP4)*1000000)</f>
        <v>0</v>
      </c>
      <c r="BS4" s="27">
        <f t="shared" ref="BS4:BS27" si="37">BM4+BP4</f>
        <v>2140</v>
      </c>
      <c r="BT4" s="34">
        <f t="shared" ref="BT4:BT27" si="38">BN4+BQ4</f>
        <v>0</v>
      </c>
      <c r="BU4" s="36">
        <f t="shared" ref="BU4:BU27" si="39">IF(BS4=0,"0",(BT4/BS4)*1000000)</f>
        <v>0</v>
      </c>
      <c r="BV4" s="27">
        <f>'DONNEES D''ENTREES'!BN3+'DONNEES D''ENTREES'!BP3+'DONNEES D''ENTREES'!BR3</f>
        <v>42465.25</v>
      </c>
      <c r="BW4" s="34">
        <f>'DONNEES D''ENTREES'!BT3</f>
        <v>1</v>
      </c>
      <c r="BX4" s="35">
        <f t="shared" ref="BX4:BX27" si="40">IF(BV4=0,"0",(BW4/BV4)*1000000)</f>
        <v>23.54866626241456</v>
      </c>
      <c r="BY4" s="27">
        <f>'DONNEES D''ENTREES'!BO3+'DONNEES D''ENTREES'!BQ3+'DONNEES D''ENTREES'!BS3</f>
        <v>4714.25</v>
      </c>
      <c r="BZ4" s="34">
        <f>'DONNEES D''ENTREES'!BU3</f>
        <v>0</v>
      </c>
      <c r="CA4" s="35">
        <f t="shared" ref="CA4:CA27" si="41">IF(BY4=0,"0",(BZ4/BY4)*1000000)</f>
        <v>0</v>
      </c>
      <c r="CB4" s="27">
        <f t="shared" ref="CB4:CB27" si="42">BV4+BY4</f>
        <v>47179.5</v>
      </c>
      <c r="CC4" s="34">
        <f t="shared" ref="CC4:CC27" si="43">BW4+BZ4</f>
        <v>1</v>
      </c>
      <c r="CD4" s="36">
        <f t="shared" ref="CD4:CD27" si="44">IF(CB4=0,"0",(CC4/CB4)*1000000)</f>
        <v>21.195646414226516</v>
      </c>
      <c r="CE4" s="27">
        <f>'DONNEES D''ENTREES'!BV3+'DONNEES D''ENTREES'!BX3+'DONNEES D''ENTREES'!BZ3</f>
        <v>37562.25</v>
      </c>
      <c r="CF4" s="34">
        <f>'DONNEES D''ENTREES'!CB3</f>
        <v>3</v>
      </c>
      <c r="CG4" s="35">
        <f t="shared" ref="CG4:CG27" si="45">IF(CE4=0,"0",(CF4/CE4)*1000000)</f>
        <v>79.867420082662775</v>
      </c>
      <c r="CH4" s="27">
        <f>'DONNEES D''ENTREES'!BW3+'DONNEES D''ENTREES'!BY3+'DONNEES D''ENTREES'!CA3</f>
        <v>5785.25</v>
      </c>
      <c r="CI4" s="34">
        <f>'DONNEES D''ENTREES'!CC3</f>
        <v>0</v>
      </c>
      <c r="CJ4" s="35">
        <f t="shared" ref="CJ4:CJ27" si="46">IF(CH4=0,"0",(CI4/CH4)*1000000)</f>
        <v>0</v>
      </c>
      <c r="CK4" s="27">
        <f t="shared" ref="CK4:CK27" si="47">CE4+CH4</f>
        <v>43347.5</v>
      </c>
      <c r="CL4" s="34">
        <f t="shared" ref="CL4:CL27" si="48">CF4+CI4</f>
        <v>3</v>
      </c>
      <c r="CM4" s="36">
        <f t="shared" ref="CM4:CM27" si="49">IF(CK4=0,"0",(CL4/CK4)*1000000)</f>
        <v>69.208143491550842</v>
      </c>
      <c r="CN4" s="27">
        <f>'DONNEES D''ENTREES'!CD3+'DONNEES D''ENTREES'!CF3+'DONNEES D''ENTREES'!CH3</f>
        <v>39061.5</v>
      </c>
      <c r="CO4" s="34">
        <f>'DONNEES D''ENTREES'!CJ3</f>
        <v>0</v>
      </c>
      <c r="CP4" s="35">
        <f t="shared" ref="CP4:CP27" si="50">IF(CN4=0,"0",(CO4/CN4)*1000000)</f>
        <v>0</v>
      </c>
      <c r="CQ4" s="27">
        <f>'DONNEES D''ENTREES'!CE3+'DONNEES D''ENTREES'!CG3+'DONNEES D''ENTREES'!CI3</f>
        <v>8422.5</v>
      </c>
      <c r="CR4" s="34">
        <f>'DONNEES D''ENTREES'!CK3</f>
        <v>0</v>
      </c>
      <c r="CS4" s="35">
        <f t="shared" ref="CS4:CS27" si="51">IF(CQ4=0,"0",(CR4/CQ4)*1000000)</f>
        <v>0</v>
      </c>
      <c r="CT4" s="27">
        <f t="shared" ref="CT4:CT27" si="52">CN4+CQ4</f>
        <v>47484</v>
      </c>
      <c r="CU4" s="34">
        <f t="shared" ref="CU4:CU27" si="53">CO4+CR4</f>
        <v>0</v>
      </c>
      <c r="CV4" s="36">
        <f t="shared" ref="CV4:CV27" si="54">IF(CT4=0,"0",(CU4/CT4)*1000000)</f>
        <v>0</v>
      </c>
      <c r="CW4" s="27">
        <f>'DONNEES D''ENTREES'!CL3+'DONNEES D''ENTREES'!CN3+'DONNEES D''ENTREES'!CP3</f>
        <v>34068.25</v>
      </c>
      <c r="CX4" s="34">
        <f>'DONNEES D''ENTREES'!CR3</f>
        <v>2</v>
      </c>
      <c r="CY4" s="35">
        <f t="shared" ref="CY4:CY27" si="55">IF(CW4=0,"0",(CX4/CW4)*1000000)</f>
        <v>58.70568637954694</v>
      </c>
      <c r="CZ4" s="27">
        <f>'DONNEES D''ENTREES'!CM3+'DONNEES D''ENTREES'!CO3+'DONNEES D''ENTREES'!CQ3</f>
        <v>8518.25</v>
      </c>
      <c r="DA4" s="34">
        <f>'DONNEES D''ENTREES'!CS3</f>
        <v>2</v>
      </c>
      <c r="DB4" s="35">
        <f t="shared" ref="DB4:DB27" si="56">IF(CZ4=0,"0",(DA4/CZ4)*1000000)</f>
        <v>234.79000968508791</v>
      </c>
      <c r="DC4" s="27">
        <f t="shared" ref="DC4:DC27" si="57">CW4+CZ4</f>
        <v>42586.5</v>
      </c>
      <c r="DD4" s="34">
        <f t="shared" ref="DD4:DD27" si="58">CX4+DA4</f>
        <v>4</v>
      </c>
      <c r="DE4" s="36">
        <f t="shared" ref="DE4:DE27" si="59">IF(DC4=0,"0",(DD4/DC4)*1000000)</f>
        <v>93.926479048524754</v>
      </c>
      <c r="DF4" s="27">
        <f t="shared" ref="DF4:DF27" si="60">B4+K4+T4+AC4+AL4+AU4+BD4+BM4+BV4+CE4+CN4+CW4</f>
        <v>434733.25</v>
      </c>
      <c r="DG4" s="34">
        <f t="shared" ref="DG4:DG27" si="61">C4+L4+U4+AD4+AM4+AV4+BE4+BN4+BW4+CF4+CO4+CX4</f>
        <v>8</v>
      </c>
      <c r="DH4" s="35">
        <f t="shared" ref="DH4:DH27" si="62">IF(DF4=0,"0",(DG4/DF4)*1000000)</f>
        <v>18.402089097164758</v>
      </c>
      <c r="DI4" s="27">
        <f t="shared" ref="DI4:DI27" si="63">E4+N4+W4+AF4+AO4+AX4+BG4+BP4+BY4+CH4+CQ4+CZ4</f>
        <v>52050.5</v>
      </c>
      <c r="DJ4" s="34">
        <f t="shared" ref="DJ4:DJ27" si="64">F4+O4+X4+AG4+AP4+AY4+BH4+BQ4+BZ4+CI4+CR4+DA4</f>
        <v>2</v>
      </c>
      <c r="DK4" s="35">
        <f t="shared" ref="DK4:DK27" si="65">IF(DI4=0,"0",(DJ4/DI4)*1000000)</f>
        <v>38.424222629945916</v>
      </c>
      <c r="DL4" s="27">
        <f t="shared" ref="DL4:DL27" si="66">DF4+DI4</f>
        <v>486783.75</v>
      </c>
      <c r="DM4" s="34">
        <f t="shared" ref="DM4:DM27" si="67">DG4+DJ4</f>
        <v>10</v>
      </c>
      <c r="DN4" s="36">
        <f t="shared" ref="DN4:DN27" si="68">IF(DL4=0,"0",(DM4/DL4)*1000000)</f>
        <v>20.543002924810043</v>
      </c>
      <c r="DO4" s="42"/>
      <c r="DP4" s="38">
        <f>'DONNEES D''ENTREES'!CT3+'DONNEES D''ENTREES'!CV3+'DONNEES D''ENTREES'!CX3</f>
        <v>0</v>
      </c>
      <c r="DQ4" s="34">
        <f>'DONNEES D''ENTREES'!CZ3</f>
        <v>0</v>
      </c>
      <c r="DR4" s="35" t="str">
        <f t="shared" ref="DR4:DR27" si="69">IF(DP4=0,"0",(DQ4/DP4)*1000000)</f>
        <v>0</v>
      </c>
      <c r="DS4" s="27">
        <f>'DONNEES D''ENTREES'!CU3+'DONNEES D''ENTREES'!CW3+'DONNEES D''ENTREES'!CY3</f>
        <v>0</v>
      </c>
      <c r="DT4" s="34">
        <f>'DONNEES D''ENTREES'!DA3</f>
        <v>0</v>
      </c>
      <c r="DU4" s="35" t="str">
        <f t="shared" ref="DU4:DU27" si="70">IF(DS4=0,"0",(DT4/DS4)*1000000)</f>
        <v>0</v>
      </c>
      <c r="DV4" s="27">
        <f t="shared" ref="DV4:DV27" si="71">DP4+DS4</f>
        <v>0</v>
      </c>
      <c r="DW4" s="34">
        <f t="shared" ref="DW4:DW27" si="72">DQ4+DT4</f>
        <v>0</v>
      </c>
      <c r="DX4" s="36" t="str">
        <f t="shared" ref="DX4:DX27" si="73">IF(DV4=0,"0",(DW4/DV4)*1000000)</f>
        <v>0</v>
      </c>
      <c r="DY4" s="27">
        <f>'DONNEES D''ENTREES'!DB3+'DONNEES D''ENTREES'!DD3+'DONNEES D''ENTREES'!DF3</f>
        <v>0</v>
      </c>
      <c r="DZ4" s="34">
        <f>'DONNEES D''ENTREES'!DH3</f>
        <v>0</v>
      </c>
      <c r="EA4" s="35" t="str">
        <f t="shared" ref="EA4:EA27" si="74">IF(DY4=0,"0",(DZ4/DY4)*1000000)</f>
        <v>0</v>
      </c>
      <c r="EB4" s="27">
        <f>'DONNEES D''ENTREES'!DC3+'DONNEES D''ENTREES'!DE3+'DONNEES D''ENTREES'!DG3</f>
        <v>0</v>
      </c>
      <c r="EC4" s="34">
        <f>'DONNEES D''ENTREES'!DI3</f>
        <v>0</v>
      </c>
      <c r="ED4" s="35" t="str">
        <f t="shared" ref="ED4:ED27" si="75">IF(EB4=0,"0",(EC4/EB4)*1000000)</f>
        <v>0</v>
      </c>
      <c r="EE4" s="27">
        <f t="shared" ref="EE4:EE27" si="76">DY4+EB4</f>
        <v>0</v>
      </c>
      <c r="EF4" s="34">
        <f t="shared" ref="EF4:EF27" si="77">DZ4+EC4</f>
        <v>0</v>
      </c>
      <c r="EG4" s="36" t="str">
        <f t="shared" ref="EG4:EG27" si="78">IF(EE4=0,"0",(EF4/EE4)*1000000)</f>
        <v>0</v>
      </c>
      <c r="EH4" s="27">
        <f>'DONNEES D''ENTREES'!DJ3+'DONNEES D''ENTREES'!DL3+'DONNEES D''ENTREES'!DN3</f>
        <v>0</v>
      </c>
      <c r="EI4" s="34">
        <f>'DONNEES D''ENTREES'!DP3</f>
        <v>0</v>
      </c>
      <c r="EJ4" s="35" t="str">
        <f t="shared" ref="EJ4:EJ27" si="79">IF(EH4=0,"0",(EI4/EH4)*1000000)</f>
        <v>0</v>
      </c>
      <c r="EK4" s="27">
        <f>'DONNEES D''ENTREES'!DK3+'DONNEES D''ENTREES'!DM3+'DONNEES D''ENTREES'!DO3</f>
        <v>0</v>
      </c>
      <c r="EL4" s="34">
        <f>'DONNEES D''ENTREES'!DQ3</f>
        <v>0</v>
      </c>
      <c r="EM4" s="35" t="str">
        <f t="shared" ref="EM4:EM27" si="80">IF(EK4=0,"0",(EL4/EK4)*1000000)</f>
        <v>0</v>
      </c>
      <c r="EN4" s="27">
        <f t="shared" ref="EN4:EN27" si="81">EH4+EK4</f>
        <v>0</v>
      </c>
      <c r="EO4" s="34">
        <f t="shared" ref="EO4:EO27" si="82">EI4+EL4</f>
        <v>0</v>
      </c>
      <c r="EP4" s="36" t="str">
        <f t="shared" ref="EP4:EP27" si="83">IF(EN4=0,"0",(EO4/EN4)*1000000)</f>
        <v>0</v>
      </c>
      <c r="EQ4" s="27">
        <f>'DONNEES D''ENTREES'!DR3+'DONNEES D''ENTREES'!DT3+'DONNEES D''ENTREES'!DV3</f>
        <v>0</v>
      </c>
      <c r="ER4" s="34">
        <f>'DONNEES D''ENTREES'!DX3</f>
        <v>0</v>
      </c>
      <c r="ES4" s="35" t="str">
        <f t="shared" ref="ES4:ES27" si="84">IF(EQ4=0,"0",(ER4/EQ4)*1000000)</f>
        <v>0</v>
      </c>
      <c r="ET4" s="27">
        <f>'DONNEES D''ENTREES'!DS3+'DONNEES D''ENTREES'!DU3+'DONNEES D''ENTREES'!DW3</f>
        <v>0</v>
      </c>
      <c r="EU4" s="34">
        <f>'DONNEES D''ENTREES'!DY3</f>
        <v>0</v>
      </c>
      <c r="EV4" s="35" t="str">
        <f t="shared" ref="EV4:EV27" si="85">IF(ET4=0,"0",(EU4/ET4)*1000000)</f>
        <v>0</v>
      </c>
      <c r="EW4" s="27">
        <f t="shared" ref="EW4:EW27" si="86">EQ4+ET4</f>
        <v>0</v>
      </c>
      <c r="EX4" s="34">
        <f t="shared" ref="EX4:EX27" si="87">ER4+EU4</f>
        <v>0</v>
      </c>
      <c r="EY4" s="36" t="str">
        <f t="shared" ref="EY4:EY27" si="88">IF(EW4=0,"0",(EX4/EW4)*1000000)</f>
        <v>0</v>
      </c>
      <c r="EZ4" s="27">
        <f>'DONNEES D''ENTREES'!DZ3+'DONNEES D''ENTREES'!EB3+'DONNEES D''ENTREES'!ED3</f>
        <v>0</v>
      </c>
      <c r="FA4" s="34">
        <f>'DONNEES D''ENTREES'!EF3</f>
        <v>0</v>
      </c>
      <c r="FB4" s="35" t="str">
        <f t="shared" ref="FB4:FB27" si="89">IF(EZ4=0,"0",(FA4/EZ4)*1000000)</f>
        <v>0</v>
      </c>
      <c r="FC4" s="27">
        <f>'DONNEES D''ENTREES'!EA3+'DONNEES D''ENTREES'!EC3+'DONNEES D''ENTREES'!EE3</f>
        <v>0</v>
      </c>
      <c r="FD4" s="34">
        <f>'DONNEES D''ENTREES'!EG3</f>
        <v>0</v>
      </c>
      <c r="FE4" s="35" t="str">
        <f t="shared" ref="FE4:FE27" si="90">IF(FC4=0,"0",(FD4/FC4)*1000000)</f>
        <v>0</v>
      </c>
      <c r="FF4" s="27">
        <f t="shared" ref="FF4:FF27" si="91">EZ4+FC4</f>
        <v>0</v>
      </c>
      <c r="FG4" s="34">
        <f t="shared" ref="FG4:FG27" si="92">FA4+FD4</f>
        <v>0</v>
      </c>
      <c r="FH4" s="36" t="str">
        <f t="shared" ref="FH4:FH27" si="93">IF(FF4=0,"0",(FG4/FF4)*1000000)</f>
        <v>0</v>
      </c>
      <c r="FI4" s="27">
        <f>'DONNEES D''ENTREES'!EH3+'DONNEES D''ENTREES'!EJ3+'DONNEES D''ENTREES'!EL3</f>
        <v>0</v>
      </c>
      <c r="FJ4" s="34">
        <f>'DONNEES D''ENTREES'!EN3</f>
        <v>0</v>
      </c>
      <c r="FK4" s="35" t="str">
        <f t="shared" ref="FK4:FK27" si="94">IF(FI4=0,"0",(FJ4/FI4)*1000000)</f>
        <v>0</v>
      </c>
      <c r="FL4" s="27">
        <f>'DONNEES D''ENTREES'!EI3+'DONNEES D''ENTREES'!EK3+'DONNEES D''ENTREES'!EM3</f>
        <v>0</v>
      </c>
      <c r="FM4" s="34">
        <f>'DONNEES D''ENTREES'!EO3</f>
        <v>0</v>
      </c>
      <c r="FN4" s="35" t="str">
        <f t="shared" ref="FN4:FN27" si="95">IF(FL4=0,"0",(FM4/FL4)*1000000)</f>
        <v>0</v>
      </c>
      <c r="FO4" s="27">
        <f t="shared" ref="FO4:FO27" si="96">FI4+FL4</f>
        <v>0</v>
      </c>
      <c r="FP4" s="34">
        <f t="shared" ref="FP4:FP27" si="97">FJ4+FM4</f>
        <v>0</v>
      </c>
      <c r="FQ4" s="36" t="str">
        <f t="shared" ref="FQ4:FQ27" si="98">IF(FO4=0,"0",(FP4/FO4)*1000000)</f>
        <v>0</v>
      </c>
      <c r="FR4" s="27">
        <f>'DONNEES D''ENTREES'!EP3+'DONNEES D''ENTREES'!ER3+'DONNEES D''ENTREES'!ET3</f>
        <v>0</v>
      </c>
      <c r="FS4" s="34">
        <f>'DONNEES D''ENTREES'!EV3</f>
        <v>0</v>
      </c>
      <c r="FT4" s="35" t="str">
        <f t="shared" ref="FT4:FT27" si="99">IF(FR4=0,"0",(FS4/FR4)*1000000)</f>
        <v>0</v>
      </c>
      <c r="FU4" s="27">
        <f>'DONNEES D''ENTREES'!EQ3+'DONNEES D''ENTREES'!ES3+'DONNEES D''ENTREES'!EU3</f>
        <v>0</v>
      </c>
      <c r="FV4" s="34">
        <f>'DONNEES D''ENTREES'!EW3</f>
        <v>0</v>
      </c>
      <c r="FW4" s="35" t="str">
        <f t="shared" ref="FW4:FW27" si="100">IF(FU4=0,"0",(FV4/FU4)*1000000)</f>
        <v>0</v>
      </c>
      <c r="FX4" s="27">
        <f t="shared" ref="FX4:FX27" si="101">FR4+FU4</f>
        <v>0</v>
      </c>
      <c r="FY4" s="34">
        <f t="shared" ref="FY4:FY27" si="102">FS4+FV4</f>
        <v>0</v>
      </c>
      <c r="FZ4" s="36" t="str">
        <f t="shared" ref="FZ4:FZ27" si="103">IF(FX4=0,"0",(FY4/FX4)*1000000)</f>
        <v>0</v>
      </c>
      <c r="GA4" s="27">
        <f>'DONNEES D''ENTREES'!EX3+'DONNEES D''ENTREES'!EZ3+'DONNEES D''ENTREES'!FB3</f>
        <v>0</v>
      </c>
      <c r="GB4" s="34">
        <f>'DONNEES D''ENTREES'!FD3</f>
        <v>0</v>
      </c>
      <c r="GC4" s="35" t="str">
        <f t="shared" ref="GC4:GC27" si="104">IF(GA4=0,"0",(GB4/GA4)*1000000)</f>
        <v>0</v>
      </c>
      <c r="GD4" s="27">
        <f>'DONNEES D''ENTREES'!EY3+'DONNEES D''ENTREES'!FA3+'DONNEES D''ENTREES'!FC3</f>
        <v>0</v>
      </c>
      <c r="GE4" s="34">
        <f>'DONNEES D''ENTREES'!FE3</f>
        <v>0</v>
      </c>
      <c r="GF4" s="35" t="str">
        <f t="shared" ref="GF4:GF27" si="105">IF(GD4=0,"0",(GE4/GD4)*1000000)</f>
        <v>0</v>
      </c>
      <c r="GG4" s="27">
        <f t="shared" ref="GG4:GG27" si="106">GA4+GD4</f>
        <v>0</v>
      </c>
      <c r="GH4" s="34">
        <f t="shared" ref="GH4:GH27" si="107">GB4+GE4</f>
        <v>0</v>
      </c>
      <c r="GI4" s="36" t="str">
        <f t="shared" ref="GI4:GI27" si="108">IF(GG4=0,"0",(GH4/GG4)*1000000)</f>
        <v>0</v>
      </c>
      <c r="GJ4" s="27">
        <f>'DONNEES D''ENTREES'!FF3+'DONNEES D''ENTREES'!FH3+'DONNEES D''ENTREES'!FJ3</f>
        <v>0</v>
      </c>
      <c r="GK4" s="34">
        <f>'DONNEES D''ENTREES'!FL3</f>
        <v>0</v>
      </c>
      <c r="GL4" s="35" t="str">
        <f t="shared" ref="GL4:GL27" si="109">IF(GJ4=0,"0",(GK4/GJ4)*1000000)</f>
        <v>0</v>
      </c>
      <c r="GM4" s="27">
        <f>'DONNEES D''ENTREES'!FG3+'DONNEES D''ENTREES'!FI3+'DONNEES D''ENTREES'!FK3</f>
        <v>0</v>
      </c>
      <c r="GN4" s="34">
        <f>'DONNEES D''ENTREES'!FM3</f>
        <v>0</v>
      </c>
      <c r="GO4" s="35" t="str">
        <f t="shared" ref="GO4:GO27" si="110">IF(GM4=0,"0",(GN4/GM4)*1000000)</f>
        <v>0</v>
      </c>
      <c r="GP4" s="27">
        <f t="shared" ref="GP4:GP27" si="111">GJ4+GM4</f>
        <v>0</v>
      </c>
      <c r="GQ4" s="34">
        <f t="shared" ref="GQ4:GQ27" si="112">GK4+GN4</f>
        <v>0</v>
      </c>
      <c r="GR4" s="36" t="str">
        <f t="shared" ref="GR4:GR27" si="113">IF(GP4=0,"0",(GQ4/GP4)*1000000)</f>
        <v>0</v>
      </c>
      <c r="GS4" s="27">
        <f>'DONNEES D''ENTREES'!FN3+'DONNEES D''ENTREES'!FP3+'DONNEES D''ENTREES'!FR3</f>
        <v>0</v>
      </c>
      <c r="GT4" s="34">
        <f>'DONNEES D''ENTREES'!FT3</f>
        <v>0</v>
      </c>
      <c r="GU4" s="35" t="str">
        <f t="shared" ref="GU4:GU27" si="114">IF(GS4=0,"0",(GT4/GS4)*1000000)</f>
        <v>0</v>
      </c>
      <c r="GV4" s="27">
        <f>'DONNEES D''ENTREES'!FO3+'DONNEES D''ENTREES'!FQ3+'DONNEES D''ENTREES'!FS3</f>
        <v>0</v>
      </c>
      <c r="GW4" s="34">
        <f>'DONNEES D''ENTREES'!FU3</f>
        <v>0</v>
      </c>
      <c r="GX4" s="35" t="str">
        <f t="shared" ref="GX4:GX27" si="115">IF(GV4=0,"0",(GW4/GV4)*1000000)</f>
        <v>0</v>
      </c>
      <c r="GY4" s="27">
        <f t="shared" ref="GY4:GY27" si="116">GS4+GV4</f>
        <v>0</v>
      </c>
      <c r="GZ4" s="34">
        <f t="shared" ref="GZ4:GZ27" si="117">GT4+GW4</f>
        <v>0</v>
      </c>
      <c r="HA4" s="36" t="str">
        <f t="shared" ref="HA4:HA27" si="118">IF(GY4=0,"0",(GZ4/GY4)*1000000)</f>
        <v>0</v>
      </c>
      <c r="HB4" s="27">
        <f>'DONNEES D''ENTREES'!FV3+'DONNEES D''ENTREES'!FX3+'DONNEES D''ENTREES'!FZ3</f>
        <v>0</v>
      </c>
      <c r="HC4" s="34">
        <f>'DONNEES D''ENTREES'!GB3</f>
        <v>0</v>
      </c>
      <c r="HD4" s="35" t="str">
        <f t="shared" ref="HD4:HD27" si="119">IF(HB4=0,"0",(HC4/HB4)*1000000)</f>
        <v>0</v>
      </c>
      <c r="HE4" s="27">
        <f>'DONNEES D''ENTREES'!FW3+'DONNEES D''ENTREES'!FY3+'DONNEES D''ENTREES'!GA3</f>
        <v>0</v>
      </c>
      <c r="HF4" s="34">
        <f>'DONNEES D''ENTREES'!GC3</f>
        <v>0</v>
      </c>
      <c r="HG4" s="35" t="str">
        <f t="shared" ref="HG4:HG27" si="120">IF(HE4=0,"0",(HF4/HE4)*1000000)</f>
        <v>0</v>
      </c>
      <c r="HH4" s="27">
        <f t="shared" ref="HH4:HH27" si="121">HB4+HE4</f>
        <v>0</v>
      </c>
      <c r="HI4" s="34">
        <f t="shared" ref="HI4:HI27" si="122">HC4+HF4</f>
        <v>0</v>
      </c>
      <c r="HJ4" s="36" t="str">
        <f t="shared" ref="HJ4:HJ27" si="123">IF(HH4=0,"0",(HI4/HH4)*1000000)</f>
        <v>0</v>
      </c>
      <c r="HK4" s="27">
        <f>'DONNEES D''ENTREES'!GD3+'DONNEES D''ENTREES'!GF3+'DONNEES D''ENTREES'!GH3</f>
        <v>0</v>
      </c>
      <c r="HL4" s="34">
        <f>'DONNEES D''ENTREES'!GJ3</f>
        <v>0</v>
      </c>
      <c r="HM4" s="35" t="str">
        <f t="shared" ref="HM4:HM27" si="124">IF(HK4=0,"0",(HL4/HK4)*1000000)</f>
        <v>0</v>
      </c>
      <c r="HN4" s="27">
        <f>'DONNEES D''ENTREES'!GE3+'DONNEES D''ENTREES'!GG3+'DONNEES D''ENTREES'!GI3</f>
        <v>0</v>
      </c>
      <c r="HO4" s="34">
        <f>'DONNEES D''ENTREES'!GK3</f>
        <v>0</v>
      </c>
      <c r="HP4" s="35" t="str">
        <f t="shared" ref="HP4:HP27" si="125">IF(HN4=0,"0",(HO4/HN4)*1000000)</f>
        <v>0</v>
      </c>
      <c r="HQ4" s="27">
        <f t="shared" ref="HQ4:HQ27" si="126">HK4+HN4</f>
        <v>0</v>
      </c>
      <c r="HR4" s="34">
        <f t="shared" ref="HR4:HR27" si="127">HL4+HO4</f>
        <v>0</v>
      </c>
      <c r="HS4" s="36" t="str">
        <f t="shared" ref="HS4:HS27" si="128">IF(HQ4=0,"0",(HR4/HQ4)*1000000)</f>
        <v>0</v>
      </c>
      <c r="HT4" s="27">
        <f t="shared" ref="HT4:HT27" si="129">DP4+DY4+EH4+EQ4+EZ4+FI4+FR4+GA4+GJ4+GS4+HB4+HK4</f>
        <v>0</v>
      </c>
      <c r="HU4" s="34">
        <f t="shared" ref="HU4:HU27" si="130">DQ4+DZ4+EI4+ER4+FA4+FJ4+FS4+GB4+GK4+GT4+HC4+HL4</f>
        <v>0</v>
      </c>
      <c r="HV4" s="35" t="str">
        <f t="shared" ref="HV4:HV27" si="131">IF(HT4=0,"0",(HU4/HT4)*1000000)</f>
        <v>0</v>
      </c>
      <c r="HW4" s="27">
        <f t="shared" ref="HW4:HW27" si="132">DS4+EB4+EK4+ET4+FC4+FL4+FU4+GD4+GM4+GV4+HE4+HN4</f>
        <v>0</v>
      </c>
      <c r="HX4" s="34">
        <f t="shared" ref="HX4:HX27" si="133">DT4+EC4+EL4+EU4+FD4+FM4+FV4+GE4+GN4+GW4+HF4+HO4</f>
        <v>0</v>
      </c>
      <c r="HY4" s="35" t="str">
        <f t="shared" ref="HY4:HY27" si="134">IF(HW4=0,"0",(HX4/HW4)*1000000)</f>
        <v>0</v>
      </c>
      <c r="HZ4" s="27">
        <f t="shared" ref="HZ4:HZ27" si="135">HT4+HW4</f>
        <v>0</v>
      </c>
      <c r="IA4" s="34">
        <f t="shared" ref="IA4:IA27" si="136">HU4+HX4</f>
        <v>0</v>
      </c>
      <c r="IB4" s="36" t="str">
        <f t="shared" ref="IB4:IB27" si="137">IF(HZ4=0,"0",(IA4/HZ4)*1000000)</f>
        <v>0</v>
      </c>
    </row>
    <row r="5" spans="1:236" ht="18" customHeight="1" x14ac:dyDescent="0.25">
      <c r="A5" s="1" t="str">
        <f>'DONNEES D''ENTREES'!A4</f>
        <v>BORDEAUX SUPPORTS</v>
      </c>
      <c r="B5" s="13">
        <f>'DONNEES D''ENTREES'!B4+'DONNEES D''ENTREES'!D4+'DONNEES D''ENTREES'!F4</f>
        <v>36853.933333333422</v>
      </c>
      <c r="C5" s="14">
        <f>'DONNEES D''ENTREES'!H4</f>
        <v>0</v>
      </c>
      <c r="D5" s="15">
        <f t="shared" si="0"/>
        <v>0</v>
      </c>
      <c r="E5" s="13">
        <f>'DONNEES D''ENTREES'!C4+'DONNEES D''ENTREES'!E4+'DONNEES D''ENTREES'!G4</f>
        <v>2564</v>
      </c>
      <c r="F5" s="14">
        <f>'DONNEES D''ENTREES'!I4</f>
        <v>0</v>
      </c>
      <c r="G5" s="15">
        <f t="shared" si="1"/>
        <v>0</v>
      </c>
      <c r="H5" s="13">
        <f t="shared" si="2"/>
        <v>39417.933333333422</v>
      </c>
      <c r="I5" s="14">
        <f t="shared" si="3"/>
        <v>0</v>
      </c>
      <c r="J5" s="25">
        <f t="shared" si="4"/>
        <v>0</v>
      </c>
      <c r="K5" s="13">
        <f>'DONNEES D''ENTREES'!J4+'DONNEES D''ENTREES'!L4+'DONNEES D''ENTREES'!N4</f>
        <v>32989.066666666724</v>
      </c>
      <c r="L5" s="14">
        <f>'DONNEES D''ENTREES'!P4</f>
        <v>0</v>
      </c>
      <c r="M5" s="15">
        <f t="shared" si="5"/>
        <v>0</v>
      </c>
      <c r="N5" s="13">
        <f>'DONNEES D''ENTREES'!K4+'DONNEES D''ENTREES'!M4+'DONNEES D''ENTREES'!O4</f>
        <v>2535</v>
      </c>
      <c r="O5" s="14">
        <f>'DONNEES D''ENTREES'!Q4</f>
        <v>0</v>
      </c>
      <c r="P5" s="15">
        <f t="shared" si="6"/>
        <v>0</v>
      </c>
      <c r="Q5" s="13">
        <f t="shared" si="7"/>
        <v>35524.066666666724</v>
      </c>
      <c r="R5" s="14">
        <f t="shared" si="8"/>
        <v>0</v>
      </c>
      <c r="S5" s="25">
        <f t="shared" si="9"/>
        <v>0</v>
      </c>
      <c r="T5" s="13">
        <f>'DONNEES D''ENTREES'!R4+'DONNEES D''ENTREES'!T4+'DONNEES D''ENTREES'!V4</f>
        <v>31724.283333300122</v>
      </c>
      <c r="U5" s="14">
        <f>'DONNEES D''ENTREES'!X4</f>
        <v>0</v>
      </c>
      <c r="V5" s="15">
        <f t="shared" si="10"/>
        <v>0</v>
      </c>
      <c r="W5" s="13">
        <f>'DONNEES D''ENTREES'!S4+'DONNEES D''ENTREES'!U4+'DONNEES D''ENTREES'!W4</f>
        <v>2061.7666666667274</v>
      </c>
      <c r="X5" s="14">
        <f>'DONNEES D''ENTREES'!Y4</f>
        <v>0</v>
      </c>
      <c r="Y5" s="15">
        <f t="shared" si="11"/>
        <v>0</v>
      </c>
      <c r="Z5" s="13">
        <f t="shared" si="12"/>
        <v>33786.049999966846</v>
      </c>
      <c r="AA5" s="14">
        <f t="shared" si="13"/>
        <v>0</v>
      </c>
      <c r="AB5" s="25">
        <f t="shared" si="14"/>
        <v>0</v>
      </c>
      <c r="AC5" s="13">
        <f>'DONNEES D''ENTREES'!Z4+'DONNEES D''ENTREES'!AB4+'DONNEES D''ENTREES'!AD4</f>
        <v>25897.383333320038</v>
      </c>
      <c r="AD5" s="14">
        <f>'DONNEES D''ENTREES'!AF4</f>
        <v>0</v>
      </c>
      <c r="AE5" s="15">
        <f t="shared" si="15"/>
        <v>0</v>
      </c>
      <c r="AF5" s="13">
        <f>'DONNEES D''ENTREES'!AA4+'DONNEES D''ENTREES'!AC4+'DONNEES D''ENTREES'!AE4</f>
        <v>2027.9166666667074</v>
      </c>
      <c r="AG5" s="14">
        <f>'DONNEES D''ENTREES'!AG4</f>
        <v>0</v>
      </c>
      <c r="AH5" s="15">
        <f t="shared" si="16"/>
        <v>0</v>
      </c>
      <c r="AI5" s="13">
        <f t="shared" si="17"/>
        <v>27925.299999986746</v>
      </c>
      <c r="AJ5" s="14">
        <f t="shared" si="18"/>
        <v>0</v>
      </c>
      <c r="AK5" s="25">
        <f t="shared" si="19"/>
        <v>0</v>
      </c>
      <c r="AL5" s="13">
        <f>'DONNEES D''ENTREES'!AH4+'DONNEES D''ENTREES'!AJ4+'DONNEES D''ENTREES'!AL4</f>
        <v>22704</v>
      </c>
      <c r="AM5" s="14">
        <f>'DONNEES D''ENTREES'!AN4</f>
        <v>0</v>
      </c>
      <c r="AN5" s="15">
        <f t="shared" si="20"/>
        <v>0</v>
      </c>
      <c r="AO5" s="13">
        <f>'DONNEES D''ENTREES'!AI4+'DONNEES D''ENTREES'!AK4+'DONNEES D''ENTREES'!AM4</f>
        <v>1949</v>
      </c>
      <c r="AP5" s="14">
        <f>'DONNEES D''ENTREES'!AO4</f>
        <v>0</v>
      </c>
      <c r="AQ5" s="15">
        <f t="shared" si="21"/>
        <v>0</v>
      </c>
      <c r="AR5" s="13">
        <f t="shared" si="22"/>
        <v>24653</v>
      </c>
      <c r="AS5" s="14">
        <f t="shared" si="23"/>
        <v>0</v>
      </c>
      <c r="AT5" s="25">
        <f t="shared" si="24"/>
        <v>0</v>
      </c>
      <c r="AU5" s="13">
        <f>'DONNEES D''ENTREES'!AP4+'DONNEES D''ENTREES'!AR4+'DONNEES D''ENTREES'!AT4</f>
        <v>34523</v>
      </c>
      <c r="AV5" s="14">
        <f>'DONNEES D''ENTREES'!AV4</f>
        <v>0</v>
      </c>
      <c r="AW5" s="15">
        <f t="shared" si="25"/>
        <v>0</v>
      </c>
      <c r="AX5" s="13">
        <f>'DONNEES D''ENTREES'!AQ4+'DONNEES D''ENTREES'!AS4+'DONNEES D''ENTREES'!AU4</f>
        <v>2783.8833333333632</v>
      </c>
      <c r="AY5" s="14">
        <f>'DONNEES D''ENTREES'!AW4</f>
        <v>0</v>
      </c>
      <c r="AZ5" s="15">
        <f t="shared" si="26"/>
        <v>0</v>
      </c>
      <c r="BA5" s="13">
        <f t="shared" si="27"/>
        <v>37306.88333333336</v>
      </c>
      <c r="BB5" s="14">
        <f t="shared" si="28"/>
        <v>0</v>
      </c>
      <c r="BC5" s="25">
        <f t="shared" si="29"/>
        <v>0</v>
      </c>
      <c r="BD5" s="13">
        <f>'DONNEES D''ENTREES'!AX4+'DONNEES D''ENTREES'!AZ4+'DONNEES D''ENTREES'!BB4</f>
        <v>24874</v>
      </c>
      <c r="BE5" s="14">
        <f>'DONNEES D''ENTREES'!BD4</f>
        <v>0</v>
      </c>
      <c r="BF5" s="15">
        <f t="shared" si="30"/>
        <v>0</v>
      </c>
      <c r="BG5" s="13">
        <f>'DONNEES D''ENTREES'!AY4+'DONNEES D''ENTREES'!BA4+'DONNEES D''ENTREES'!BC4</f>
        <v>2088</v>
      </c>
      <c r="BH5" s="14">
        <f>'DONNEES D''ENTREES'!BE4</f>
        <v>0</v>
      </c>
      <c r="BI5" s="15">
        <f t="shared" si="31"/>
        <v>0</v>
      </c>
      <c r="BJ5" s="13">
        <f t="shared" si="32"/>
        <v>26962</v>
      </c>
      <c r="BK5" s="14">
        <f t="shared" si="33"/>
        <v>0</v>
      </c>
      <c r="BL5" s="25">
        <f t="shared" si="34"/>
        <v>0</v>
      </c>
      <c r="BM5" s="13">
        <f>'DONNEES D''ENTREES'!BF4+'DONNEES D''ENTREES'!BH4+'DONNEES D''ENTREES'!BJ4</f>
        <v>8777.9000000000378</v>
      </c>
      <c r="BN5" s="14">
        <f>'DONNEES D''ENTREES'!BL4</f>
        <v>0</v>
      </c>
      <c r="BO5" s="15">
        <f t="shared" si="35"/>
        <v>0</v>
      </c>
      <c r="BP5" s="13">
        <f>'DONNEES D''ENTREES'!BG4+'DONNEES D''ENTREES'!BI4+'DONNEES D''ENTREES'!BK4</f>
        <v>706.86666666666383</v>
      </c>
      <c r="BQ5" s="14">
        <f>'DONNEES D''ENTREES'!BM4</f>
        <v>0</v>
      </c>
      <c r="BR5" s="15">
        <f t="shared" si="36"/>
        <v>0</v>
      </c>
      <c r="BS5" s="13">
        <f t="shared" si="37"/>
        <v>9484.766666666701</v>
      </c>
      <c r="BT5" s="14">
        <f t="shared" si="38"/>
        <v>0</v>
      </c>
      <c r="BU5" s="25">
        <f t="shared" si="39"/>
        <v>0</v>
      </c>
      <c r="BV5" s="13">
        <f>'DONNEES D''ENTREES'!BN4+'DONNEES D''ENTREES'!BP4+'DONNEES D''ENTREES'!BR4</f>
        <v>33557.683333333393</v>
      </c>
      <c r="BW5" s="14">
        <f>'DONNEES D''ENTREES'!BT4</f>
        <v>0</v>
      </c>
      <c r="BX5" s="15">
        <f t="shared" si="40"/>
        <v>0</v>
      </c>
      <c r="BY5" s="13">
        <f>'DONNEES D''ENTREES'!BO4+'DONNEES D''ENTREES'!BQ4+'DONNEES D''ENTREES'!BS4</f>
        <v>2576.7000000000371</v>
      </c>
      <c r="BZ5" s="14">
        <f>'DONNEES D''ENTREES'!BU4</f>
        <v>0</v>
      </c>
      <c r="CA5" s="15">
        <f t="shared" si="41"/>
        <v>0</v>
      </c>
      <c r="CB5" s="13">
        <f t="shared" si="42"/>
        <v>36134.383333333433</v>
      </c>
      <c r="CC5" s="14">
        <f t="shared" si="43"/>
        <v>0</v>
      </c>
      <c r="CD5" s="25">
        <f t="shared" si="44"/>
        <v>0</v>
      </c>
      <c r="CE5" s="13">
        <f>'DONNEES D''ENTREES'!BV4+'DONNEES D''ENTREES'!BX4+'DONNEES D''ENTREES'!BZ4</f>
        <v>27578.133333333375</v>
      </c>
      <c r="CF5" s="14">
        <f>'DONNEES D''ENTREES'!CB4</f>
        <v>0</v>
      </c>
      <c r="CG5" s="15">
        <f t="shared" si="45"/>
        <v>0</v>
      </c>
      <c r="CH5" s="13">
        <f>'DONNEES D''ENTREES'!BW4+'DONNEES D''ENTREES'!BY4+'DONNEES D''ENTREES'!CA4</f>
        <v>2640.9000000000233</v>
      </c>
      <c r="CI5" s="14">
        <f>'DONNEES D''ENTREES'!CC4</f>
        <v>0</v>
      </c>
      <c r="CJ5" s="15">
        <f t="shared" si="46"/>
        <v>0</v>
      </c>
      <c r="CK5" s="13">
        <f t="shared" si="47"/>
        <v>30219.033333333398</v>
      </c>
      <c r="CL5" s="14">
        <f t="shared" si="48"/>
        <v>0</v>
      </c>
      <c r="CM5" s="25">
        <f t="shared" si="49"/>
        <v>0</v>
      </c>
      <c r="CN5" s="13">
        <f>'DONNEES D''ENTREES'!CD4+'DONNEES D''ENTREES'!CF4+'DONNEES D''ENTREES'!CH4</f>
        <v>23171.633333333335</v>
      </c>
      <c r="CO5" s="14">
        <f>'DONNEES D''ENTREES'!CJ4</f>
        <v>0</v>
      </c>
      <c r="CP5" s="15">
        <f t="shared" si="50"/>
        <v>0</v>
      </c>
      <c r="CQ5" s="13">
        <f>'DONNEES D''ENTREES'!CE4+'DONNEES D''ENTREES'!CG4+'DONNEES D''ENTREES'!CI4</f>
        <v>2282.8166666666734</v>
      </c>
      <c r="CR5" s="14">
        <f>'DONNEES D''ENTREES'!CK4</f>
        <v>0</v>
      </c>
      <c r="CS5" s="15">
        <f t="shared" si="51"/>
        <v>0</v>
      </c>
      <c r="CT5" s="13">
        <f t="shared" si="52"/>
        <v>25454.450000000008</v>
      </c>
      <c r="CU5" s="14">
        <f t="shared" si="53"/>
        <v>0</v>
      </c>
      <c r="CV5" s="25">
        <f t="shared" si="54"/>
        <v>0</v>
      </c>
      <c r="CW5" s="13">
        <f>'DONNEES D''ENTREES'!CL4+'DONNEES D''ENTREES'!CN4+'DONNEES D''ENTREES'!CP4</f>
        <v>25069.966666666733</v>
      </c>
      <c r="CX5" s="14">
        <f>'DONNEES D''ENTREES'!CR4</f>
        <v>0</v>
      </c>
      <c r="CY5" s="15">
        <f t="shared" si="55"/>
        <v>0</v>
      </c>
      <c r="CZ5" s="13">
        <f>'DONNEES D''ENTREES'!CM4+'DONNEES D''ENTREES'!CO4+'DONNEES D''ENTREES'!CQ4</f>
        <v>2402.2166666666635</v>
      </c>
      <c r="DA5" s="14">
        <f>'DONNEES D''ENTREES'!CS4</f>
        <v>0</v>
      </c>
      <c r="DB5" s="15">
        <f t="shared" si="56"/>
        <v>0</v>
      </c>
      <c r="DC5" s="13">
        <f t="shared" si="57"/>
        <v>27472.183333333396</v>
      </c>
      <c r="DD5" s="14">
        <f t="shared" si="58"/>
        <v>0</v>
      </c>
      <c r="DE5" s="25">
        <f t="shared" si="59"/>
        <v>0</v>
      </c>
      <c r="DF5" s="13">
        <f t="shared" si="60"/>
        <v>327720.98333328718</v>
      </c>
      <c r="DG5" s="14">
        <f t="shared" si="61"/>
        <v>0</v>
      </c>
      <c r="DH5" s="15">
        <f t="shared" si="62"/>
        <v>0</v>
      </c>
      <c r="DI5" s="13">
        <f t="shared" si="63"/>
        <v>26619.066666666859</v>
      </c>
      <c r="DJ5" s="14">
        <f t="shared" si="64"/>
        <v>0</v>
      </c>
      <c r="DK5" s="15">
        <f t="shared" si="65"/>
        <v>0</v>
      </c>
      <c r="DL5" s="13">
        <f t="shared" si="66"/>
        <v>354340.04999995406</v>
      </c>
      <c r="DM5" s="14">
        <f t="shared" si="67"/>
        <v>0</v>
      </c>
      <c r="DN5" s="25">
        <f t="shared" si="68"/>
        <v>0</v>
      </c>
      <c r="DO5" s="42"/>
      <c r="DP5" s="39">
        <f>'DONNEES D''ENTREES'!CT4+'DONNEES D''ENTREES'!CV4+'DONNEES D''ENTREES'!CX4</f>
        <v>0</v>
      </c>
      <c r="DQ5" s="14">
        <f>'DONNEES D''ENTREES'!CZ4</f>
        <v>0</v>
      </c>
      <c r="DR5" s="15" t="str">
        <f t="shared" si="69"/>
        <v>0</v>
      </c>
      <c r="DS5" s="13">
        <f>'DONNEES D''ENTREES'!CU4+'DONNEES D''ENTREES'!CW4+'DONNEES D''ENTREES'!CY4</f>
        <v>0</v>
      </c>
      <c r="DT5" s="14">
        <f>'DONNEES D''ENTREES'!DA4</f>
        <v>0</v>
      </c>
      <c r="DU5" s="15" t="str">
        <f t="shared" si="70"/>
        <v>0</v>
      </c>
      <c r="DV5" s="13">
        <f t="shared" si="71"/>
        <v>0</v>
      </c>
      <c r="DW5" s="14">
        <f t="shared" si="72"/>
        <v>0</v>
      </c>
      <c r="DX5" s="25" t="str">
        <f t="shared" si="73"/>
        <v>0</v>
      </c>
      <c r="DY5" s="13">
        <f>'DONNEES D''ENTREES'!DB4+'DONNEES D''ENTREES'!DD4+'DONNEES D''ENTREES'!DF4</f>
        <v>0</v>
      </c>
      <c r="DZ5" s="14">
        <f>'DONNEES D''ENTREES'!DH4</f>
        <v>0</v>
      </c>
      <c r="EA5" s="15" t="str">
        <f t="shared" si="74"/>
        <v>0</v>
      </c>
      <c r="EB5" s="13">
        <f>'DONNEES D''ENTREES'!DC4+'DONNEES D''ENTREES'!DE4+'DONNEES D''ENTREES'!DG4</f>
        <v>0</v>
      </c>
      <c r="EC5" s="14">
        <f>'DONNEES D''ENTREES'!DI4</f>
        <v>0</v>
      </c>
      <c r="ED5" s="15" t="str">
        <f t="shared" si="75"/>
        <v>0</v>
      </c>
      <c r="EE5" s="13">
        <f t="shared" si="76"/>
        <v>0</v>
      </c>
      <c r="EF5" s="14">
        <f t="shared" si="77"/>
        <v>0</v>
      </c>
      <c r="EG5" s="25" t="str">
        <f t="shared" si="78"/>
        <v>0</v>
      </c>
      <c r="EH5" s="13">
        <f>'DONNEES D''ENTREES'!DJ4+'DONNEES D''ENTREES'!DL4+'DONNEES D''ENTREES'!DN4</f>
        <v>0</v>
      </c>
      <c r="EI5" s="14">
        <f>'DONNEES D''ENTREES'!DP4</f>
        <v>0</v>
      </c>
      <c r="EJ5" s="15" t="str">
        <f t="shared" si="79"/>
        <v>0</v>
      </c>
      <c r="EK5" s="13">
        <f>'DONNEES D''ENTREES'!DK4+'DONNEES D''ENTREES'!DM4+'DONNEES D''ENTREES'!DO4</f>
        <v>0</v>
      </c>
      <c r="EL5" s="14">
        <f>'DONNEES D''ENTREES'!DQ4</f>
        <v>0</v>
      </c>
      <c r="EM5" s="15" t="str">
        <f t="shared" si="80"/>
        <v>0</v>
      </c>
      <c r="EN5" s="13">
        <f t="shared" si="81"/>
        <v>0</v>
      </c>
      <c r="EO5" s="14">
        <f t="shared" si="82"/>
        <v>0</v>
      </c>
      <c r="EP5" s="25" t="str">
        <f t="shared" si="83"/>
        <v>0</v>
      </c>
      <c r="EQ5" s="13">
        <f>'DONNEES D''ENTREES'!DR4+'DONNEES D''ENTREES'!DT4+'DONNEES D''ENTREES'!DV4</f>
        <v>0</v>
      </c>
      <c r="ER5" s="14">
        <f>'DONNEES D''ENTREES'!DX4</f>
        <v>0</v>
      </c>
      <c r="ES5" s="15" t="str">
        <f t="shared" si="84"/>
        <v>0</v>
      </c>
      <c r="ET5" s="13">
        <f>'DONNEES D''ENTREES'!DS4+'DONNEES D''ENTREES'!DU4+'DONNEES D''ENTREES'!DW4</f>
        <v>0</v>
      </c>
      <c r="EU5" s="14">
        <f>'DONNEES D''ENTREES'!DY4</f>
        <v>0</v>
      </c>
      <c r="EV5" s="15" t="str">
        <f t="shared" si="85"/>
        <v>0</v>
      </c>
      <c r="EW5" s="13">
        <f t="shared" si="86"/>
        <v>0</v>
      </c>
      <c r="EX5" s="14">
        <f t="shared" si="87"/>
        <v>0</v>
      </c>
      <c r="EY5" s="25" t="str">
        <f t="shared" si="88"/>
        <v>0</v>
      </c>
      <c r="EZ5" s="13">
        <f>'DONNEES D''ENTREES'!DZ4+'DONNEES D''ENTREES'!EB4+'DONNEES D''ENTREES'!ED4</f>
        <v>0</v>
      </c>
      <c r="FA5" s="14">
        <f>'DONNEES D''ENTREES'!EF4</f>
        <v>0</v>
      </c>
      <c r="FB5" s="15" t="str">
        <f t="shared" si="89"/>
        <v>0</v>
      </c>
      <c r="FC5" s="13">
        <f>'DONNEES D''ENTREES'!EA4+'DONNEES D''ENTREES'!EC4+'DONNEES D''ENTREES'!EE4</f>
        <v>0</v>
      </c>
      <c r="FD5" s="14">
        <f>'DONNEES D''ENTREES'!EG4</f>
        <v>0</v>
      </c>
      <c r="FE5" s="15" t="str">
        <f t="shared" si="90"/>
        <v>0</v>
      </c>
      <c r="FF5" s="13">
        <f t="shared" si="91"/>
        <v>0</v>
      </c>
      <c r="FG5" s="14">
        <f t="shared" si="92"/>
        <v>0</v>
      </c>
      <c r="FH5" s="25" t="str">
        <f t="shared" si="93"/>
        <v>0</v>
      </c>
      <c r="FI5" s="13">
        <f>'DONNEES D''ENTREES'!EH4+'DONNEES D''ENTREES'!EJ4+'DONNEES D''ENTREES'!EL4</f>
        <v>0</v>
      </c>
      <c r="FJ5" s="14">
        <f>'DONNEES D''ENTREES'!EN4</f>
        <v>0</v>
      </c>
      <c r="FK5" s="15" t="str">
        <f t="shared" si="94"/>
        <v>0</v>
      </c>
      <c r="FL5" s="13">
        <f>'DONNEES D''ENTREES'!EI4+'DONNEES D''ENTREES'!EK4+'DONNEES D''ENTREES'!EM4</f>
        <v>0</v>
      </c>
      <c r="FM5" s="14">
        <f>'DONNEES D''ENTREES'!EO4</f>
        <v>0</v>
      </c>
      <c r="FN5" s="15" t="str">
        <f t="shared" si="95"/>
        <v>0</v>
      </c>
      <c r="FO5" s="13">
        <f t="shared" si="96"/>
        <v>0</v>
      </c>
      <c r="FP5" s="14">
        <f t="shared" si="97"/>
        <v>0</v>
      </c>
      <c r="FQ5" s="25" t="str">
        <f t="shared" si="98"/>
        <v>0</v>
      </c>
      <c r="FR5" s="13">
        <f>'DONNEES D''ENTREES'!EP4+'DONNEES D''ENTREES'!ER4+'DONNEES D''ENTREES'!ET4</f>
        <v>0</v>
      </c>
      <c r="FS5" s="14">
        <f>'DONNEES D''ENTREES'!EV4</f>
        <v>0</v>
      </c>
      <c r="FT5" s="15" t="str">
        <f t="shared" si="99"/>
        <v>0</v>
      </c>
      <c r="FU5" s="13">
        <f>'DONNEES D''ENTREES'!EQ4+'DONNEES D''ENTREES'!ES4+'DONNEES D''ENTREES'!EU4</f>
        <v>0</v>
      </c>
      <c r="FV5" s="14">
        <f>'DONNEES D''ENTREES'!EW4</f>
        <v>0</v>
      </c>
      <c r="FW5" s="15" t="str">
        <f t="shared" si="100"/>
        <v>0</v>
      </c>
      <c r="FX5" s="13">
        <f t="shared" si="101"/>
        <v>0</v>
      </c>
      <c r="FY5" s="14">
        <f t="shared" si="102"/>
        <v>0</v>
      </c>
      <c r="FZ5" s="25" t="str">
        <f t="shared" si="103"/>
        <v>0</v>
      </c>
      <c r="GA5" s="13">
        <f>'DONNEES D''ENTREES'!EX4+'DONNEES D''ENTREES'!EZ4+'DONNEES D''ENTREES'!FB4</f>
        <v>0</v>
      </c>
      <c r="GB5" s="14">
        <f>'DONNEES D''ENTREES'!FD4</f>
        <v>0</v>
      </c>
      <c r="GC5" s="15" t="str">
        <f t="shared" si="104"/>
        <v>0</v>
      </c>
      <c r="GD5" s="13">
        <f>'DONNEES D''ENTREES'!EY4+'DONNEES D''ENTREES'!FA4+'DONNEES D''ENTREES'!FC4</f>
        <v>0</v>
      </c>
      <c r="GE5" s="14">
        <f>'DONNEES D''ENTREES'!FE4</f>
        <v>0</v>
      </c>
      <c r="GF5" s="15" t="str">
        <f t="shared" si="105"/>
        <v>0</v>
      </c>
      <c r="GG5" s="13">
        <f t="shared" si="106"/>
        <v>0</v>
      </c>
      <c r="GH5" s="14">
        <f t="shared" si="107"/>
        <v>0</v>
      </c>
      <c r="GI5" s="25" t="str">
        <f t="shared" si="108"/>
        <v>0</v>
      </c>
      <c r="GJ5" s="13">
        <f>'DONNEES D''ENTREES'!FF4+'DONNEES D''ENTREES'!FH4+'DONNEES D''ENTREES'!FJ4</f>
        <v>0</v>
      </c>
      <c r="GK5" s="14">
        <f>'DONNEES D''ENTREES'!FL4</f>
        <v>0</v>
      </c>
      <c r="GL5" s="15" t="str">
        <f t="shared" si="109"/>
        <v>0</v>
      </c>
      <c r="GM5" s="13">
        <f>'DONNEES D''ENTREES'!FG4+'DONNEES D''ENTREES'!FI4+'DONNEES D''ENTREES'!FK4</f>
        <v>0</v>
      </c>
      <c r="GN5" s="14">
        <f>'DONNEES D''ENTREES'!FM4</f>
        <v>0</v>
      </c>
      <c r="GO5" s="15" t="str">
        <f t="shared" si="110"/>
        <v>0</v>
      </c>
      <c r="GP5" s="13">
        <f t="shared" si="111"/>
        <v>0</v>
      </c>
      <c r="GQ5" s="14">
        <f t="shared" si="112"/>
        <v>0</v>
      </c>
      <c r="GR5" s="25" t="str">
        <f t="shared" si="113"/>
        <v>0</v>
      </c>
      <c r="GS5" s="13">
        <f>'DONNEES D''ENTREES'!FN4+'DONNEES D''ENTREES'!FP4+'DONNEES D''ENTREES'!FR4</f>
        <v>0</v>
      </c>
      <c r="GT5" s="14">
        <f>'DONNEES D''ENTREES'!FT4</f>
        <v>0</v>
      </c>
      <c r="GU5" s="15" t="str">
        <f t="shared" si="114"/>
        <v>0</v>
      </c>
      <c r="GV5" s="13">
        <f>'DONNEES D''ENTREES'!FO4+'DONNEES D''ENTREES'!FQ4+'DONNEES D''ENTREES'!FS4</f>
        <v>0</v>
      </c>
      <c r="GW5" s="14">
        <f>'DONNEES D''ENTREES'!FU4</f>
        <v>0</v>
      </c>
      <c r="GX5" s="15" t="str">
        <f t="shared" si="115"/>
        <v>0</v>
      </c>
      <c r="GY5" s="13">
        <f t="shared" si="116"/>
        <v>0</v>
      </c>
      <c r="GZ5" s="14">
        <f t="shared" si="117"/>
        <v>0</v>
      </c>
      <c r="HA5" s="25" t="str">
        <f t="shared" si="118"/>
        <v>0</v>
      </c>
      <c r="HB5" s="13">
        <f>'DONNEES D''ENTREES'!FV4+'DONNEES D''ENTREES'!FX4+'DONNEES D''ENTREES'!FZ4</f>
        <v>0</v>
      </c>
      <c r="HC5" s="14">
        <f>'DONNEES D''ENTREES'!GB4</f>
        <v>0</v>
      </c>
      <c r="HD5" s="15" t="str">
        <f t="shared" si="119"/>
        <v>0</v>
      </c>
      <c r="HE5" s="13">
        <f>'DONNEES D''ENTREES'!FW4+'DONNEES D''ENTREES'!FY4+'DONNEES D''ENTREES'!GA4</f>
        <v>0</v>
      </c>
      <c r="HF5" s="14">
        <f>'DONNEES D''ENTREES'!GC4</f>
        <v>0</v>
      </c>
      <c r="HG5" s="15" t="str">
        <f t="shared" si="120"/>
        <v>0</v>
      </c>
      <c r="HH5" s="13">
        <f t="shared" si="121"/>
        <v>0</v>
      </c>
      <c r="HI5" s="14">
        <f t="shared" si="122"/>
        <v>0</v>
      </c>
      <c r="HJ5" s="25" t="str">
        <f t="shared" si="123"/>
        <v>0</v>
      </c>
      <c r="HK5" s="13">
        <f>'DONNEES D''ENTREES'!GD4+'DONNEES D''ENTREES'!GF4+'DONNEES D''ENTREES'!GH4</f>
        <v>0</v>
      </c>
      <c r="HL5" s="14">
        <f>'DONNEES D''ENTREES'!GJ4</f>
        <v>0</v>
      </c>
      <c r="HM5" s="15" t="str">
        <f t="shared" si="124"/>
        <v>0</v>
      </c>
      <c r="HN5" s="13">
        <f>'DONNEES D''ENTREES'!GE4+'DONNEES D''ENTREES'!GG4+'DONNEES D''ENTREES'!GI4</f>
        <v>0</v>
      </c>
      <c r="HO5" s="14">
        <f>'DONNEES D''ENTREES'!GK4</f>
        <v>0</v>
      </c>
      <c r="HP5" s="15" t="str">
        <f t="shared" si="125"/>
        <v>0</v>
      </c>
      <c r="HQ5" s="13">
        <f t="shared" si="126"/>
        <v>0</v>
      </c>
      <c r="HR5" s="14">
        <f t="shared" si="127"/>
        <v>0</v>
      </c>
      <c r="HS5" s="25" t="str">
        <f t="shared" si="128"/>
        <v>0</v>
      </c>
      <c r="HT5" s="13">
        <f t="shared" si="129"/>
        <v>0</v>
      </c>
      <c r="HU5" s="14">
        <f t="shared" si="130"/>
        <v>0</v>
      </c>
      <c r="HV5" s="15" t="str">
        <f t="shared" si="131"/>
        <v>0</v>
      </c>
      <c r="HW5" s="13">
        <f t="shared" si="132"/>
        <v>0</v>
      </c>
      <c r="HX5" s="14">
        <f t="shared" si="133"/>
        <v>0</v>
      </c>
      <c r="HY5" s="15" t="str">
        <f t="shared" si="134"/>
        <v>0</v>
      </c>
      <c r="HZ5" s="13">
        <f t="shared" si="135"/>
        <v>0</v>
      </c>
      <c r="IA5" s="14">
        <f t="shared" si="136"/>
        <v>0</v>
      </c>
      <c r="IB5" s="25" t="str">
        <f t="shared" si="137"/>
        <v>0</v>
      </c>
    </row>
    <row r="6" spans="1:236" s="5" customFormat="1" ht="18" customHeight="1" x14ac:dyDescent="0.25">
      <c r="A6" s="5" t="str">
        <f>'DONNEES D''ENTREES'!A5</f>
        <v>BORDEAUX TAKT COURT</v>
      </c>
      <c r="B6" s="27">
        <f>'DONNEES D''ENTREES'!B5+'DONNEES D''ENTREES'!D5+'DONNEES D''ENTREES'!F5</f>
        <v>35357.400000000329</v>
      </c>
      <c r="C6" s="34">
        <f>'DONNEES D''ENTREES'!H5</f>
        <v>3</v>
      </c>
      <c r="D6" s="35">
        <f t="shared" si="0"/>
        <v>84.847867773082086</v>
      </c>
      <c r="E6" s="27">
        <f>'DONNEES D''ENTREES'!C5+'DONNEES D''ENTREES'!E5+'DONNEES D''ENTREES'!G5</f>
        <v>11114</v>
      </c>
      <c r="F6" s="34">
        <f>'DONNEES D''ENTREES'!I5</f>
        <v>0</v>
      </c>
      <c r="G6" s="35">
        <f t="shared" si="1"/>
        <v>0</v>
      </c>
      <c r="H6" s="27">
        <f t="shared" si="2"/>
        <v>46471.400000000329</v>
      </c>
      <c r="I6" s="34">
        <f t="shared" si="3"/>
        <v>3</v>
      </c>
      <c r="J6" s="36">
        <f t="shared" si="4"/>
        <v>64.555834341121184</v>
      </c>
      <c r="K6" s="27">
        <f>'DONNEES D''ENTREES'!J5+'DONNEES D''ENTREES'!L5+'DONNEES D''ENTREES'!N5</f>
        <v>29308.483333334618</v>
      </c>
      <c r="L6" s="34">
        <f>'DONNEES D''ENTREES'!P5</f>
        <v>2</v>
      </c>
      <c r="M6" s="35">
        <f t="shared" si="5"/>
        <v>68.23962800303822</v>
      </c>
      <c r="N6" s="27">
        <f>'DONNEES D''ENTREES'!K5+'DONNEES D''ENTREES'!M5+'DONNEES D''ENTREES'!O5</f>
        <v>10280.650000000145</v>
      </c>
      <c r="O6" s="34">
        <f>'DONNEES D''ENTREES'!Q5</f>
        <v>1</v>
      </c>
      <c r="P6" s="35">
        <f t="shared" si="6"/>
        <v>97.270114243747813</v>
      </c>
      <c r="Q6" s="27">
        <f t="shared" si="7"/>
        <v>39589.133333334765</v>
      </c>
      <c r="R6" s="34">
        <f t="shared" si="8"/>
        <v>3</v>
      </c>
      <c r="S6" s="36">
        <f t="shared" si="9"/>
        <v>75.778370158811882</v>
      </c>
      <c r="T6" s="27">
        <f>'DONNEES D''ENTREES'!R5+'DONNEES D''ENTREES'!T5+'DONNEES D''ENTREES'!V5</f>
        <v>25293.600000001068</v>
      </c>
      <c r="U6" s="34">
        <f>'DONNEES D''ENTREES'!X5</f>
        <v>0</v>
      </c>
      <c r="V6" s="35">
        <f t="shared" si="10"/>
        <v>0</v>
      </c>
      <c r="W6" s="27">
        <f>'DONNEES D''ENTREES'!S5+'DONNEES D''ENTREES'!U5+'DONNEES D''ENTREES'!W5</f>
        <v>5167.2000000000871</v>
      </c>
      <c r="X6" s="34">
        <f>'DONNEES D''ENTREES'!Y5</f>
        <v>0</v>
      </c>
      <c r="Y6" s="35">
        <f t="shared" si="11"/>
        <v>0</v>
      </c>
      <c r="Z6" s="27">
        <f t="shared" si="12"/>
        <v>30460.800000001156</v>
      </c>
      <c r="AA6" s="34">
        <f t="shared" si="13"/>
        <v>0</v>
      </c>
      <c r="AB6" s="36">
        <f t="shared" si="14"/>
        <v>0</v>
      </c>
      <c r="AC6" s="27">
        <f>'DONNEES D''ENTREES'!Z5+'DONNEES D''ENTREES'!AB5+'DONNEES D''ENTREES'!AD5</f>
        <v>35080.483333334516</v>
      </c>
      <c r="AD6" s="34">
        <f>'DONNEES D''ENTREES'!AF5</f>
        <v>3</v>
      </c>
      <c r="AE6" s="35">
        <f t="shared" si="15"/>
        <v>85.517635874455337</v>
      </c>
      <c r="AF6" s="27">
        <f>'DONNEES D''ENTREES'!AA5+'DONNEES D''ENTREES'!AC5+'DONNEES D''ENTREES'!AE5</f>
        <v>11283.2</v>
      </c>
      <c r="AG6" s="34">
        <f>'DONNEES D''ENTREES'!AG5</f>
        <v>0</v>
      </c>
      <c r="AH6" s="35">
        <f t="shared" si="16"/>
        <v>0</v>
      </c>
      <c r="AI6" s="27">
        <f t="shared" si="17"/>
        <v>46363.683333334513</v>
      </c>
      <c r="AJ6" s="34">
        <f t="shared" si="18"/>
        <v>3</v>
      </c>
      <c r="AK6" s="36">
        <f t="shared" si="19"/>
        <v>64.705816801295057</v>
      </c>
      <c r="AL6" s="27">
        <f>'DONNEES D''ENTREES'!AH5+'DONNEES D''ENTREES'!AJ5+'DONNEES D''ENTREES'!AL5</f>
        <v>32615</v>
      </c>
      <c r="AM6" s="34">
        <f>'DONNEES D''ENTREES'!AN5</f>
        <v>3</v>
      </c>
      <c r="AN6" s="35">
        <f t="shared" si="20"/>
        <v>91.982216771424191</v>
      </c>
      <c r="AO6" s="27">
        <f>'DONNEES D''ENTREES'!AI5+'DONNEES D''ENTREES'!AK5+'DONNEES D''ENTREES'!AM5</f>
        <v>10229</v>
      </c>
      <c r="AP6" s="34">
        <f>'DONNEES D''ENTREES'!AO5</f>
        <v>2</v>
      </c>
      <c r="AQ6" s="35">
        <f t="shared" si="21"/>
        <v>195.52253397204029</v>
      </c>
      <c r="AR6" s="27">
        <f t="shared" si="22"/>
        <v>42844</v>
      </c>
      <c r="AS6" s="34">
        <f t="shared" si="23"/>
        <v>5</v>
      </c>
      <c r="AT6" s="36">
        <f t="shared" si="24"/>
        <v>116.70245541966203</v>
      </c>
      <c r="AU6" s="27">
        <f>'DONNEES D''ENTREES'!AP5+'DONNEES D''ENTREES'!AR5+'DONNEES D''ENTREES'!AT5</f>
        <v>47543.3</v>
      </c>
      <c r="AV6" s="34">
        <f>'DONNEES D''ENTREES'!AV5</f>
        <v>3</v>
      </c>
      <c r="AW6" s="35">
        <f t="shared" si="25"/>
        <v>63.100373764547257</v>
      </c>
      <c r="AX6" s="27">
        <f>'DONNEES D''ENTREES'!AQ5+'DONNEES D''ENTREES'!AS5+'DONNEES D''ENTREES'!AU5</f>
        <v>14545</v>
      </c>
      <c r="AY6" s="34">
        <f>'DONNEES D''ENTREES'!AW5</f>
        <v>2</v>
      </c>
      <c r="AZ6" s="35">
        <f t="shared" si="26"/>
        <v>137.50429700928154</v>
      </c>
      <c r="BA6" s="27">
        <f t="shared" si="27"/>
        <v>62088.3</v>
      </c>
      <c r="BB6" s="34">
        <f t="shared" si="28"/>
        <v>5</v>
      </c>
      <c r="BC6" s="36">
        <f t="shared" si="29"/>
        <v>80.530470314052721</v>
      </c>
      <c r="BD6" s="27">
        <f>'DONNEES D''ENTREES'!AX5+'DONNEES D''ENTREES'!AZ5+'DONNEES D''ENTREES'!BB5</f>
        <v>35495</v>
      </c>
      <c r="BE6" s="34">
        <f>'DONNEES D''ENTREES'!BD5</f>
        <v>4</v>
      </c>
      <c r="BF6" s="35">
        <f t="shared" si="30"/>
        <v>112.69192844062545</v>
      </c>
      <c r="BG6" s="27">
        <f>'DONNEES D''ENTREES'!AY5+'DONNEES D''ENTREES'!BA5+'DONNEES D''ENTREES'!BC5</f>
        <v>11648</v>
      </c>
      <c r="BH6" s="34">
        <f>'DONNEES D''ENTREES'!BE5</f>
        <v>2</v>
      </c>
      <c r="BI6" s="35">
        <f t="shared" si="31"/>
        <v>171.70329670329673</v>
      </c>
      <c r="BJ6" s="27">
        <f t="shared" si="32"/>
        <v>47143</v>
      </c>
      <c r="BK6" s="34">
        <f t="shared" si="33"/>
        <v>6</v>
      </c>
      <c r="BL6" s="36">
        <f t="shared" si="34"/>
        <v>127.27234159896486</v>
      </c>
      <c r="BM6" s="27">
        <f>'DONNEES D''ENTREES'!BF5+'DONNEES D''ENTREES'!BH5+'DONNEES D''ENTREES'!BJ5</f>
        <v>4465.0000000000418</v>
      </c>
      <c r="BN6" s="34">
        <f>'DONNEES D''ENTREES'!BL5</f>
        <v>1</v>
      </c>
      <c r="BO6" s="35">
        <f t="shared" si="35"/>
        <v>223.96416573348054</v>
      </c>
      <c r="BP6" s="27">
        <f>'DONNEES D''ENTREES'!BG5+'DONNEES D''ENTREES'!BI5+'DONNEES D''ENTREES'!BK5</f>
        <v>1407.2451282051857</v>
      </c>
      <c r="BQ6" s="34">
        <f>'DONNEES D''ENTREES'!BM5</f>
        <v>0</v>
      </c>
      <c r="BR6" s="35">
        <f t="shared" si="36"/>
        <v>0</v>
      </c>
      <c r="BS6" s="27">
        <f t="shared" si="37"/>
        <v>5872.245128205228</v>
      </c>
      <c r="BT6" s="34">
        <f t="shared" si="38"/>
        <v>1</v>
      </c>
      <c r="BU6" s="36">
        <f t="shared" si="39"/>
        <v>170.29261860967927</v>
      </c>
      <c r="BV6" s="27">
        <f>'DONNEES D''ENTREES'!BN5+'DONNEES D''ENTREES'!BP5+'DONNEES D''ENTREES'!BR5</f>
        <v>46197.266666666372</v>
      </c>
      <c r="BW6" s="34">
        <f>'DONNEES D''ENTREES'!BT5</f>
        <v>6</v>
      </c>
      <c r="BX6" s="35">
        <f t="shared" si="40"/>
        <v>129.87781383891482</v>
      </c>
      <c r="BY6" s="27">
        <f>'DONNEES D''ENTREES'!BO5+'DONNEES D''ENTREES'!BQ5+'DONNEES D''ENTREES'!BS5</f>
        <v>13756.48333333353</v>
      </c>
      <c r="BZ6" s="34">
        <f>'DONNEES D''ENTREES'!BU5</f>
        <v>1</v>
      </c>
      <c r="CA6" s="35">
        <f t="shared" si="41"/>
        <v>72.692996877834744</v>
      </c>
      <c r="CB6" s="27">
        <f t="shared" si="42"/>
        <v>59953.749999999898</v>
      </c>
      <c r="CC6" s="34">
        <f t="shared" si="43"/>
        <v>7</v>
      </c>
      <c r="CD6" s="36">
        <f t="shared" si="44"/>
        <v>116.75666659716886</v>
      </c>
      <c r="CE6" s="27">
        <f>'DONNEES D''ENTREES'!BV5+'DONNEES D''ENTREES'!BX5+'DONNEES D''ENTREES'!BZ5</f>
        <v>38425.800000001043</v>
      </c>
      <c r="CF6" s="34">
        <f>'DONNEES D''ENTREES'!CB5</f>
        <v>4</v>
      </c>
      <c r="CG6" s="35">
        <f t="shared" si="45"/>
        <v>104.09672667842678</v>
      </c>
      <c r="CH6" s="27">
        <f>'DONNEES D''ENTREES'!BW5+'DONNEES D''ENTREES'!BY5+'DONNEES D''ENTREES'!CA5</f>
        <v>13627.892538383814</v>
      </c>
      <c r="CI6" s="34">
        <f>'DONNEES D''ENTREES'!CC5</f>
        <v>2</v>
      </c>
      <c r="CJ6" s="35">
        <f t="shared" si="46"/>
        <v>146.75783466642949</v>
      </c>
      <c r="CK6" s="27">
        <f t="shared" si="47"/>
        <v>52053.692538384857</v>
      </c>
      <c r="CL6" s="34">
        <f t="shared" si="48"/>
        <v>6</v>
      </c>
      <c r="CM6" s="36">
        <f t="shared" si="49"/>
        <v>115.26559802795059</v>
      </c>
      <c r="CN6" s="27">
        <f>'DONNEES D''ENTREES'!CD5+'DONNEES D''ENTREES'!CF5+'DONNEES D''ENTREES'!CH5</f>
        <v>32154.56666666711</v>
      </c>
      <c r="CO6" s="34">
        <f>'DONNEES D''ENTREES'!CJ5</f>
        <v>4</v>
      </c>
      <c r="CP6" s="35">
        <f t="shared" si="50"/>
        <v>124.39912630346787</v>
      </c>
      <c r="CQ6" s="27">
        <f>'DONNEES D''ENTREES'!CE5+'DONNEES D''ENTREES'!CG5+'DONNEES D''ENTREES'!CI5</f>
        <v>12874.900000000178</v>
      </c>
      <c r="CR6" s="34">
        <f>'DONNEES D''ENTREES'!CK5</f>
        <v>0</v>
      </c>
      <c r="CS6" s="35">
        <f t="shared" si="51"/>
        <v>0</v>
      </c>
      <c r="CT6" s="27">
        <f t="shared" si="52"/>
        <v>45029.466666667286</v>
      </c>
      <c r="CU6" s="34">
        <f t="shared" si="53"/>
        <v>4</v>
      </c>
      <c r="CV6" s="36">
        <f t="shared" si="54"/>
        <v>88.83072121662434</v>
      </c>
      <c r="CW6" s="27">
        <f>'DONNEES D''ENTREES'!CL5+'DONNEES D''ENTREES'!CN5+'DONNEES D''ENTREES'!CP5</f>
        <v>32073.383333334117</v>
      </c>
      <c r="CX6" s="34">
        <f>'DONNEES D''ENTREES'!CR5</f>
        <v>0</v>
      </c>
      <c r="CY6" s="35">
        <f t="shared" si="55"/>
        <v>0</v>
      </c>
      <c r="CZ6" s="27">
        <f>'DONNEES D''ENTREES'!CM5+'DONNEES D''ENTREES'!CO5+'DONNEES D''ENTREES'!CQ5</f>
        <v>9612.650000000227</v>
      </c>
      <c r="DA6" s="34">
        <f>'DONNEES D''ENTREES'!CS5</f>
        <v>1</v>
      </c>
      <c r="DB6" s="35">
        <f t="shared" si="56"/>
        <v>104.02958601426</v>
      </c>
      <c r="DC6" s="27">
        <f t="shared" si="57"/>
        <v>41686.033333334344</v>
      </c>
      <c r="DD6" s="34">
        <f t="shared" si="58"/>
        <v>1</v>
      </c>
      <c r="DE6" s="36">
        <f t="shared" si="59"/>
        <v>23.98884998252754</v>
      </c>
      <c r="DF6" s="27">
        <f t="shared" si="60"/>
        <v>394009.2833333392</v>
      </c>
      <c r="DG6" s="34">
        <f t="shared" si="61"/>
        <v>33</v>
      </c>
      <c r="DH6" s="35">
        <f t="shared" si="62"/>
        <v>83.75437177727963</v>
      </c>
      <c r="DI6" s="27">
        <f t="shared" si="63"/>
        <v>125546.22099992317</v>
      </c>
      <c r="DJ6" s="34">
        <f t="shared" si="64"/>
        <v>11</v>
      </c>
      <c r="DK6" s="35">
        <f t="shared" si="65"/>
        <v>87.617133454034686</v>
      </c>
      <c r="DL6" s="27">
        <f t="shared" si="66"/>
        <v>519555.50433326239</v>
      </c>
      <c r="DM6" s="34">
        <f t="shared" si="67"/>
        <v>44</v>
      </c>
      <c r="DN6" s="36">
        <f t="shared" si="68"/>
        <v>84.687775671753343</v>
      </c>
      <c r="DO6" s="42"/>
      <c r="DP6" s="38">
        <f>'DONNEES D''ENTREES'!CT5+'DONNEES D''ENTREES'!CV5+'DONNEES D''ENTREES'!CX5</f>
        <v>0</v>
      </c>
      <c r="DQ6" s="34">
        <f>'DONNEES D''ENTREES'!CZ5</f>
        <v>0</v>
      </c>
      <c r="DR6" s="35" t="str">
        <f t="shared" si="69"/>
        <v>0</v>
      </c>
      <c r="DS6" s="27">
        <f>'DONNEES D''ENTREES'!CU5+'DONNEES D''ENTREES'!CW5+'DONNEES D''ENTREES'!CY5</f>
        <v>0</v>
      </c>
      <c r="DT6" s="34">
        <f>'DONNEES D''ENTREES'!DA5</f>
        <v>0</v>
      </c>
      <c r="DU6" s="35" t="str">
        <f t="shared" si="70"/>
        <v>0</v>
      </c>
      <c r="DV6" s="27">
        <f t="shared" si="71"/>
        <v>0</v>
      </c>
      <c r="DW6" s="34">
        <f t="shared" si="72"/>
        <v>0</v>
      </c>
      <c r="DX6" s="36" t="str">
        <f t="shared" si="73"/>
        <v>0</v>
      </c>
      <c r="DY6" s="27">
        <f>'DONNEES D''ENTREES'!DB5+'DONNEES D''ENTREES'!DD5+'DONNEES D''ENTREES'!DF5</f>
        <v>0</v>
      </c>
      <c r="DZ6" s="34">
        <f>'DONNEES D''ENTREES'!DH5</f>
        <v>0</v>
      </c>
      <c r="EA6" s="35" t="str">
        <f t="shared" si="74"/>
        <v>0</v>
      </c>
      <c r="EB6" s="27">
        <f>'DONNEES D''ENTREES'!DC5+'DONNEES D''ENTREES'!DE5+'DONNEES D''ENTREES'!DG5</f>
        <v>0</v>
      </c>
      <c r="EC6" s="34">
        <f>'DONNEES D''ENTREES'!DI5</f>
        <v>0</v>
      </c>
      <c r="ED6" s="35" t="str">
        <f t="shared" si="75"/>
        <v>0</v>
      </c>
      <c r="EE6" s="27">
        <f t="shared" si="76"/>
        <v>0</v>
      </c>
      <c r="EF6" s="34">
        <f t="shared" si="77"/>
        <v>0</v>
      </c>
      <c r="EG6" s="36" t="str">
        <f t="shared" si="78"/>
        <v>0</v>
      </c>
      <c r="EH6" s="27">
        <f>'DONNEES D''ENTREES'!DJ5+'DONNEES D''ENTREES'!DL5+'DONNEES D''ENTREES'!DN5</f>
        <v>0</v>
      </c>
      <c r="EI6" s="34">
        <f>'DONNEES D''ENTREES'!DP5</f>
        <v>0</v>
      </c>
      <c r="EJ6" s="35" t="str">
        <f t="shared" si="79"/>
        <v>0</v>
      </c>
      <c r="EK6" s="27">
        <f>'DONNEES D''ENTREES'!DK5+'DONNEES D''ENTREES'!DM5+'DONNEES D''ENTREES'!DO5</f>
        <v>0</v>
      </c>
      <c r="EL6" s="34">
        <f>'DONNEES D''ENTREES'!DQ5</f>
        <v>0</v>
      </c>
      <c r="EM6" s="35" t="str">
        <f t="shared" si="80"/>
        <v>0</v>
      </c>
      <c r="EN6" s="27">
        <f t="shared" si="81"/>
        <v>0</v>
      </c>
      <c r="EO6" s="34">
        <f t="shared" si="82"/>
        <v>0</v>
      </c>
      <c r="EP6" s="36" t="str">
        <f t="shared" si="83"/>
        <v>0</v>
      </c>
      <c r="EQ6" s="27">
        <f>'DONNEES D''ENTREES'!DR5+'DONNEES D''ENTREES'!DT5+'DONNEES D''ENTREES'!DV5</f>
        <v>0</v>
      </c>
      <c r="ER6" s="34">
        <f>'DONNEES D''ENTREES'!DX5</f>
        <v>0</v>
      </c>
      <c r="ES6" s="35" t="str">
        <f t="shared" si="84"/>
        <v>0</v>
      </c>
      <c r="ET6" s="27">
        <f>'DONNEES D''ENTREES'!DS5+'DONNEES D''ENTREES'!DU5+'DONNEES D''ENTREES'!DW5</f>
        <v>0</v>
      </c>
      <c r="EU6" s="34">
        <f>'DONNEES D''ENTREES'!DY5</f>
        <v>0</v>
      </c>
      <c r="EV6" s="35" t="str">
        <f t="shared" si="85"/>
        <v>0</v>
      </c>
      <c r="EW6" s="27">
        <f t="shared" si="86"/>
        <v>0</v>
      </c>
      <c r="EX6" s="34">
        <f t="shared" si="87"/>
        <v>0</v>
      </c>
      <c r="EY6" s="36" t="str">
        <f t="shared" si="88"/>
        <v>0</v>
      </c>
      <c r="EZ6" s="27">
        <f>'DONNEES D''ENTREES'!DZ5+'DONNEES D''ENTREES'!EB5+'DONNEES D''ENTREES'!ED5</f>
        <v>0</v>
      </c>
      <c r="FA6" s="34">
        <f>'DONNEES D''ENTREES'!EF5</f>
        <v>0</v>
      </c>
      <c r="FB6" s="35" t="str">
        <f t="shared" si="89"/>
        <v>0</v>
      </c>
      <c r="FC6" s="27">
        <f>'DONNEES D''ENTREES'!EA5+'DONNEES D''ENTREES'!EC5+'DONNEES D''ENTREES'!EE5</f>
        <v>0</v>
      </c>
      <c r="FD6" s="34">
        <f>'DONNEES D''ENTREES'!EG5</f>
        <v>0</v>
      </c>
      <c r="FE6" s="35" t="str">
        <f t="shared" si="90"/>
        <v>0</v>
      </c>
      <c r="FF6" s="27">
        <f t="shared" si="91"/>
        <v>0</v>
      </c>
      <c r="FG6" s="34">
        <f t="shared" si="92"/>
        <v>0</v>
      </c>
      <c r="FH6" s="36" t="str">
        <f t="shared" si="93"/>
        <v>0</v>
      </c>
      <c r="FI6" s="27">
        <f>'DONNEES D''ENTREES'!EH5+'DONNEES D''ENTREES'!EJ5+'DONNEES D''ENTREES'!EL5</f>
        <v>0</v>
      </c>
      <c r="FJ6" s="34">
        <f>'DONNEES D''ENTREES'!EN5</f>
        <v>0</v>
      </c>
      <c r="FK6" s="35" t="str">
        <f t="shared" si="94"/>
        <v>0</v>
      </c>
      <c r="FL6" s="27">
        <f>'DONNEES D''ENTREES'!EI5+'DONNEES D''ENTREES'!EK5+'DONNEES D''ENTREES'!EM5</f>
        <v>0</v>
      </c>
      <c r="FM6" s="34">
        <f>'DONNEES D''ENTREES'!EO5</f>
        <v>0</v>
      </c>
      <c r="FN6" s="35" t="str">
        <f t="shared" si="95"/>
        <v>0</v>
      </c>
      <c r="FO6" s="27">
        <f t="shared" si="96"/>
        <v>0</v>
      </c>
      <c r="FP6" s="34">
        <f t="shared" si="97"/>
        <v>0</v>
      </c>
      <c r="FQ6" s="36" t="str">
        <f t="shared" si="98"/>
        <v>0</v>
      </c>
      <c r="FR6" s="27">
        <f>'DONNEES D''ENTREES'!EP5+'DONNEES D''ENTREES'!ER5+'DONNEES D''ENTREES'!ET5</f>
        <v>0</v>
      </c>
      <c r="FS6" s="34">
        <f>'DONNEES D''ENTREES'!EV5</f>
        <v>0</v>
      </c>
      <c r="FT6" s="35" t="str">
        <f t="shared" si="99"/>
        <v>0</v>
      </c>
      <c r="FU6" s="27">
        <f>'DONNEES D''ENTREES'!EQ5+'DONNEES D''ENTREES'!ES5+'DONNEES D''ENTREES'!EU5</f>
        <v>0</v>
      </c>
      <c r="FV6" s="34">
        <f>'DONNEES D''ENTREES'!EW5</f>
        <v>0</v>
      </c>
      <c r="FW6" s="35" t="str">
        <f t="shared" si="100"/>
        <v>0</v>
      </c>
      <c r="FX6" s="27">
        <f t="shared" si="101"/>
        <v>0</v>
      </c>
      <c r="FY6" s="34">
        <f t="shared" si="102"/>
        <v>0</v>
      </c>
      <c r="FZ6" s="36" t="str">
        <f t="shared" si="103"/>
        <v>0</v>
      </c>
      <c r="GA6" s="27">
        <f>'DONNEES D''ENTREES'!EX5+'DONNEES D''ENTREES'!EZ5+'DONNEES D''ENTREES'!FB5</f>
        <v>0</v>
      </c>
      <c r="GB6" s="34">
        <f>'DONNEES D''ENTREES'!FD5</f>
        <v>0</v>
      </c>
      <c r="GC6" s="35" t="str">
        <f t="shared" si="104"/>
        <v>0</v>
      </c>
      <c r="GD6" s="27">
        <f>'DONNEES D''ENTREES'!EY5+'DONNEES D''ENTREES'!FA5+'DONNEES D''ENTREES'!FC5</f>
        <v>0</v>
      </c>
      <c r="GE6" s="34">
        <f>'DONNEES D''ENTREES'!FE5</f>
        <v>0</v>
      </c>
      <c r="GF6" s="35" t="str">
        <f t="shared" si="105"/>
        <v>0</v>
      </c>
      <c r="GG6" s="27">
        <f t="shared" si="106"/>
        <v>0</v>
      </c>
      <c r="GH6" s="34">
        <f t="shared" si="107"/>
        <v>0</v>
      </c>
      <c r="GI6" s="36" t="str">
        <f t="shared" si="108"/>
        <v>0</v>
      </c>
      <c r="GJ6" s="27">
        <f>'DONNEES D''ENTREES'!FF5+'DONNEES D''ENTREES'!FH5+'DONNEES D''ENTREES'!FJ5</f>
        <v>0</v>
      </c>
      <c r="GK6" s="34">
        <f>'DONNEES D''ENTREES'!FL5</f>
        <v>0</v>
      </c>
      <c r="GL6" s="35" t="str">
        <f t="shared" si="109"/>
        <v>0</v>
      </c>
      <c r="GM6" s="27">
        <f>'DONNEES D''ENTREES'!FG5+'DONNEES D''ENTREES'!FI5+'DONNEES D''ENTREES'!FK5</f>
        <v>0</v>
      </c>
      <c r="GN6" s="34">
        <f>'DONNEES D''ENTREES'!FM5</f>
        <v>0</v>
      </c>
      <c r="GO6" s="35" t="str">
        <f t="shared" si="110"/>
        <v>0</v>
      </c>
      <c r="GP6" s="27">
        <f t="shared" si="111"/>
        <v>0</v>
      </c>
      <c r="GQ6" s="34">
        <f t="shared" si="112"/>
        <v>0</v>
      </c>
      <c r="GR6" s="36" t="str">
        <f t="shared" si="113"/>
        <v>0</v>
      </c>
      <c r="GS6" s="27">
        <f>'DONNEES D''ENTREES'!FN5+'DONNEES D''ENTREES'!FP5+'DONNEES D''ENTREES'!FR5</f>
        <v>0</v>
      </c>
      <c r="GT6" s="34">
        <f>'DONNEES D''ENTREES'!FT5</f>
        <v>0</v>
      </c>
      <c r="GU6" s="35" t="str">
        <f t="shared" si="114"/>
        <v>0</v>
      </c>
      <c r="GV6" s="27">
        <f>'DONNEES D''ENTREES'!FO5+'DONNEES D''ENTREES'!FQ5+'DONNEES D''ENTREES'!FS5</f>
        <v>0</v>
      </c>
      <c r="GW6" s="34">
        <f>'DONNEES D''ENTREES'!FU5</f>
        <v>0</v>
      </c>
      <c r="GX6" s="35" t="str">
        <f t="shared" si="115"/>
        <v>0</v>
      </c>
      <c r="GY6" s="27">
        <f t="shared" si="116"/>
        <v>0</v>
      </c>
      <c r="GZ6" s="34">
        <f t="shared" si="117"/>
        <v>0</v>
      </c>
      <c r="HA6" s="36" t="str">
        <f t="shared" si="118"/>
        <v>0</v>
      </c>
      <c r="HB6" s="27">
        <f>'DONNEES D''ENTREES'!FV5+'DONNEES D''ENTREES'!FX5+'DONNEES D''ENTREES'!FZ5</f>
        <v>0</v>
      </c>
      <c r="HC6" s="34">
        <f>'DONNEES D''ENTREES'!GB5</f>
        <v>0</v>
      </c>
      <c r="HD6" s="35" t="str">
        <f t="shared" si="119"/>
        <v>0</v>
      </c>
      <c r="HE6" s="27">
        <f>'DONNEES D''ENTREES'!FW5+'DONNEES D''ENTREES'!FY5+'DONNEES D''ENTREES'!GA5</f>
        <v>0</v>
      </c>
      <c r="HF6" s="34">
        <f>'DONNEES D''ENTREES'!GC5</f>
        <v>0</v>
      </c>
      <c r="HG6" s="35" t="str">
        <f t="shared" si="120"/>
        <v>0</v>
      </c>
      <c r="HH6" s="27">
        <f t="shared" si="121"/>
        <v>0</v>
      </c>
      <c r="HI6" s="34">
        <f t="shared" si="122"/>
        <v>0</v>
      </c>
      <c r="HJ6" s="36" t="str">
        <f t="shared" si="123"/>
        <v>0</v>
      </c>
      <c r="HK6" s="27">
        <f>'DONNEES D''ENTREES'!GD5+'DONNEES D''ENTREES'!GF5+'DONNEES D''ENTREES'!GH5</f>
        <v>0</v>
      </c>
      <c r="HL6" s="34">
        <f>'DONNEES D''ENTREES'!GJ5</f>
        <v>0</v>
      </c>
      <c r="HM6" s="35" t="str">
        <f t="shared" si="124"/>
        <v>0</v>
      </c>
      <c r="HN6" s="27">
        <f>'DONNEES D''ENTREES'!GE5+'DONNEES D''ENTREES'!GG5+'DONNEES D''ENTREES'!GI5</f>
        <v>0</v>
      </c>
      <c r="HO6" s="34">
        <f>'DONNEES D''ENTREES'!GK5</f>
        <v>0</v>
      </c>
      <c r="HP6" s="35" t="str">
        <f t="shared" si="125"/>
        <v>0</v>
      </c>
      <c r="HQ6" s="27">
        <f t="shared" si="126"/>
        <v>0</v>
      </c>
      <c r="HR6" s="34">
        <f t="shared" si="127"/>
        <v>0</v>
      </c>
      <c r="HS6" s="36" t="str">
        <f t="shared" si="128"/>
        <v>0</v>
      </c>
      <c r="HT6" s="27">
        <f t="shared" si="129"/>
        <v>0</v>
      </c>
      <c r="HU6" s="34">
        <f t="shared" si="130"/>
        <v>0</v>
      </c>
      <c r="HV6" s="35" t="str">
        <f t="shared" si="131"/>
        <v>0</v>
      </c>
      <c r="HW6" s="27">
        <f t="shared" si="132"/>
        <v>0</v>
      </c>
      <c r="HX6" s="34">
        <f t="shared" si="133"/>
        <v>0</v>
      </c>
      <c r="HY6" s="35" t="str">
        <f t="shared" si="134"/>
        <v>0</v>
      </c>
      <c r="HZ6" s="27">
        <f t="shared" si="135"/>
        <v>0</v>
      </c>
      <c r="IA6" s="34">
        <f t="shared" si="136"/>
        <v>0</v>
      </c>
      <c r="IB6" s="36" t="str">
        <f t="shared" si="137"/>
        <v>0</v>
      </c>
    </row>
    <row r="7" spans="1:236" ht="18" customHeight="1" x14ac:dyDescent="0.25">
      <c r="A7" s="1" t="str">
        <f>'DONNEES D''ENTREES'!A6</f>
        <v>BORDEAUX TAKT LONG</v>
      </c>
      <c r="B7" s="13">
        <f>'DONNEES D''ENTREES'!B6+'DONNEES D''ENTREES'!D6+'DONNEES D''ENTREES'!F6</f>
        <v>28110.100000000693</v>
      </c>
      <c r="C7" s="14">
        <f>'DONNEES D''ENTREES'!H6</f>
        <v>2</v>
      </c>
      <c r="D7" s="15">
        <f t="shared" si="0"/>
        <v>71.148804166472218</v>
      </c>
      <c r="E7" s="13">
        <f>'DONNEES D''ENTREES'!C6+'DONNEES D''ENTREES'!E6+'DONNEES D''ENTREES'!G6</f>
        <v>12806</v>
      </c>
      <c r="F7" s="14">
        <f>'DONNEES D''ENTREES'!I6</f>
        <v>0</v>
      </c>
      <c r="G7" s="15">
        <f t="shared" si="1"/>
        <v>0</v>
      </c>
      <c r="H7" s="13">
        <f t="shared" si="2"/>
        <v>40916.10000000069</v>
      </c>
      <c r="I7" s="14">
        <f t="shared" si="3"/>
        <v>2</v>
      </c>
      <c r="J7" s="25">
        <f t="shared" si="4"/>
        <v>48.880514027484686</v>
      </c>
      <c r="K7" s="13">
        <f>'DONNEES D''ENTREES'!J6+'DONNEES D''ENTREES'!L6+'DONNEES D''ENTREES'!N6</f>
        <v>24571.53333333413</v>
      </c>
      <c r="L7" s="14">
        <f>'DONNEES D''ENTREES'!P6</f>
        <v>3</v>
      </c>
      <c r="M7" s="15">
        <f t="shared" si="5"/>
        <v>122.09250270637986</v>
      </c>
      <c r="N7" s="13">
        <f>'DONNEES D''ENTREES'!K6+'DONNEES D''ENTREES'!M6+'DONNEES D''ENTREES'!O6</f>
        <v>14315.4</v>
      </c>
      <c r="O7" s="14">
        <f>'DONNEES D''ENTREES'!Q6</f>
        <v>1</v>
      </c>
      <c r="P7" s="15">
        <f t="shared" si="6"/>
        <v>69.85484163907401</v>
      </c>
      <c r="Q7" s="13">
        <f t="shared" si="7"/>
        <v>38886.933333334127</v>
      </c>
      <c r="R7" s="14">
        <f t="shared" si="8"/>
        <v>4</v>
      </c>
      <c r="S7" s="25">
        <f t="shared" si="9"/>
        <v>102.86231536214183</v>
      </c>
      <c r="T7" s="13">
        <f>'DONNEES D''ENTREES'!R6+'DONNEES D''ENTREES'!T6+'DONNEES D''ENTREES'!V6</f>
        <v>24755.380000000656</v>
      </c>
      <c r="U7" s="14">
        <f>'DONNEES D''ENTREES'!X6</f>
        <v>1</v>
      </c>
      <c r="V7" s="15">
        <f t="shared" si="10"/>
        <v>40.395259535501914</v>
      </c>
      <c r="W7" s="13">
        <f>'DONNEES D''ENTREES'!S6+'DONNEES D''ENTREES'!U6+'DONNEES D''ENTREES'!W6</f>
        <v>10141.416666666759</v>
      </c>
      <c r="X7" s="14">
        <f>'DONNEES D''ENTREES'!Y6</f>
        <v>0</v>
      </c>
      <c r="Y7" s="15">
        <f t="shared" si="11"/>
        <v>0</v>
      </c>
      <c r="Z7" s="13">
        <f t="shared" si="12"/>
        <v>34896.796666667418</v>
      </c>
      <c r="AA7" s="14">
        <f t="shared" si="13"/>
        <v>1</v>
      </c>
      <c r="AB7" s="25">
        <f t="shared" si="14"/>
        <v>28.655925343290203</v>
      </c>
      <c r="AC7" s="13">
        <f>'DONNEES D''ENTREES'!Z6+'DONNEES D''ENTREES'!AB6+'DONNEES D''ENTREES'!AD6</f>
        <v>25316.685964732042</v>
      </c>
      <c r="AD7" s="14">
        <f>'DONNEES D''ENTREES'!AF6</f>
        <v>2</v>
      </c>
      <c r="AE7" s="15">
        <f t="shared" si="15"/>
        <v>78.999281453589276</v>
      </c>
      <c r="AF7" s="13">
        <f>'DONNEES D''ENTREES'!AA6+'DONNEES D''ENTREES'!AC6+'DONNEES D''ENTREES'!AE6</f>
        <v>16403.2</v>
      </c>
      <c r="AG7" s="14">
        <f>'DONNEES D''ENTREES'!AG6</f>
        <v>0</v>
      </c>
      <c r="AH7" s="15">
        <f t="shared" si="16"/>
        <v>0</v>
      </c>
      <c r="AI7" s="13">
        <f t="shared" si="17"/>
        <v>41719.885964732042</v>
      </c>
      <c r="AJ7" s="14">
        <f t="shared" si="18"/>
        <v>2</v>
      </c>
      <c r="AK7" s="25">
        <f t="shared" si="19"/>
        <v>47.938769575993149</v>
      </c>
      <c r="AL7" s="13">
        <f>'DONNEES D''ENTREES'!AH6+'DONNEES D''ENTREES'!AJ6+'DONNEES D''ENTREES'!AL6</f>
        <v>24407</v>
      </c>
      <c r="AM7" s="14">
        <f>'DONNEES D''ENTREES'!AN6</f>
        <v>1</v>
      </c>
      <c r="AN7" s="15">
        <f t="shared" si="20"/>
        <v>40.971852337444176</v>
      </c>
      <c r="AO7" s="13">
        <f>'DONNEES D''ENTREES'!AI6+'DONNEES D''ENTREES'!AK6+'DONNEES D''ENTREES'!AM6</f>
        <v>14548</v>
      </c>
      <c r="AP7" s="14">
        <f>'DONNEES D''ENTREES'!AO6</f>
        <v>0</v>
      </c>
      <c r="AQ7" s="15">
        <f t="shared" si="21"/>
        <v>0</v>
      </c>
      <c r="AR7" s="13">
        <f t="shared" si="22"/>
        <v>38955</v>
      </c>
      <c r="AS7" s="14">
        <f t="shared" si="23"/>
        <v>1</v>
      </c>
      <c r="AT7" s="25">
        <f t="shared" si="24"/>
        <v>25.670645616737261</v>
      </c>
      <c r="AU7" s="13">
        <f>'DONNEES D''ENTREES'!AP6+'DONNEES D''ENTREES'!AR6+'DONNEES D''ENTREES'!AT6</f>
        <v>37177</v>
      </c>
      <c r="AV7" s="14">
        <f>'DONNEES D''ENTREES'!AV6</f>
        <v>0</v>
      </c>
      <c r="AW7" s="15">
        <f t="shared" si="25"/>
        <v>0</v>
      </c>
      <c r="AX7" s="13">
        <f>'DONNEES D''ENTREES'!AQ6+'DONNEES D''ENTREES'!AS6+'DONNEES D''ENTREES'!AU6</f>
        <v>19329.133333333335</v>
      </c>
      <c r="AY7" s="14">
        <f>'DONNEES D''ENTREES'!AW6</f>
        <v>0</v>
      </c>
      <c r="AZ7" s="15">
        <f t="shared" si="26"/>
        <v>0</v>
      </c>
      <c r="BA7" s="13">
        <f t="shared" si="27"/>
        <v>56506.133333333331</v>
      </c>
      <c r="BB7" s="14">
        <f t="shared" si="28"/>
        <v>0</v>
      </c>
      <c r="BC7" s="25">
        <f t="shared" si="29"/>
        <v>0</v>
      </c>
      <c r="BD7" s="13">
        <f>'DONNEES D''ENTREES'!AX6+'DONNEES D''ENTREES'!AZ6+'DONNEES D''ENTREES'!BB6</f>
        <v>28814</v>
      </c>
      <c r="BE7" s="14">
        <f>'DONNEES D''ENTREES'!BD6</f>
        <v>2</v>
      </c>
      <c r="BF7" s="15">
        <f t="shared" si="30"/>
        <v>69.410703130422718</v>
      </c>
      <c r="BG7" s="13">
        <f>'DONNEES D''ENTREES'!AY6+'DONNEES D''ENTREES'!BA6+'DONNEES D''ENTREES'!BC6</f>
        <v>13656</v>
      </c>
      <c r="BH7" s="14">
        <f>'DONNEES D''ENTREES'!BE6</f>
        <v>0</v>
      </c>
      <c r="BI7" s="15">
        <f t="shared" si="31"/>
        <v>0</v>
      </c>
      <c r="BJ7" s="13">
        <f t="shared" si="32"/>
        <v>42470</v>
      </c>
      <c r="BK7" s="14">
        <f t="shared" si="33"/>
        <v>2</v>
      </c>
      <c r="BL7" s="25">
        <f t="shared" si="34"/>
        <v>47.092064987049682</v>
      </c>
      <c r="BM7" s="13">
        <f>'DONNEES D''ENTREES'!BF6+'DONNEES D''ENTREES'!BH6+'DONNEES D''ENTREES'!BJ6</f>
        <v>3455.0000000000809</v>
      </c>
      <c r="BN7" s="14">
        <f>'DONNEES D''ENTREES'!BL6</f>
        <v>0</v>
      </c>
      <c r="BO7" s="15">
        <f t="shared" si="35"/>
        <v>0</v>
      </c>
      <c r="BP7" s="13">
        <f>'DONNEES D''ENTREES'!BG6+'DONNEES D''ENTREES'!BI6+'DONNEES D''ENTREES'!BK6</f>
        <v>963.80000000002519</v>
      </c>
      <c r="BQ7" s="14">
        <f>'DONNEES D''ENTREES'!BM6</f>
        <v>0</v>
      </c>
      <c r="BR7" s="15">
        <f t="shared" si="36"/>
        <v>0</v>
      </c>
      <c r="BS7" s="13">
        <f t="shared" si="37"/>
        <v>4418.8000000001066</v>
      </c>
      <c r="BT7" s="14">
        <f t="shared" si="38"/>
        <v>0</v>
      </c>
      <c r="BU7" s="25">
        <f t="shared" si="39"/>
        <v>0</v>
      </c>
      <c r="BV7" s="13">
        <f>'DONNEES D''ENTREES'!BN6+'DONNEES D''ENTREES'!BP6+'DONNEES D''ENTREES'!BR6</f>
        <v>37443.700000000608</v>
      </c>
      <c r="BW7" s="14">
        <f>'DONNEES D''ENTREES'!BT6</f>
        <v>1</v>
      </c>
      <c r="BX7" s="15">
        <f t="shared" si="40"/>
        <v>26.706762419311762</v>
      </c>
      <c r="BY7" s="13">
        <f>'DONNEES D''ENTREES'!BO6+'DONNEES D''ENTREES'!BQ6+'DONNEES D''ENTREES'!BS6</f>
        <v>16421.366666666749</v>
      </c>
      <c r="BZ7" s="14">
        <f>'DONNEES D''ENTREES'!BU6</f>
        <v>0</v>
      </c>
      <c r="CA7" s="15">
        <f t="shared" si="41"/>
        <v>0</v>
      </c>
      <c r="CB7" s="13">
        <f t="shared" si="42"/>
        <v>53865.066666667357</v>
      </c>
      <c r="CC7" s="14">
        <f t="shared" si="43"/>
        <v>1</v>
      </c>
      <c r="CD7" s="25">
        <f t="shared" si="44"/>
        <v>18.564907868550314</v>
      </c>
      <c r="CE7" s="13">
        <f>'DONNEES D''ENTREES'!BV6+'DONNEES D''ENTREES'!BX6+'DONNEES D''ENTREES'!BZ6</f>
        <v>31403.550000000556</v>
      </c>
      <c r="CF7" s="14">
        <f>'DONNEES D''ENTREES'!CB6</f>
        <v>0</v>
      </c>
      <c r="CG7" s="15">
        <f t="shared" si="45"/>
        <v>0</v>
      </c>
      <c r="CH7" s="13">
        <f>'DONNEES D''ENTREES'!BW6+'DONNEES D''ENTREES'!BY6+'DONNEES D''ENTREES'!CA6</f>
        <v>14669.497010782452</v>
      </c>
      <c r="CI7" s="14">
        <f>'DONNEES D''ENTREES'!CC6</f>
        <v>1</v>
      </c>
      <c r="CJ7" s="15">
        <f t="shared" si="46"/>
        <v>68.168663129006717</v>
      </c>
      <c r="CK7" s="13">
        <f t="shared" si="47"/>
        <v>46073.047010783004</v>
      </c>
      <c r="CL7" s="14">
        <f t="shared" si="48"/>
        <v>1</v>
      </c>
      <c r="CM7" s="25">
        <f t="shared" si="49"/>
        <v>21.704663895269579</v>
      </c>
      <c r="CN7" s="13">
        <f>'DONNEES D''ENTREES'!CD6+'DONNEES D''ENTREES'!CF6+'DONNEES D''ENTREES'!CH6</f>
        <v>26712.383333333702</v>
      </c>
      <c r="CO7" s="14">
        <f>'DONNEES D''ENTREES'!CJ6</f>
        <v>2</v>
      </c>
      <c r="CP7" s="15">
        <f t="shared" si="50"/>
        <v>74.871641928867163</v>
      </c>
      <c r="CQ7" s="13">
        <f>'DONNEES D''ENTREES'!CE6+'DONNEES D''ENTREES'!CG6+'DONNEES D''ENTREES'!CI6</f>
        <v>13428.016666666676</v>
      </c>
      <c r="CR7" s="14">
        <f>'DONNEES D''ENTREES'!CK6</f>
        <v>1</v>
      </c>
      <c r="CS7" s="15">
        <f t="shared" si="51"/>
        <v>74.471161663238874</v>
      </c>
      <c r="CT7" s="13">
        <f t="shared" si="52"/>
        <v>40140.40000000038</v>
      </c>
      <c r="CU7" s="14">
        <f t="shared" si="53"/>
        <v>3</v>
      </c>
      <c r="CV7" s="25">
        <f t="shared" si="54"/>
        <v>74.737670775577016</v>
      </c>
      <c r="CW7" s="13">
        <f>'DONNEES D''ENTREES'!CL6+'DONNEES D''ENTREES'!CN6+'DONNEES D''ENTREES'!CP6</f>
        <v>28172.8000000006</v>
      </c>
      <c r="CX7" s="14">
        <f>'DONNEES D''ENTREES'!CR6</f>
        <v>1</v>
      </c>
      <c r="CY7" s="15">
        <f t="shared" si="55"/>
        <v>35.495229441162351</v>
      </c>
      <c r="CZ7" s="13">
        <f>'DONNEES D''ENTREES'!CM6+'DONNEES D''ENTREES'!CO6+'DONNEES D''ENTREES'!CQ6</f>
        <v>6466.683333333388</v>
      </c>
      <c r="DA7" s="14">
        <f>'DONNEES D''ENTREES'!CS6</f>
        <v>0</v>
      </c>
      <c r="DB7" s="15">
        <f t="shared" si="56"/>
        <v>0</v>
      </c>
      <c r="DC7" s="13">
        <f t="shared" si="57"/>
        <v>34639.483333333985</v>
      </c>
      <c r="DD7" s="14">
        <f t="shared" si="58"/>
        <v>1</v>
      </c>
      <c r="DE7" s="25">
        <f t="shared" si="59"/>
        <v>28.868790864374358</v>
      </c>
      <c r="DF7" s="13">
        <f t="shared" si="60"/>
        <v>320339.13263140304</v>
      </c>
      <c r="DG7" s="14">
        <f t="shared" si="61"/>
        <v>15</v>
      </c>
      <c r="DH7" s="15">
        <f t="shared" si="62"/>
        <v>46.825374960541239</v>
      </c>
      <c r="DI7" s="13">
        <f t="shared" si="63"/>
        <v>153148.51367744937</v>
      </c>
      <c r="DJ7" s="14">
        <f t="shared" si="64"/>
        <v>3</v>
      </c>
      <c r="DK7" s="15">
        <f t="shared" si="65"/>
        <v>19.588828699430859</v>
      </c>
      <c r="DL7" s="13">
        <f t="shared" si="66"/>
        <v>473487.64630885242</v>
      </c>
      <c r="DM7" s="14">
        <f t="shared" si="67"/>
        <v>18</v>
      </c>
      <c r="DN7" s="25">
        <f t="shared" si="68"/>
        <v>38.015775364620048</v>
      </c>
      <c r="DO7" s="42"/>
      <c r="DP7" s="39">
        <f>'DONNEES D''ENTREES'!CT6+'DONNEES D''ENTREES'!CV6+'DONNEES D''ENTREES'!CX6</f>
        <v>0</v>
      </c>
      <c r="DQ7" s="14">
        <f>'DONNEES D''ENTREES'!CZ6</f>
        <v>0</v>
      </c>
      <c r="DR7" s="15" t="str">
        <f t="shared" si="69"/>
        <v>0</v>
      </c>
      <c r="DS7" s="13">
        <f>'DONNEES D''ENTREES'!CU6+'DONNEES D''ENTREES'!CW6+'DONNEES D''ENTREES'!CY6</f>
        <v>0</v>
      </c>
      <c r="DT7" s="14">
        <f>'DONNEES D''ENTREES'!DA6</f>
        <v>0</v>
      </c>
      <c r="DU7" s="15" t="str">
        <f t="shared" si="70"/>
        <v>0</v>
      </c>
      <c r="DV7" s="13">
        <f t="shared" si="71"/>
        <v>0</v>
      </c>
      <c r="DW7" s="14">
        <f t="shared" si="72"/>
        <v>0</v>
      </c>
      <c r="DX7" s="25" t="str">
        <f t="shared" si="73"/>
        <v>0</v>
      </c>
      <c r="DY7" s="13">
        <f>'DONNEES D''ENTREES'!DB6+'DONNEES D''ENTREES'!DD6+'DONNEES D''ENTREES'!DF6</f>
        <v>0</v>
      </c>
      <c r="DZ7" s="14">
        <f>'DONNEES D''ENTREES'!DH6</f>
        <v>0</v>
      </c>
      <c r="EA7" s="15" t="str">
        <f t="shared" si="74"/>
        <v>0</v>
      </c>
      <c r="EB7" s="13">
        <f>'DONNEES D''ENTREES'!DC6+'DONNEES D''ENTREES'!DE6+'DONNEES D''ENTREES'!DG6</f>
        <v>0</v>
      </c>
      <c r="EC7" s="14">
        <f>'DONNEES D''ENTREES'!DI6</f>
        <v>0</v>
      </c>
      <c r="ED7" s="15" t="str">
        <f t="shared" si="75"/>
        <v>0</v>
      </c>
      <c r="EE7" s="13">
        <f t="shared" si="76"/>
        <v>0</v>
      </c>
      <c r="EF7" s="14">
        <f t="shared" si="77"/>
        <v>0</v>
      </c>
      <c r="EG7" s="25" t="str">
        <f t="shared" si="78"/>
        <v>0</v>
      </c>
      <c r="EH7" s="13">
        <f>'DONNEES D''ENTREES'!DJ6+'DONNEES D''ENTREES'!DL6+'DONNEES D''ENTREES'!DN6</f>
        <v>0</v>
      </c>
      <c r="EI7" s="14">
        <f>'DONNEES D''ENTREES'!DP6</f>
        <v>0</v>
      </c>
      <c r="EJ7" s="15" t="str">
        <f t="shared" si="79"/>
        <v>0</v>
      </c>
      <c r="EK7" s="13">
        <f>'DONNEES D''ENTREES'!DK6+'DONNEES D''ENTREES'!DM6+'DONNEES D''ENTREES'!DO6</f>
        <v>0</v>
      </c>
      <c r="EL7" s="14">
        <f>'DONNEES D''ENTREES'!DQ6</f>
        <v>0</v>
      </c>
      <c r="EM7" s="15" t="str">
        <f t="shared" si="80"/>
        <v>0</v>
      </c>
      <c r="EN7" s="13">
        <f t="shared" si="81"/>
        <v>0</v>
      </c>
      <c r="EO7" s="14">
        <f t="shared" si="82"/>
        <v>0</v>
      </c>
      <c r="EP7" s="25" t="str">
        <f t="shared" si="83"/>
        <v>0</v>
      </c>
      <c r="EQ7" s="13">
        <f>'DONNEES D''ENTREES'!DR6+'DONNEES D''ENTREES'!DT6+'DONNEES D''ENTREES'!DV6</f>
        <v>0</v>
      </c>
      <c r="ER7" s="14">
        <f>'DONNEES D''ENTREES'!DX6</f>
        <v>0</v>
      </c>
      <c r="ES7" s="15" t="str">
        <f t="shared" si="84"/>
        <v>0</v>
      </c>
      <c r="ET7" s="13">
        <f>'DONNEES D''ENTREES'!DS6+'DONNEES D''ENTREES'!DU6+'DONNEES D''ENTREES'!DW6</f>
        <v>0</v>
      </c>
      <c r="EU7" s="14">
        <f>'DONNEES D''ENTREES'!DY6</f>
        <v>0</v>
      </c>
      <c r="EV7" s="15" t="str">
        <f t="shared" si="85"/>
        <v>0</v>
      </c>
      <c r="EW7" s="13">
        <f t="shared" si="86"/>
        <v>0</v>
      </c>
      <c r="EX7" s="14">
        <f t="shared" si="87"/>
        <v>0</v>
      </c>
      <c r="EY7" s="25" t="str">
        <f t="shared" si="88"/>
        <v>0</v>
      </c>
      <c r="EZ7" s="13">
        <f>'DONNEES D''ENTREES'!DZ6+'DONNEES D''ENTREES'!EB6+'DONNEES D''ENTREES'!ED6</f>
        <v>0</v>
      </c>
      <c r="FA7" s="14">
        <f>'DONNEES D''ENTREES'!EF6</f>
        <v>0</v>
      </c>
      <c r="FB7" s="15" t="str">
        <f t="shared" si="89"/>
        <v>0</v>
      </c>
      <c r="FC7" s="13">
        <f>'DONNEES D''ENTREES'!EA6+'DONNEES D''ENTREES'!EC6+'DONNEES D''ENTREES'!EE6</f>
        <v>0</v>
      </c>
      <c r="FD7" s="14">
        <f>'DONNEES D''ENTREES'!EG6</f>
        <v>0</v>
      </c>
      <c r="FE7" s="15" t="str">
        <f t="shared" si="90"/>
        <v>0</v>
      </c>
      <c r="FF7" s="13">
        <f t="shared" si="91"/>
        <v>0</v>
      </c>
      <c r="FG7" s="14">
        <f t="shared" si="92"/>
        <v>0</v>
      </c>
      <c r="FH7" s="25" t="str">
        <f t="shared" si="93"/>
        <v>0</v>
      </c>
      <c r="FI7" s="13">
        <f>'DONNEES D''ENTREES'!EH6+'DONNEES D''ENTREES'!EJ6+'DONNEES D''ENTREES'!EL6</f>
        <v>0</v>
      </c>
      <c r="FJ7" s="14">
        <f>'DONNEES D''ENTREES'!EN6</f>
        <v>0</v>
      </c>
      <c r="FK7" s="15" t="str">
        <f t="shared" si="94"/>
        <v>0</v>
      </c>
      <c r="FL7" s="13">
        <f>'DONNEES D''ENTREES'!EI6+'DONNEES D''ENTREES'!EK6+'DONNEES D''ENTREES'!EM6</f>
        <v>0</v>
      </c>
      <c r="FM7" s="14">
        <f>'DONNEES D''ENTREES'!EO6</f>
        <v>0</v>
      </c>
      <c r="FN7" s="15" t="str">
        <f t="shared" si="95"/>
        <v>0</v>
      </c>
      <c r="FO7" s="13">
        <f t="shared" si="96"/>
        <v>0</v>
      </c>
      <c r="FP7" s="14">
        <f t="shared" si="97"/>
        <v>0</v>
      </c>
      <c r="FQ7" s="25" t="str">
        <f t="shared" si="98"/>
        <v>0</v>
      </c>
      <c r="FR7" s="13">
        <f>'DONNEES D''ENTREES'!EP6+'DONNEES D''ENTREES'!ER6+'DONNEES D''ENTREES'!ET6</f>
        <v>0</v>
      </c>
      <c r="FS7" s="14">
        <f>'DONNEES D''ENTREES'!EV6</f>
        <v>0</v>
      </c>
      <c r="FT7" s="15" t="str">
        <f t="shared" si="99"/>
        <v>0</v>
      </c>
      <c r="FU7" s="13">
        <f>'DONNEES D''ENTREES'!EQ6+'DONNEES D''ENTREES'!ES6+'DONNEES D''ENTREES'!EU6</f>
        <v>0</v>
      </c>
      <c r="FV7" s="14">
        <f>'DONNEES D''ENTREES'!EW6</f>
        <v>0</v>
      </c>
      <c r="FW7" s="15" t="str">
        <f t="shared" si="100"/>
        <v>0</v>
      </c>
      <c r="FX7" s="13">
        <f t="shared" si="101"/>
        <v>0</v>
      </c>
      <c r="FY7" s="14">
        <f t="shared" si="102"/>
        <v>0</v>
      </c>
      <c r="FZ7" s="25" t="str">
        <f t="shared" si="103"/>
        <v>0</v>
      </c>
      <c r="GA7" s="13">
        <f>'DONNEES D''ENTREES'!EX6+'DONNEES D''ENTREES'!EZ6+'DONNEES D''ENTREES'!FB6</f>
        <v>0</v>
      </c>
      <c r="GB7" s="14">
        <f>'DONNEES D''ENTREES'!FD6</f>
        <v>0</v>
      </c>
      <c r="GC7" s="15" t="str">
        <f t="shared" si="104"/>
        <v>0</v>
      </c>
      <c r="GD7" s="13">
        <f>'DONNEES D''ENTREES'!EY6+'DONNEES D''ENTREES'!FA6+'DONNEES D''ENTREES'!FC6</f>
        <v>0</v>
      </c>
      <c r="GE7" s="14">
        <f>'DONNEES D''ENTREES'!FE6</f>
        <v>0</v>
      </c>
      <c r="GF7" s="15" t="str">
        <f t="shared" si="105"/>
        <v>0</v>
      </c>
      <c r="GG7" s="13">
        <f t="shared" si="106"/>
        <v>0</v>
      </c>
      <c r="GH7" s="14">
        <f t="shared" si="107"/>
        <v>0</v>
      </c>
      <c r="GI7" s="25" t="str">
        <f t="shared" si="108"/>
        <v>0</v>
      </c>
      <c r="GJ7" s="13">
        <f>'DONNEES D''ENTREES'!FF6+'DONNEES D''ENTREES'!FH6+'DONNEES D''ENTREES'!FJ6</f>
        <v>0</v>
      </c>
      <c r="GK7" s="14">
        <f>'DONNEES D''ENTREES'!FL6</f>
        <v>0</v>
      </c>
      <c r="GL7" s="15" t="str">
        <f t="shared" si="109"/>
        <v>0</v>
      </c>
      <c r="GM7" s="13">
        <f>'DONNEES D''ENTREES'!FG6+'DONNEES D''ENTREES'!FI6+'DONNEES D''ENTREES'!FK6</f>
        <v>0</v>
      </c>
      <c r="GN7" s="14">
        <f>'DONNEES D''ENTREES'!FM6</f>
        <v>0</v>
      </c>
      <c r="GO7" s="15" t="str">
        <f t="shared" si="110"/>
        <v>0</v>
      </c>
      <c r="GP7" s="13">
        <f t="shared" si="111"/>
        <v>0</v>
      </c>
      <c r="GQ7" s="14">
        <f t="shared" si="112"/>
        <v>0</v>
      </c>
      <c r="GR7" s="25" t="str">
        <f t="shared" si="113"/>
        <v>0</v>
      </c>
      <c r="GS7" s="13">
        <f>'DONNEES D''ENTREES'!FN6+'DONNEES D''ENTREES'!FP6+'DONNEES D''ENTREES'!FR6</f>
        <v>0</v>
      </c>
      <c r="GT7" s="14">
        <f>'DONNEES D''ENTREES'!FT6</f>
        <v>0</v>
      </c>
      <c r="GU7" s="15" t="str">
        <f t="shared" si="114"/>
        <v>0</v>
      </c>
      <c r="GV7" s="13">
        <f>'DONNEES D''ENTREES'!FO6+'DONNEES D''ENTREES'!FQ6+'DONNEES D''ENTREES'!FS6</f>
        <v>0</v>
      </c>
      <c r="GW7" s="14">
        <f>'DONNEES D''ENTREES'!FU6</f>
        <v>0</v>
      </c>
      <c r="GX7" s="15" t="str">
        <f t="shared" si="115"/>
        <v>0</v>
      </c>
      <c r="GY7" s="13">
        <f t="shared" si="116"/>
        <v>0</v>
      </c>
      <c r="GZ7" s="14">
        <f t="shared" si="117"/>
        <v>0</v>
      </c>
      <c r="HA7" s="25" t="str">
        <f t="shared" si="118"/>
        <v>0</v>
      </c>
      <c r="HB7" s="13">
        <f>'DONNEES D''ENTREES'!FV6+'DONNEES D''ENTREES'!FX6+'DONNEES D''ENTREES'!FZ6</f>
        <v>0</v>
      </c>
      <c r="HC7" s="14">
        <f>'DONNEES D''ENTREES'!GB6</f>
        <v>0</v>
      </c>
      <c r="HD7" s="15" t="str">
        <f t="shared" si="119"/>
        <v>0</v>
      </c>
      <c r="HE7" s="13">
        <f>'DONNEES D''ENTREES'!FW6+'DONNEES D''ENTREES'!FY6+'DONNEES D''ENTREES'!GA6</f>
        <v>0</v>
      </c>
      <c r="HF7" s="14">
        <f>'DONNEES D''ENTREES'!GC6</f>
        <v>0</v>
      </c>
      <c r="HG7" s="15" t="str">
        <f t="shared" si="120"/>
        <v>0</v>
      </c>
      <c r="HH7" s="13">
        <f t="shared" si="121"/>
        <v>0</v>
      </c>
      <c r="HI7" s="14">
        <f t="shared" si="122"/>
        <v>0</v>
      </c>
      <c r="HJ7" s="25" t="str">
        <f t="shared" si="123"/>
        <v>0</v>
      </c>
      <c r="HK7" s="13">
        <f>'DONNEES D''ENTREES'!GD6+'DONNEES D''ENTREES'!GF6+'DONNEES D''ENTREES'!GH6</f>
        <v>0</v>
      </c>
      <c r="HL7" s="14">
        <f>'DONNEES D''ENTREES'!GJ6</f>
        <v>0</v>
      </c>
      <c r="HM7" s="15" t="str">
        <f t="shared" si="124"/>
        <v>0</v>
      </c>
      <c r="HN7" s="13">
        <f>'DONNEES D''ENTREES'!GE6+'DONNEES D''ENTREES'!GG6+'DONNEES D''ENTREES'!GI6</f>
        <v>0</v>
      </c>
      <c r="HO7" s="14">
        <f>'DONNEES D''ENTREES'!GK6</f>
        <v>0</v>
      </c>
      <c r="HP7" s="15" t="str">
        <f t="shared" si="125"/>
        <v>0</v>
      </c>
      <c r="HQ7" s="13">
        <f t="shared" si="126"/>
        <v>0</v>
      </c>
      <c r="HR7" s="14">
        <f t="shared" si="127"/>
        <v>0</v>
      </c>
      <c r="HS7" s="25" t="str">
        <f t="shared" si="128"/>
        <v>0</v>
      </c>
      <c r="HT7" s="13">
        <f t="shared" si="129"/>
        <v>0</v>
      </c>
      <c r="HU7" s="14">
        <f t="shared" si="130"/>
        <v>0</v>
      </c>
      <c r="HV7" s="15" t="str">
        <f t="shared" si="131"/>
        <v>0</v>
      </c>
      <c r="HW7" s="13">
        <f t="shared" si="132"/>
        <v>0</v>
      </c>
      <c r="HX7" s="14">
        <f t="shared" si="133"/>
        <v>0</v>
      </c>
      <c r="HY7" s="15" t="str">
        <f t="shared" si="134"/>
        <v>0</v>
      </c>
      <c r="HZ7" s="13">
        <f t="shared" si="135"/>
        <v>0</v>
      </c>
      <c r="IA7" s="14">
        <f t="shared" si="136"/>
        <v>0</v>
      </c>
      <c r="IB7" s="25" t="str">
        <f t="shared" si="137"/>
        <v>0</v>
      </c>
    </row>
    <row r="8" spans="1:236" s="5" customFormat="1" ht="18" customHeight="1" x14ac:dyDescent="0.25">
      <c r="A8" s="5" t="str">
        <f>'DONNEES D''ENTREES'!A7</f>
        <v>CHALLANS</v>
      </c>
      <c r="B8" s="27">
        <f>'DONNEES D''ENTREES'!B7+'DONNEES D''ENTREES'!D7+'DONNEES D''ENTREES'!F7</f>
        <v>25659.75</v>
      </c>
      <c r="C8" s="34">
        <f>'DONNEES D''ENTREES'!H7</f>
        <v>2</v>
      </c>
      <c r="D8" s="35">
        <f t="shared" si="0"/>
        <v>77.943082064322525</v>
      </c>
      <c r="E8" s="27">
        <f>'DONNEES D''ENTREES'!C7+'DONNEES D''ENTREES'!E7+'DONNEES D''ENTREES'!G7</f>
        <v>0</v>
      </c>
      <c r="F8" s="34">
        <f>'DONNEES D''ENTREES'!I7</f>
        <v>0</v>
      </c>
      <c r="G8" s="35" t="str">
        <f t="shared" si="1"/>
        <v>0</v>
      </c>
      <c r="H8" s="27">
        <f t="shared" si="2"/>
        <v>25659.75</v>
      </c>
      <c r="I8" s="34">
        <f t="shared" si="3"/>
        <v>2</v>
      </c>
      <c r="J8" s="36">
        <f t="shared" si="4"/>
        <v>77.943082064322525</v>
      </c>
      <c r="K8" s="27">
        <f>'DONNEES D''ENTREES'!J7+'DONNEES D''ENTREES'!L7+'DONNEES D''ENTREES'!N7</f>
        <v>20788.25</v>
      </c>
      <c r="L8" s="34">
        <f>'DONNEES D''ENTREES'!P7</f>
        <v>0</v>
      </c>
      <c r="M8" s="35">
        <f t="shared" si="5"/>
        <v>0</v>
      </c>
      <c r="N8" s="27">
        <f>'DONNEES D''ENTREES'!K7+'DONNEES D''ENTREES'!M7+'DONNEES D''ENTREES'!O7</f>
        <v>0</v>
      </c>
      <c r="O8" s="34">
        <f>'DONNEES D''ENTREES'!Q7</f>
        <v>0</v>
      </c>
      <c r="P8" s="35" t="str">
        <f t="shared" si="6"/>
        <v>0</v>
      </c>
      <c r="Q8" s="27">
        <f t="shared" si="7"/>
        <v>20788.25</v>
      </c>
      <c r="R8" s="34">
        <f t="shared" si="8"/>
        <v>0</v>
      </c>
      <c r="S8" s="36">
        <f t="shared" si="9"/>
        <v>0</v>
      </c>
      <c r="T8" s="27">
        <f>'DONNEES D''ENTREES'!R7+'DONNEES D''ENTREES'!T7+'DONNEES D''ENTREES'!V7</f>
        <v>23820</v>
      </c>
      <c r="U8" s="34">
        <f>'DONNEES D''ENTREES'!X7</f>
        <v>1</v>
      </c>
      <c r="V8" s="35">
        <f t="shared" si="10"/>
        <v>41.981528127623847</v>
      </c>
      <c r="W8" s="27">
        <f>'DONNEES D''ENTREES'!S7+'DONNEES D''ENTREES'!U7+'DONNEES D''ENTREES'!W7</f>
        <v>0</v>
      </c>
      <c r="X8" s="34">
        <f>'DONNEES D''ENTREES'!Y7</f>
        <v>0</v>
      </c>
      <c r="Y8" s="35" t="str">
        <f t="shared" si="11"/>
        <v>0</v>
      </c>
      <c r="Z8" s="27">
        <f t="shared" si="12"/>
        <v>23820</v>
      </c>
      <c r="AA8" s="34">
        <f t="shared" si="13"/>
        <v>1</v>
      </c>
      <c r="AB8" s="36">
        <f t="shared" si="14"/>
        <v>41.981528127623847</v>
      </c>
      <c r="AC8" s="27">
        <f>'DONNEES D''ENTREES'!Z7+'DONNEES D''ENTREES'!AB7+'DONNEES D''ENTREES'!AD7</f>
        <v>21817.5</v>
      </c>
      <c r="AD8" s="34">
        <f>'DONNEES D''ENTREES'!AF7</f>
        <v>2</v>
      </c>
      <c r="AE8" s="35">
        <f t="shared" si="15"/>
        <v>91.669531339521029</v>
      </c>
      <c r="AF8" s="27">
        <f>'DONNEES D''ENTREES'!AA7+'DONNEES D''ENTREES'!AC7+'DONNEES D''ENTREES'!AE7</f>
        <v>0</v>
      </c>
      <c r="AG8" s="34">
        <f>'DONNEES D''ENTREES'!AG7</f>
        <v>0</v>
      </c>
      <c r="AH8" s="35" t="str">
        <f t="shared" si="16"/>
        <v>0</v>
      </c>
      <c r="AI8" s="27">
        <f t="shared" si="17"/>
        <v>21817.5</v>
      </c>
      <c r="AJ8" s="34">
        <f t="shared" si="18"/>
        <v>2</v>
      </c>
      <c r="AK8" s="36">
        <f t="shared" si="19"/>
        <v>91.669531339521029</v>
      </c>
      <c r="AL8" s="27">
        <f>'DONNEES D''ENTREES'!AH7+'DONNEES D''ENTREES'!AJ7+'DONNEES D''ENTREES'!AL7</f>
        <v>17059.75</v>
      </c>
      <c r="AM8" s="34">
        <f>'DONNEES D''ENTREES'!AN7</f>
        <v>1</v>
      </c>
      <c r="AN8" s="35">
        <f t="shared" si="20"/>
        <v>58.617506118202201</v>
      </c>
      <c r="AO8" s="27">
        <f>'DONNEES D''ENTREES'!AI7+'DONNEES D''ENTREES'!AK7+'DONNEES D''ENTREES'!AM7</f>
        <v>0</v>
      </c>
      <c r="AP8" s="34">
        <f>'DONNEES D''ENTREES'!AO7</f>
        <v>0</v>
      </c>
      <c r="AQ8" s="35" t="str">
        <f t="shared" si="21"/>
        <v>0</v>
      </c>
      <c r="AR8" s="27">
        <f t="shared" si="22"/>
        <v>17059.75</v>
      </c>
      <c r="AS8" s="34">
        <f t="shared" si="23"/>
        <v>1</v>
      </c>
      <c r="AT8" s="36">
        <f t="shared" si="24"/>
        <v>58.617506118202201</v>
      </c>
      <c r="AU8" s="27">
        <f>'DONNEES D''ENTREES'!AP7+'DONNEES D''ENTREES'!AR7+'DONNEES D''ENTREES'!AT7</f>
        <v>16347.25</v>
      </c>
      <c r="AV8" s="34">
        <f>'DONNEES D''ENTREES'!AV7</f>
        <v>0</v>
      </c>
      <c r="AW8" s="35">
        <f t="shared" si="25"/>
        <v>0</v>
      </c>
      <c r="AX8" s="27">
        <f>'DONNEES D''ENTREES'!AQ7+'DONNEES D''ENTREES'!AS7+'DONNEES D''ENTREES'!AU7</f>
        <v>0</v>
      </c>
      <c r="AY8" s="34">
        <f>'DONNEES D''ENTREES'!AW7</f>
        <v>0</v>
      </c>
      <c r="AZ8" s="35" t="str">
        <f t="shared" si="26"/>
        <v>0</v>
      </c>
      <c r="BA8" s="27">
        <f t="shared" si="27"/>
        <v>16347.25</v>
      </c>
      <c r="BB8" s="34">
        <f t="shared" si="28"/>
        <v>0</v>
      </c>
      <c r="BC8" s="36">
        <f t="shared" si="29"/>
        <v>0</v>
      </c>
      <c r="BD8" s="27">
        <f>'DONNEES D''ENTREES'!AX7+'DONNEES D''ENTREES'!AZ7+'DONNEES D''ENTREES'!BB7</f>
        <v>7235.5</v>
      </c>
      <c r="BE8" s="34">
        <f>'DONNEES D''ENTREES'!BD7</f>
        <v>0</v>
      </c>
      <c r="BF8" s="35">
        <f t="shared" si="30"/>
        <v>0</v>
      </c>
      <c r="BG8" s="27">
        <f>'DONNEES D''ENTREES'!AY7+'DONNEES D''ENTREES'!BA7+'DONNEES D''ENTREES'!BC7</f>
        <v>0</v>
      </c>
      <c r="BH8" s="34">
        <f>'DONNEES D''ENTREES'!BE7</f>
        <v>0</v>
      </c>
      <c r="BI8" s="35" t="str">
        <f t="shared" si="31"/>
        <v>0</v>
      </c>
      <c r="BJ8" s="27">
        <f t="shared" si="32"/>
        <v>7235.5</v>
      </c>
      <c r="BK8" s="34">
        <f t="shared" si="33"/>
        <v>0</v>
      </c>
      <c r="BL8" s="36">
        <f t="shared" si="34"/>
        <v>0</v>
      </c>
      <c r="BM8" s="27">
        <f>'DONNEES D''ENTREES'!BF7+'DONNEES D''ENTREES'!BH7+'DONNEES D''ENTREES'!BJ7</f>
        <v>195</v>
      </c>
      <c r="BN8" s="34">
        <f>'DONNEES D''ENTREES'!BL7</f>
        <v>0</v>
      </c>
      <c r="BO8" s="35">
        <f t="shared" si="35"/>
        <v>0</v>
      </c>
      <c r="BP8" s="27">
        <f>'DONNEES D''ENTREES'!BG7+'DONNEES D''ENTREES'!BI7+'DONNEES D''ENTREES'!BK7</f>
        <v>0</v>
      </c>
      <c r="BQ8" s="34">
        <f>'DONNEES D''ENTREES'!BM7</f>
        <v>0</v>
      </c>
      <c r="BR8" s="35" t="str">
        <f t="shared" si="36"/>
        <v>0</v>
      </c>
      <c r="BS8" s="27">
        <f t="shared" si="37"/>
        <v>195</v>
      </c>
      <c r="BT8" s="34">
        <f t="shared" si="38"/>
        <v>0</v>
      </c>
      <c r="BU8" s="36">
        <f t="shared" si="39"/>
        <v>0</v>
      </c>
      <c r="BV8" s="27">
        <f>'DONNEES D''ENTREES'!BN7+'DONNEES D''ENTREES'!BP7+'DONNEES D''ENTREES'!BR7</f>
        <v>1051</v>
      </c>
      <c r="BW8" s="34">
        <f>'DONNEES D''ENTREES'!BT7</f>
        <v>0</v>
      </c>
      <c r="BX8" s="35">
        <f t="shared" si="40"/>
        <v>0</v>
      </c>
      <c r="BY8" s="27">
        <f>'DONNEES D''ENTREES'!BO7+'DONNEES D''ENTREES'!BQ7+'DONNEES D''ENTREES'!BS7</f>
        <v>0</v>
      </c>
      <c r="BZ8" s="34">
        <f>'DONNEES D''ENTREES'!BU7</f>
        <v>0</v>
      </c>
      <c r="CA8" s="35" t="str">
        <f t="shared" si="41"/>
        <v>0</v>
      </c>
      <c r="CB8" s="27">
        <f t="shared" si="42"/>
        <v>1051</v>
      </c>
      <c r="CC8" s="34">
        <f t="shared" si="43"/>
        <v>0</v>
      </c>
      <c r="CD8" s="36">
        <f t="shared" si="44"/>
        <v>0</v>
      </c>
      <c r="CE8" s="27">
        <f>'DONNEES D''ENTREES'!BV7+'DONNEES D''ENTREES'!BX7+'DONNEES D''ENTREES'!BZ7</f>
        <v>698</v>
      </c>
      <c r="CF8" s="34">
        <f>'DONNEES D''ENTREES'!CB7</f>
        <v>0</v>
      </c>
      <c r="CG8" s="35">
        <f t="shared" si="45"/>
        <v>0</v>
      </c>
      <c r="CH8" s="27">
        <f>'DONNEES D''ENTREES'!BW7+'DONNEES D''ENTREES'!BY7+'DONNEES D''ENTREES'!CA7</f>
        <v>0</v>
      </c>
      <c r="CI8" s="34">
        <f>'DONNEES D''ENTREES'!CC7</f>
        <v>0</v>
      </c>
      <c r="CJ8" s="35" t="str">
        <f t="shared" si="46"/>
        <v>0</v>
      </c>
      <c r="CK8" s="27">
        <f t="shared" si="47"/>
        <v>698</v>
      </c>
      <c r="CL8" s="34">
        <f t="shared" si="48"/>
        <v>0</v>
      </c>
      <c r="CM8" s="36">
        <f t="shared" si="49"/>
        <v>0</v>
      </c>
      <c r="CN8" s="27">
        <f>'DONNEES D''ENTREES'!CD7+'DONNEES D''ENTREES'!CF7+'DONNEES D''ENTREES'!CH7</f>
        <v>725.5</v>
      </c>
      <c r="CO8" s="34">
        <f>'DONNEES D''ENTREES'!CJ7</f>
        <v>0</v>
      </c>
      <c r="CP8" s="35">
        <f t="shared" si="50"/>
        <v>0</v>
      </c>
      <c r="CQ8" s="27">
        <f>'DONNEES D''ENTREES'!CE7+'DONNEES D''ENTREES'!CG7+'DONNEES D''ENTREES'!CI7</f>
        <v>0</v>
      </c>
      <c r="CR8" s="34">
        <f>'DONNEES D''ENTREES'!CK7</f>
        <v>0</v>
      </c>
      <c r="CS8" s="35" t="str">
        <f t="shared" si="51"/>
        <v>0</v>
      </c>
      <c r="CT8" s="27">
        <f t="shared" si="52"/>
        <v>725.5</v>
      </c>
      <c r="CU8" s="34">
        <f t="shared" si="53"/>
        <v>0</v>
      </c>
      <c r="CV8" s="36">
        <f t="shared" si="54"/>
        <v>0</v>
      </c>
      <c r="CW8" s="27">
        <f>'DONNEES D''ENTREES'!CL7+'DONNEES D''ENTREES'!CN7+'DONNEES D''ENTREES'!CP7</f>
        <v>535.5</v>
      </c>
      <c r="CX8" s="34">
        <f>'DONNEES D''ENTREES'!CR7</f>
        <v>0</v>
      </c>
      <c r="CY8" s="35">
        <f t="shared" si="55"/>
        <v>0</v>
      </c>
      <c r="CZ8" s="27">
        <f>'DONNEES D''ENTREES'!CM7+'DONNEES D''ENTREES'!CO7+'DONNEES D''ENTREES'!CQ7</f>
        <v>0</v>
      </c>
      <c r="DA8" s="34">
        <f>'DONNEES D''ENTREES'!CS7</f>
        <v>0</v>
      </c>
      <c r="DB8" s="35" t="str">
        <f t="shared" si="56"/>
        <v>0</v>
      </c>
      <c r="DC8" s="27">
        <f t="shared" si="57"/>
        <v>535.5</v>
      </c>
      <c r="DD8" s="34">
        <f t="shared" si="58"/>
        <v>0</v>
      </c>
      <c r="DE8" s="36">
        <f t="shared" si="59"/>
        <v>0</v>
      </c>
      <c r="DF8" s="27">
        <f t="shared" si="60"/>
        <v>135933</v>
      </c>
      <c r="DG8" s="34">
        <f t="shared" si="61"/>
        <v>6</v>
      </c>
      <c r="DH8" s="35">
        <f t="shared" si="62"/>
        <v>44.139392200569397</v>
      </c>
      <c r="DI8" s="27">
        <f t="shared" si="63"/>
        <v>0</v>
      </c>
      <c r="DJ8" s="34">
        <f t="shared" si="64"/>
        <v>0</v>
      </c>
      <c r="DK8" s="35" t="str">
        <f t="shared" si="65"/>
        <v>0</v>
      </c>
      <c r="DL8" s="27">
        <f t="shared" si="66"/>
        <v>135933</v>
      </c>
      <c r="DM8" s="34">
        <f t="shared" si="67"/>
        <v>6</v>
      </c>
      <c r="DN8" s="36">
        <f t="shared" si="68"/>
        <v>44.139392200569397</v>
      </c>
      <c r="DO8" s="42"/>
      <c r="DP8" s="38">
        <f>'DONNEES D''ENTREES'!CT7+'DONNEES D''ENTREES'!CV7+'DONNEES D''ENTREES'!CX7</f>
        <v>0</v>
      </c>
      <c r="DQ8" s="34">
        <f>'DONNEES D''ENTREES'!CZ7</f>
        <v>0</v>
      </c>
      <c r="DR8" s="35" t="str">
        <f t="shared" si="69"/>
        <v>0</v>
      </c>
      <c r="DS8" s="27">
        <f>'DONNEES D''ENTREES'!CU7+'DONNEES D''ENTREES'!CW7+'DONNEES D''ENTREES'!CY7</f>
        <v>0</v>
      </c>
      <c r="DT8" s="34">
        <f>'DONNEES D''ENTREES'!DA7</f>
        <v>0</v>
      </c>
      <c r="DU8" s="35" t="str">
        <f t="shared" si="70"/>
        <v>0</v>
      </c>
      <c r="DV8" s="27">
        <f t="shared" si="71"/>
        <v>0</v>
      </c>
      <c r="DW8" s="34">
        <f t="shared" si="72"/>
        <v>0</v>
      </c>
      <c r="DX8" s="36" t="str">
        <f t="shared" si="73"/>
        <v>0</v>
      </c>
      <c r="DY8" s="27">
        <f>'DONNEES D''ENTREES'!DB7+'DONNEES D''ENTREES'!DD7+'DONNEES D''ENTREES'!DF7</f>
        <v>0</v>
      </c>
      <c r="DZ8" s="34">
        <f>'DONNEES D''ENTREES'!DH7</f>
        <v>0</v>
      </c>
      <c r="EA8" s="35" t="str">
        <f t="shared" si="74"/>
        <v>0</v>
      </c>
      <c r="EB8" s="27">
        <f>'DONNEES D''ENTREES'!DC7+'DONNEES D''ENTREES'!DE7+'DONNEES D''ENTREES'!DG7</f>
        <v>0</v>
      </c>
      <c r="EC8" s="34">
        <f>'DONNEES D''ENTREES'!DI7</f>
        <v>0</v>
      </c>
      <c r="ED8" s="35" t="str">
        <f t="shared" si="75"/>
        <v>0</v>
      </c>
      <c r="EE8" s="27">
        <f t="shared" si="76"/>
        <v>0</v>
      </c>
      <c r="EF8" s="34">
        <f t="shared" si="77"/>
        <v>0</v>
      </c>
      <c r="EG8" s="36" t="str">
        <f t="shared" si="78"/>
        <v>0</v>
      </c>
      <c r="EH8" s="27">
        <f>'DONNEES D''ENTREES'!DJ7+'DONNEES D''ENTREES'!DL7+'DONNEES D''ENTREES'!DN7</f>
        <v>0</v>
      </c>
      <c r="EI8" s="34">
        <f>'DONNEES D''ENTREES'!DP7</f>
        <v>0</v>
      </c>
      <c r="EJ8" s="35" t="str">
        <f t="shared" si="79"/>
        <v>0</v>
      </c>
      <c r="EK8" s="27">
        <f>'DONNEES D''ENTREES'!DK7+'DONNEES D''ENTREES'!DM7+'DONNEES D''ENTREES'!DO7</f>
        <v>0</v>
      </c>
      <c r="EL8" s="34">
        <f>'DONNEES D''ENTREES'!DQ7</f>
        <v>0</v>
      </c>
      <c r="EM8" s="35" t="str">
        <f t="shared" si="80"/>
        <v>0</v>
      </c>
      <c r="EN8" s="27">
        <f t="shared" si="81"/>
        <v>0</v>
      </c>
      <c r="EO8" s="34">
        <f t="shared" si="82"/>
        <v>0</v>
      </c>
      <c r="EP8" s="36" t="str">
        <f t="shared" si="83"/>
        <v>0</v>
      </c>
      <c r="EQ8" s="27">
        <f>'DONNEES D''ENTREES'!DR7+'DONNEES D''ENTREES'!DT7+'DONNEES D''ENTREES'!DV7</f>
        <v>0</v>
      </c>
      <c r="ER8" s="34">
        <f>'DONNEES D''ENTREES'!DX7</f>
        <v>0</v>
      </c>
      <c r="ES8" s="35" t="str">
        <f t="shared" si="84"/>
        <v>0</v>
      </c>
      <c r="ET8" s="27">
        <f>'DONNEES D''ENTREES'!DS7+'DONNEES D''ENTREES'!DU7+'DONNEES D''ENTREES'!DW7</f>
        <v>0</v>
      </c>
      <c r="EU8" s="34">
        <f>'DONNEES D''ENTREES'!DY7</f>
        <v>0</v>
      </c>
      <c r="EV8" s="35" t="str">
        <f t="shared" si="85"/>
        <v>0</v>
      </c>
      <c r="EW8" s="27">
        <f t="shared" si="86"/>
        <v>0</v>
      </c>
      <c r="EX8" s="34">
        <f t="shared" si="87"/>
        <v>0</v>
      </c>
      <c r="EY8" s="36" t="str">
        <f t="shared" si="88"/>
        <v>0</v>
      </c>
      <c r="EZ8" s="27">
        <f>'DONNEES D''ENTREES'!DZ7+'DONNEES D''ENTREES'!EB7+'DONNEES D''ENTREES'!ED7</f>
        <v>0</v>
      </c>
      <c r="FA8" s="34">
        <f>'DONNEES D''ENTREES'!EF7</f>
        <v>0</v>
      </c>
      <c r="FB8" s="35" t="str">
        <f t="shared" si="89"/>
        <v>0</v>
      </c>
      <c r="FC8" s="27">
        <f>'DONNEES D''ENTREES'!EA7+'DONNEES D''ENTREES'!EC7+'DONNEES D''ENTREES'!EE7</f>
        <v>0</v>
      </c>
      <c r="FD8" s="34">
        <f>'DONNEES D''ENTREES'!EG7</f>
        <v>0</v>
      </c>
      <c r="FE8" s="35" t="str">
        <f t="shared" si="90"/>
        <v>0</v>
      </c>
      <c r="FF8" s="27">
        <f t="shared" si="91"/>
        <v>0</v>
      </c>
      <c r="FG8" s="34">
        <f t="shared" si="92"/>
        <v>0</v>
      </c>
      <c r="FH8" s="36" t="str">
        <f t="shared" si="93"/>
        <v>0</v>
      </c>
      <c r="FI8" s="27">
        <f>'DONNEES D''ENTREES'!EH7+'DONNEES D''ENTREES'!EJ7+'DONNEES D''ENTREES'!EL7</f>
        <v>0</v>
      </c>
      <c r="FJ8" s="34">
        <f>'DONNEES D''ENTREES'!EN7</f>
        <v>0</v>
      </c>
      <c r="FK8" s="35" t="str">
        <f t="shared" si="94"/>
        <v>0</v>
      </c>
      <c r="FL8" s="27">
        <f>'DONNEES D''ENTREES'!EI7+'DONNEES D''ENTREES'!EK7+'DONNEES D''ENTREES'!EM7</f>
        <v>0</v>
      </c>
      <c r="FM8" s="34">
        <f>'DONNEES D''ENTREES'!EO7</f>
        <v>0</v>
      </c>
      <c r="FN8" s="35" t="str">
        <f t="shared" si="95"/>
        <v>0</v>
      </c>
      <c r="FO8" s="27">
        <f t="shared" si="96"/>
        <v>0</v>
      </c>
      <c r="FP8" s="34">
        <f t="shared" si="97"/>
        <v>0</v>
      </c>
      <c r="FQ8" s="36" t="str">
        <f t="shared" si="98"/>
        <v>0</v>
      </c>
      <c r="FR8" s="27">
        <f>'DONNEES D''ENTREES'!EP7+'DONNEES D''ENTREES'!ER7+'DONNEES D''ENTREES'!ET7</f>
        <v>0</v>
      </c>
      <c r="FS8" s="34">
        <f>'DONNEES D''ENTREES'!EV7</f>
        <v>0</v>
      </c>
      <c r="FT8" s="35" t="str">
        <f t="shared" si="99"/>
        <v>0</v>
      </c>
      <c r="FU8" s="27">
        <f>'DONNEES D''ENTREES'!EQ7+'DONNEES D''ENTREES'!ES7+'DONNEES D''ENTREES'!EU7</f>
        <v>0</v>
      </c>
      <c r="FV8" s="34">
        <f>'DONNEES D''ENTREES'!EW7</f>
        <v>0</v>
      </c>
      <c r="FW8" s="35" t="str">
        <f t="shared" si="100"/>
        <v>0</v>
      </c>
      <c r="FX8" s="27">
        <f t="shared" si="101"/>
        <v>0</v>
      </c>
      <c r="FY8" s="34">
        <f t="shared" si="102"/>
        <v>0</v>
      </c>
      <c r="FZ8" s="36" t="str">
        <f t="shared" si="103"/>
        <v>0</v>
      </c>
      <c r="GA8" s="27">
        <f>'DONNEES D''ENTREES'!EX7+'DONNEES D''ENTREES'!EZ7+'DONNEES D''ENTREES'!FB7</f>
        <v>0</v>
      </c>
      <c r="GB8" s="34">
        <f>'DONNEES D''ENTREES'!FD7</f>
        <v>0</v>
      </c>
      <c r="GC8" s="35" t="str">
        <f t="shared" si="104"/>
        <v>0</v>
      </c>
      <c r="GD8" s="27">
        <f>'DONNEES D''ENTREES'!EY7+'DONNEES D''ENTREES'!FA7+'DONNEES D''ENTREES'!FC7</f>
        <v>0</v>
      </c>
      <c r="GE8" s="34">
        <f>'DONNEES D''ENTREES'!FE7</f>
        <v>0</v>
      </c>
      <c r="GF8" s="35" t="str">
        <f t="shared" si="105"/>
        <v>0</v>
      </c>
      <c r="GG8" s="27">
        <f t="shared" si="106"/>
        <v>0</v>
      </c>
      <c r="GH8" s="34">
        <f t="shared" si="107"/>
        <v>0</v>
      </c>
      <c r="GI8" s="36" t="str">
        <f t="shared" si="108"/>
        <v>0</v>
      </c>
      <c r="GJ8" s="27">
        <f>'DONNEES D''ENTREES'!FF7+'DONNEES D''ENTREES'!FH7+'DONNEES D''ENTREES'!FJ7</f>
        <v>0</v>
      </c>
      <c r="GK8" s="34">
        <f>'DONNEES D''ENTREES'!FL7</f>
        <v>0</v>
      </c>
      <c r="GL8" s="35" t="str">
        <f t="shared" si="109"/>
        <v>0</v>
      </c>
      <c r="GM8" s="27">
        <f>'DONNEES D''ENTREES'!FG7+'DONNEES D''ENTREES'!FI7+'DONNEES D''ENTREES'!FK7</f>
        <v>0</v>
      </c>
      <c r="GN8" s="34">
        <f>'DONNEES D''ENTREES'!FM7</f>
        <v>0</v>
      </c>
      <c r="GO8" s="35" t="str">
        <f t="shared" si="110"/>
        <v>0</v>
      </c>
      <c r="GP8" s="27">
        <f t="shared" si="111"/>
        <v>0</v>
      </c>
      <c r="GQ8" s="34">
        <f t="shared" si="112"/>
        <v>0</v>
      </c>
      <c r="GR8" s="36" t="str">
        <f t="shared" si="113"/>
        <v>0</v>
      </c>
      <c r="GS8" s="27">
        <f>'DONNEES D''ENTREES'!FN7+'DONNEES D''ENTREES'!FP7+'DONNEES D''ENTREES'!FR7</f>
        <v>0</v>
      </c>
      <c r="GT8" s="34">
        <f>'DONNEES D''ENTREES'!FT7</f>
        <v>0</v>
      </c>
      <c r="GU8" s="35" t="str">
        <f t="shared" si="114"/>
        <v>0</v>
      </c>
      <c r="GV8" s="27">
        <f>'DONNEES D''ENTREES'!FO7+'DONNEES D''ENTREES'!FQ7+'DONNEES D''ENTREES'!FS7</f>
        <v>0</v>
      </c>
      <c r="GW8" s="34">
        <f>'DONNEES D''ENTREES'!FU7</f>
        <v>0</v>
      </c>
      <c r="GX8" s="35" t="str">
        <f t="shared" si="115"/>
        <v>0</v>
      </c>
      <c r="GY8" s="27">
        <f t="shared" si="116"/>
        <v>0</v>
      </c>
      <c r="GZ8" s="34">
        <f t="shared" si="117"/>
        <v>0</v>
      </c>
      <c r="HA8" s="36" t="str">
        <f t="shared" si="118"/>
        <v>0</v>
      </c>
      <c r="HB8" s="27">
        <f>'DONNEES D''ENTREES'!FV7+'DONNEES D''ENTREES'!FX7+'DONNEES D''ENTREES'!FZ7</f>
        <v>0</v>
      </c>
      <c r="HC8" s="34">
        <f>'DONNEES D''ENTREES'!GB7</f>
        <v>0</v>
      </c>
      <c r="HD8" s="35" t="str">
        <f t="shared" si="119"/>
        <v>0</v>
      </c>
      <c r="HE8" s="27">
        <f>'DONNEES D''ENTREES'!FW7+'DONNEES D''ENTREES'!FY7+'DONNEES D''ENTREES'!GA7</f>
        <v>0</v>
      </c>
      <c r="HF8" s="34">
        <f>'DONNEES D''ENTREES'!GC7</f>
        <v>0</v>
      </c>
      <c r="HG8" s="35" t="str">
        <f t="shared" si="120"/>
        <v>0</v>
      </c>
      <c r="HH8" s="27">
        <f t="shared" si="121"/>
        <v>0</v>
      </c>
      <c r="HI8" s="34">
        <f t="shared" si="122"/>
        <v>0</v>
      </c>
      <c r="HJ8" s="36" t="str">
        <f t="shared" si="123"/>
        <v>0</v>
      </c>
      <c r="HK8" s="27">
        <f>'DONNEES D''ENTREES'!GD7+'DONNEES D''ENTREES'!GF7+'DONNEES D''ENTREES'!GH7</f>
        <v>0</v>
      </c>
      <c r="HL8" s="34">
        <f>'DONNEES D''ENTREES'!GJ7</f>
        <v>0</v>
      </c>
      <c r="HM8" s="35" t="str">
        <f t="shared" si="124"/>
        <v>0</v>
      </c>
      <c r="HN8" s="27">
        <f>'DONNEES D''ENTREES'!GE7+'DONNEES D''ENTREES'!GG7+'DONNEES D''ENTREES'!GI7</f>
        <v>0</v>
      </c>
      <c r="HO8" s="34">
        <f>'DONNEES D''ENTREES'!GK7</f>
        <v>0</v>
      </c>
      <c r="HP8" s="35" t="str">
        <f t="shared" si="125"/>
        <v>0</v>
      </c>
      <c r="HQ8" s="27">
        <f t="shared" si="126"/>
        <v>0</v>
      </c>
      <c r="HR8" s="34">
        <f t="shared" si="127"/>
        <v>0</v>
      </c>
      <c r="HS8" s="36" t="str">
        <f t="shared" si="128"/>
        <v>0</v>
      </c>
      <c r="HT8" s="27">
        <f t="shared" si="129"/>
        <v>0</v>
      </c>
      <c r="HU8" s="34">
        <f t="shared" si="130"/>
        <v>0</v>
      </c>
      <c r="HV8" s="35" t="str">
        <f t="shared" si="131"/>
        <v>0</v>
      </c>
      <c r="HW8" s="27">
        <f t="shared" si="132"/>
        <v>0</v>
      </c>
      <c r="HX8" s="34">
        <f t="shared" si="133"/>
        <v>0</v>
      </c>
      <c r="HY8" s="35" t="str">
        <f t="shared" si="134"/>
        <v>0</v>
      </c>
      <c r="HZ8" s="27">
        <f t="shared" si="135"/>
        <v>0</v>
      </c>
      <c r="IA8" s="34">
        <f t="shared" si="136"/>
        <v>0</v>
      </c>
      <c r="IB8" s="36" t="str">
        <f t="shared" si="137"/>
        <v>0</v>
      </c>
    </row>
    <row r="9" spans="1:236" ht="18" customHeight="1" x14ac:dyDescent="0.25">
      <c r="A9" s="1" t="str">
        <f>'DONNEES D''ENTREES'!A8</f>
        <v>CHOLET</v>
      </c>
      <c r="B9" s="13">
        <f>'DONNEES D''ENTREES'!B8+'DONNEES D''ENTREES'!D8+'DONNEES D''ENTREES'!F8</f>
        <v>34894.75</v>
      </c>
      <c r="C9" s="14">
        <f>'DONNEES D''ENTREES'!H8</f>
        <v>0</v>
      </c>
      <c r="D9" s="15">
        <f t="shared" si="0"/>
        <v>0</v>
      </c>
      <c r="E9" s="13">
        <f>'DONNEES D''ENTREES'!C8+'DONNEES D''ENTREES'!E8+'DONNEES D''ENTREES'!G8</f>
        <v>3002.4</v>
      </c>
      <c r="F9" s="14">
        <f>'DONNEES D''ENTREES'!I8</f>
        <v>0</v>
      </c>
      <c r="G9" s="15">
        <f t="shared" si="1"/>
        <v>0</v>
      </c>
      <c r="H9" s="13">
        <f t="shared" si="2"/>
        <v>37897.15</v>
      </c>
      <c r="I9" s="14">
        <f t="shared" si="3"/>
        <v>0</v>
      </c>
      <c r="J9" s="25">
        <f t="shared" si="4"/>
        <v>0</v>
      </c>
      <c r="K9" s="13">
        <f>'DONNEES D''ENTREES'!J8+'DONNEES D''ENTREES'!L8+'DONNEES D''ENTREES'!N8</f>
        <v>27080.2</v>
      </c>
      <c r="L9" s="14">
        <f>'DONNEES D''ENTREES'!P8</f>
        <v>3</v>
      </c>
      <c r="M9" s="15">
        <f t="shared" si="5"/>
        <v>110.78204739994536</v>
      </c>
      <c r="N9" s="13">
        <f>'DONNEES D''ENTREES'!K8+'DONNEES D''ENTREES'!M8+'DONNEES D''ENTREES'!O8</f>
        <v>3140.5</v>
      </c>
      <c r="O9" s="14">
        <f>'DONNEES D''ENTREES'!Q8</f>
        <v>1</v>
      </c>
      <c r="P9" s="15">
        <f t="shared" si="6"/>
        <v>318.42063365706099</v>
      </c>
      <c r="Q9" s="13">
        <f t="shared" si="7"/>
        <v>30220.7</v>
      </c>
      <c r="R9" s="14">
        <f t="shared" si="8"/>
        <v>4</v>
      </c>
      <c r="S9" s="25">
        <f t="shared" si="9"/>
        <v>132.35960781848203</v>
      </c>
      <c r="T9" s="13">
        <f>'DONNEES D''ENTREES'!R8+'DONNEES D''ENTREES'!T8+'DONNEES D''ENTREES'!V8</f>
        <v>24232.799999999999</v>
      </c>
      <c r="U9" s="14">
        <f>'DONNEES D''ENTREES'!X8</f>
        <v>1</v>
      </c>
      <c r="V9" s="15">
        <f t="shared" si="10"/>
        <v>41.266382753953323</v>
      </c>
      <c r="W9" s="13">
        <f>'DONNEES D''ENTREES'!S8+'DONNEES D''ENTREES'!U8+'DONNEES D''ENTREES'!W8</f>
        <v>2617.0500000000002</v>
      </c>
      <c r="X9" s="14">
        <f>'DONNEES D''ENTREES'!Y8</f>
        <v>1</v>
      </c>
      <c r="Y9" s="15">
        <f t="shared" si="11"/>
        <v>382.1096272520586</v>
      </c>
      <c r="Z9" s="13">
        <f t="shared" si="12"/>
        <v>26849.85</v>
      </c>
      <c r="AA9" s="14">
        <f t="shared" si="13"/>
        <v>2</v>
      </c>
      <c r="AB9" s="25">
        <f t="shared" si="14"/>
        <v>74.488311852766415</v>
      </c>
      <c r="AC9" s="13">
        <f>'DONNEES D''ENTREES'!Z8+'DONNEES D''ENTREES'!AB8+'DONNEES D''ENTREES'!AD8</f>
        <v>35320.350000000006</v>
      </c>
      <c r="AD9" s="14">
        <f>'DONNEES D''ENTREES'!AF8</f>
        <v>1</v>
      </c>
      <c r="AE9" s="15">
        <f t="shared" si="15"/>
        <v>28.312290223624618</v>
      </c>
      <c r="AF9" s="13">
        <f>'DONNEES D''ENTREES'!AA8+'DONNEES D''ENTREES'!AC8+'DONNEES D''ENTREES'!AE8</f>
        <v>4971.5</v>
      </c>
      <c r="AG9" s="14">
        <f>'DONNEES D''ENTREES'!AG8</f>
        <v>0</v>
      </c>
      <c r="AH9" s="15">
        <f t="shared" si="16"/>
        <v>0</v>
      </c>
      <c r="AI9" s="13">
        <f t="shared" si="17"/>
        <v>40291.850000000006</v>
      </c>
      <c r="AJ9" s="14">
        <f t="shared" si="18"/>
        <v>1</v>
      </c>
      <c r="AK9" s="25">
        <f t="shared" si="19"/>
        <v>24.818914991493315</v>
      </c>
      <c r="AL9" s="13">
        <f>'DONNEES D''ENTREES'!AH8+'DONNEES D''ENTREES'!AJ8+'DONNEES D''ENTREES'!AL8</f>
        <v>30486.449999999997</v>
      </c>
      <c r="AM9" s="14">
        <f>'DONNEES D''ENTREES'!AN8</f>
        <v>2</v>
      </c>
      <c r="AN9" s="15">
        <f t="shared" si="20"/>
        <v>65.602915393560096</v>
      </c>
      <c r="AO9" s="13">
        <f>'DONNEES D''ENTREES'!AI8+'DONNEES D''ENTREES'!AK8+'DONNEES D''ENTREES'!AM8</f>
        <v>4153.7</v>
      </c>
      <c r="AP9" s="14">
        <f>'DONNEES D''ENTREES'!AO8</f>
        <v>0</v>
      </c>
      <c r="AQ9" s="15">
        <f t="shared" si="21"/>
        <v>0</v>
      </c>
      <c r="AR9" s="13">
        <f t="shared" si="22"/>
        <v>34640.149999999994</v>
      </c>
      <c r="AS9" s="14">
        <f t="shared" si="23"/>
        <v>2</v>
      </c>
      <c r="AT9" s="25">
        <f t="shared" si="24"/>
        <v>57.73647054068762</v>
      </c>
      <c r="AU9" s="13">
        <f>'DONNEES D''ENTREES'!AP8+'DONNEES D''ENTREES'!AR8+'DONNEES D''ENTREES'!AT8</f>
        <v>39352.699999999997</v>
      </c>
      <c r="AV9" s="14">
        <f>'DONNEES D''ENTREES'!AV8</f>
        <v>2</v>
      </c>
      <c r="AW9" s="15">
        <f t="shared" si="25"/>
        <v>50.822434038833428</v>
      </c>
      <c r="AX9" s="13">
        <f>'DONNEES D''ENTREES'!AQ8+'DONNEES D''ENTREES'!AS8+'DONNEES D''ENTREES'!AU8</f>
        <v>5366.4500000000007</v>
      </c>
      <c r="AY9" s="14">
        <f>'DONNEES D''ENTREES'!AW8</f>
        <v>1</v>
      </c>
      <c r="AZ9" s="15">
        <f t="shared" si="26"/>
        <v>186.34292688835262</v>
      </c>
      <c r="BA9" s="13">
        <f t="shared" si="27"/>
        <v>44719.149999999994</v>
      </c>
      <c r="BB9" s="14">
        <f t="shared" si="28"/>
        <v>3</v>
      </c>
      <c r="BC9" s="25">
        <f t="shared" si="29"/>
        <v>67.08535381374648</v>
      </c>
      <c r="BD9" s="13">
        <f>'DONNEES D''ENTREES'!AX8+'DONNEES D''ENTREES'!AZ8+'DONNEES D''ENTREES'!BB8</f>
        <v>25962.25</v>
      </c>
      <c r="BE9" s="14">
        <f>'DONNEES D''ENTREES'!BD8</f>
        <v>2</v>
      </c>
      <c r="BF9" s="15">
        <f t="shared" si="30"/>
        <v>77.034925709443513</v>
      </c>
      <c r="BG9" s="13">
        <f>'DONNEES D''ENTREES'!AY8+'DONNEES D''ENTREES'!BA8+'DONNEES D''ENTREES'!BC8</f>
        <v>3343.55</v>
      </c>
      <c r="BH9" s="14">
        <f>'DONNEES D''ENTREES'!BE8</f>
        <v>1</v>
      </c>
      <c r="BI9" s="15">
        <f t="shared" si="31"/>
        <v>299.08330965590466</v>
      </c>
      <c r="BJ9" s="13">
        <f t="shared" si="32"/>
        <v>29305.8</v>
      </c>
      <c r="BK9" s="14">
        <f t="shared" si="33"/>
        <v>3</v>
      </c>
      <c r="BL9" s="25">
        <f t="shared" si="34"/>
        <v>102.36881436439204</v>
      </c>
      <c r="BM9" s="13">
        <f>'DONNEES D''ENTREES'!BF8+'DONNEES D''ENTREES'!BH8+'DONNEES D''ENTREES'!BJ8</f>
        <v>2560.75</v>
      </c>
      <c r="BN9" s="14">
        <f>'DONNEES D''ENTREES'!BL8</f>
        <v>0</v>
      </c>
      <c r="BO9" s="15">
        <f t="shared" si="35"/>
        <v>0</v>
      </c>
      <c r="BP9" s="13">
        <f>'DONNEES D''ENTREES'!BG8+'DONNEES D''ENTREES'!BI8+'DONNEES D''ENTREES'!BK8</f>
        <v>285.7</v>
      </c>
      <c r="BQ9" s="14">
        <f>'DONNEES D''ENTREES'!BM8</f>
        <v>0</v>
      </c>
      <c r="BR9" s="15">
        <f t="shared" si="36"/>
        <v>0</v>
      </c>
      <c r="BS9" s="13">
        <f t="shared" si="37"/>
        <v>2846.45</v>
      </c>
      <c r="BT9" s="14">
        <f t="shared" si="38"/>
        <v>0</v>
      </c>
      <c r="BU9" s="25">
        <f t="shared" si="39"/>
        <v>0</v>
      </c>
      <c r="BV9" s="13">
        <f>'DONNEES D''ENTREES'!BN8+'DONNEES D''ENTREES'!BP8+'DONNEES D''ENTREES'!BR8</f>
        <v>18259.8</v>
      </c>
      <c r="BW9" s="14">
        <f>'DONNEES D''ENTREES'!BT8</f>
        <v>0</v>
      </c>
      <c r="BX9" s="15">
        <f t="shared" si="40"/>
        <v>0</v>
      </c>
      <c r="BY9" s="13">
        <f>'DONNEES D''ENTREES'!BO8+'DONNEES D''ENTREES'!BQ8+'DONNEES D''ENTREES'!BS8</f>
        <v>2881.5</v>
      </c>
      <c r="BZ9" s="14">
        <f>'DONNEES D''ENTREES'!BU8</f>
        <v>0</v>
      </c>
      <c r="CA9" s="15">
        <f t="shared" si="41"/>
        <v>0</v>
      </c>
      <c r="CB9" s="13">
        <f t="shared" si="42"/>
        <v>21141.3</v>
      </c>
      <c r="CC9" s="14">
        <f t="shared" si="43"/>
        <v>0</v>
      </c>
      <c r="CD9" s="25">
        <f t="shared" si="44"/>
        <v>0</v>
      </c>
      <c r="CE9" s="13">
        <f>'DONNEES D''ENTREES'!BV8+'DONNEES D''ENTREES'!BX8+'DONNEES D''ENTREES'!BZ8</f>
        <v>33973</v>
      </c>
      <c r="CF9" s="14">
        <f>'DONNEES D''ENTREES'!CB8</f>
        <v>1</v>
      </c>
      <c r="CG9" s="15">
        <f t="shared" si="45"/>
        <v>29.435139669737733</v>
      </c>
      <c r="CH9" s="13">
        <f>'DONNEES D''ENTREES'!BW8+'DONNEES D''ENTREES'!BY8+'DONNEES D''ENTREES'!CA8</f>
        <v>8291.25</v>
      </c>
      <c r="CI9" s="14">
        <f>'DONNEES D''ENTREES'!CC8</f>
        <v>1</v>
      </c>
      <c r="CJ9" s="15">
        <f t="shared" si="46"/>
        <v>120.60907583295644</v>
      </c>
      <c r="CK9" s="13">
        <f t="shared" si="47"/>
        <v>42264.25</v>
      </c>
      <c r="CL9" s="14">
        <f t="shared" si="48"/>
        <v>2</v>
      </c>
      <c r="CM9" s="25">
        <f t="shared" si="49"/>
        <v>47.321317662090301</v>
      </c>
      <c r="CN9" s="13">
        <f>'DONNEES D''ENTREES'!CD8+'DONNEES D''ENTREES'!CF8+'DONNEES D''ENTREES'!CH8</f>
        <v>32114.050000000003</v>
      </c>
      <c r="CO9" s="14">
        <f>'DONNEES D''ENTREES'!CJ8</f>
        <v>3</v>
      </c>
      <c r="CP9" s="15">
        <f t="shared" si="50"/>
        <v>93.417055774653136</v>
      </c>
      <c r="CQ9" s="13">
        <f>'DONNEES D''ENTREES'!CE8+'DONNEES D''ENTREES'!CG8+'DONNEES D''ENTREES'!CI8</f>
        <v>9064.15</v>
      </c>
      <c r="CR9" s="14">
        <f>'DONNEES D''ENTREES'!CK8</f>
        <v>2</v>
      </c>
      <c r="CS9" s="15">
        <f t="shared" si="51"/>
        <v>220.64948174952977</v>
      </c>
      <c r="CT9" s="13">
        <f t="shared" si="52"/>
        <v>41178.200000000004</v>
      </c>
      <c r="CU9" s="14">
        <f t="shared" si="53"/>
        <v>5</v>
      </c>
      <c r="CV9" s="25">
        <f t="shared" si="54"/>
        <v>121.42347164276242</v>
      </c>
      <c r="CW9" s="13">
        <f>'DONNEES D''ENTREES'!CL8+'DONNEES D''ENTREES'!CN8+'DONNEES D''ENTREES'!CP8</f>
        <v>28948.25</v>
      </c>
      <c r="CX9" s="14">
        <f>'DONNEES D''ENTREES'!CR8</f>
        <v>2</v>
      </c>
      <c r="CY9" s="15">
        <f t="shared" si="55"/>
        <v>69.088805022756119</v>
      </c>
      <c r="CZ9" s="13">
        <f>'DONNEES D''ENTREES'!CM8+'DONNEES D''ENTREES'!CO8+'DONNEES D''ENTREES'!CQ8</f>
        <v>9819</v>
      </c>
      <c r="DA9" s="14">
        <f>'DONNEES D''ENTREES'!CS8</f>
        <v>2</v>
      </c>
      <c r="DB9" s="15">
        <f t="shared" si="56"/>
        <v>203.68672980955293</v>
      </c>
      <c r="DC9" s="13">
        <f t="shared" si="57"/>
        <v>38767.25</v>
      </c>
      <c r="DD9" s="14">
        <f t="shared" si="58"/>
        <v>4</v>
      </c>
      <c r="DE9" s="25">
        <f t="shared" si="59"/>
        <v>103.179874765427</v>
      </c>
      <c r="DF9" s="13">
        <f t="shared" si="60"/>
        <v>333185.34999999998</v>
      </c>
      <c r="DG9" s="14">
        <f t="shared" si="61"/>
        <v>17</v>
      </c>
      <c r="DH9" s="15">
        <f t="shared" si="62"/>
        <v>51.02265150613615</v>
      </c>
      <c r="DI9" s="13">
        <f t="shared" si="63"/>
        <v>56936.750000000007</v>
      </c>
      <c r="DJ9" s="14">
        <f t="shared" si="64"/>
        <v>9</v>
      </c>
      <c r="DK9" s="15">
        <f t="shared" si="65"/>
        <v>158.07013923344761</v>
      </c>
      <c r="DL9" s="13">
        <f t="shared" si="66"/>
        <v>390122.1</v>
      </c>
      <c r="DM9" s="14">
        <f t="shared" si="67"/>
        <v>26</v>
      </c>
      <c r="DN9" s="25">
        <f t="shared" si="68"/>
        <v>66.645801404227029</v>
      </c>
      <c r="DO9" s="42"/>
      <c r="DP9" s="39">
        <f>'DONNEES D''ENTREES'!CT8+'DONNEES D''ENTREES'!CV8+'DONNEES D''ENTREES'!CX8</f>
        <v>0</v>
      </c>
      <c r="DQ9" s="14">
        <f>'DONNEES D''ENTREES'!CZ8</f>
        <v>0</v>
      </c>
      <c r="DR9" s="15" t="str">
        <f t="shared" si="69"/>
        <v>0</v>
      </c>
      <c r="DS9" s="13">
        <f>'DONNEES D''ENTREES'!CU8+'DONNEES D''ENTREES'!CW8+'DONNEES D''ENTREES'!CY8</f>
        <v>0</v>
      </c>
      <c r="DT9" s="14">
        <f>'DONNEES D''ENTREES'!DA8</f>
        <v>0</v>
      </c>
      <c r="DU9" s="15" t="str">
        <f t="shared" si="70"/>
        <v>0</v>
      </c>
      <c r="DV9" s="13">
        <f t="shared" si="71"/>
        <v>0</v>
      </c>
      <c r="DW9" s="14">
        <f t="shared" si="72"/>
        <v>0</v>
      </c>
      <c r="DX9" s="25" t="str">
        <f t="shared" si="73"/>
        <v>0</v>
      </c>
      <c r="DY9" s="13">
        <f>'DONNEES D''ENTREES'!DB8+'DONNEES D''ENTREES'!DD8+'DONNEES D''ENTREES'!DF8</f>
        <v>0</v>
      </c>
      <c r="DZ9" s="14">
        <f>'DONNEES D''ENTREES'!DH8</f>
        <v>0</v>
      </c>
      <c r="EA9" s="15" t="str">
        <f t="shared" si="74"/>
        <v>0</v>
      </c>
      <c r="EB9" s="13">
        <f>'DONNEES D''ENTREES'!DC8+'DONNEES D''ENTREES'!DE8+'DONNEES D''ENTREES'!DG8</f>
        <v>0</v>
      </c>
      <c r="EC9" s="14">
        <f>'DONNEES D''ENTREES'!DI8</f>
        <v>0</v>
      </c>
      <c r="ED9" s="15" t="str">
        <f t="shared" si="75"/>
        <v>0</v>
      </c>
      <c r="EE9" s="13">
        <f t="shared" si="76"/>
        <v>0</v>
      </c>
      <c r="EF9" s="14">
        <f t="shared" si="77"/>
        <v>0</v>
      </c>
      <c r="EG9" s="25" t="str">
        <f t="shared" si="78"/>
        <v>0</v>
      </c>
      <c r="EH9" s="13">
        <f>'DONNEES D''ENTREES'!DJ8+'DONNEES D''ENTREES'!DL8+'DONNEES D''ENTREES'!DN8</f>
        <v>0</v>
      </c>
      <c r="EI9" s="14">
        <f>'DONNEES D''ENTREES'!DP8</f>
        <v>0</v>
      </c>
      <c r="EJ9" s="15" t="str">
        <f t="shared" si="79"/>
        <v>0</v>
      </c>
      <c r="EK9" s="13">
        <f>'DONNEES D''ENTREES'!DK8+'DONNEES D''ENTREES'!DM8+'DONNEES D''ENTREES'!DO8</f>
        <v>0</v>
      </c>
      <c r="EL9" s="14">
        <f>'DONNEES D''ENTREES'!DQ8</f>
        <v>0</v>
      </c>
      <c r="EM9" s="15" t="str">
        <f t="shared" si="80"/>
        <v>0</v>
      </c>
      <c r="EN9" s="13">
        <f t="shared" si="81"/>
        <v>0</v>
      </c>
      <c r="EO9" s="14">
        <f t="shared" si="82"/>
        <v>0</v>
      </c>
      <c r="EP9" s="25" t="str">
        <f t="shared" si="83"/>
        <v>0</v>
      </c>
      <c r="EQ9" s="13">
        <f>'DONNEES D''ENTREES'!DR8+'DONNEES D''ENTREES'!DT8+'DONNEES D''ENTREES'!DV8</f>
        <v>0</v>
      </c>
      <c r="ER9" s="14">
        <f>'DONNEES D''ENTREES'!DX8</f>
        <v>0</v>
      </c>
      <c r="ES9" s="15" t="str">
        <f t="shared" si="84"/>
        <v>0</v>
      </c>
      <c r="ET9" s="13">
        <f>'DONNEES D''ENTREES'!DS8+'DONNEES D''ENTREES'!DU8+'DONNEES D''ENTREES'!DW8</f>
        <v>0</v>
      </c>
      <c r="EU9" s="14">
        <f>'DONNEES D''ENTREES'!DY8</f>
        <v>0</v>
      </c>
      <c r="EV9" s="15" t="str">
        <f t="shared" si="85"/>
        <v>0</v>
      </c>
      <c r="EW9" s="13">
        <f t="shared" si="86"/>
        <v>0</v>
      </c>
      <c r="EX9" s="14">
        <f t="shared" si="87"/>
        <v>0</v>
      </c>
      <c r="EY9" s="25" t="str">
        <f t="shared" si="88"/>
        <v>0</v>
      </c>
      <c r="EZ9" s="13">
        <f>'DONNEES D''ENTREES'!DZ8+'DONNEES D''ENTREES'!EB8+'DONNEES D''ENTREES'!ED8</f>
        <v>0</v>
      </c>
      <c r="FA9" s="14">
        <f>'DONNEES D''ENTREES'!EF8</f>
        <v>0</v>
      </c>
      <c r="FB9" s="15" t="str">
        <f t="shared" si="89"/>
        <v>0</v>
      </c>
      <c r="FC9" s="13">
        <f>'DONNEES D''ENTREES'!EA8+'DONNEES D''ENTREES'!EC8+'DONNEES D''ENTREES'!EE8</f>
        <v>0</v>
      </c>
      <c r="FD9" s="14">
        <f>'DONNEES D''ENTREES'!EG8</f>
        <v>0</v>
      </c>
      <c r="FE9" s="15" t="str">
        <f t="shared" si="90"/>
        <v>0</v>
      </c>
      <c r="FF9" s="13">
        <f t="shared" si="91"/>
        <v>0</v>
      </c>
      <c r="FG9" s="14">
        <f t="shared" si="92"/>
        <v>0</v>
      </c>
      <c r="FH9" s="25" t="str">
        <f t="shared" si="93"/>
        <v>0</v>
      </c>
      <c r="FI9" s="13">
        <f>'DONNEES D''ENTREES'!EH8+'DONNEES D''ENTREES'!EJ8+'DONNEES D''ENTREES'!EL8</f>
        <v>0</v>
      </c>
      <c r="FJ9" s="14">
        <f>'DONNEES D''ENTREES'!EN8</f>
        <v>0</v>
      </c>
      <c r="FK9" s="15" t="str">
        <f t="shared" si="94"/>
        <v>0</v>
      </c>
      <c r="FL9" s="13">
        <f>'DONNEES D''ENTREES'!EI8+'DONNEES D''ENTREES'!EK8+'DONNEES D''ENTREES'!EM8</f>
        <v>0</v>
      </c>
      <c r="FM9" s="14">
        <f>'DONNEES D''ENTREES'!EO8</f>
        <v>0</v>
      </c>
      <c r="FN9" s="15" t="str">
        <f t="shared" si="95"/>
        <v>0</v>
      </c>
      <c r="FO9" s="13">
        <f t="shared" si="96"/>
        <v>0</v>
      </c>
      <c r="FP9" s="14">
        <f t="shared" si="97"/>
        <v>0</v>
      </c>
      <c r="FQ9" s="25" t="str">
        <f t="shared" si="98"/>
        <v>0</v>
      </c>
      <c r="FR9" s="13">
        <f>'DONNEES D''ENTREES'!EP8+'DONNEES D''ENTREES'!ER8+'DONNEES D''ENTREES'!ET8</f>
        <v>0</v>
      </c>
      <c r="FS9" s="14">
        <f>'DONNEES D''ENTREES'!EV8</f>
        <v>0</v>
      </c>
      <c r="FT9" s="15" t="str">
        <f t="shared" si="99"/>
        <v>0</v>
      </c>
      <c r="FU9" s="13">
        <f>'DONNEES D''ENTREES'!EQ8+'DONNEES D''ENTREES'!ES8+'DONNEES D''ENTREES'!EU8</f>
        <v>0</v>
      </c>
      <c r="FV9" s="14">
        <f>'DONNEES D''ENTREES'!EW8</f>
        <v>0</v>
      </c>
      <c r="FW9" s="15" t="str">
        <f t="shared" si="100"/>
        <v>0</v>
      </c>
      <c r="FX9" s="13">
        <f t="shared" si="101"/>
        <v>0</v>
      </c>
      <c r="FY9" s="14">
        <f t="shared" si="102"/>
        <v>0</v>
      </c>
      <c r="FZ9" s="25" t="str">
        <f t="shared" si="103"/>
        <v>0</v>
      </c>
      <c r="GA9" s="13">
        <f>'DONNEES D''ENTREES'!EX8+'DONNEES D''ENTREES'!EZ8+'DONNEES D''ENTREES'!FB8</f>
        <v>0</v>
      </c>
      <c r="GB9" s="14">
        <f>'DONNEES D''ENTREES'!FD8</f>
        <v>0</v>
      </c>
      <c r="GC9" s="15" t="str">
        <f t="shared" si="104"/>
        <v>0</v>
      </c>
      <c r="GD9" s="13">
        <f>'DONNEES D''ENTREES'!EY8+'DONNEES D''ENTREES'!FA8+'DONNEES D''ENTREES'!FC8</f>
        <v>0</v>
      </c>
      <c r="GE9" s="14">
        <f>'DONNEES D''ENTREES'!FE8</f>
        <v>0</v>
      </c>
      <c r="GF9" s="15" t="str">
        <f t="shared" si="105"/>
        <v>0</v>
      </c>
      <c r="GG9" s="13">
        <f t="shared" si="106"/>
        <v>0</v>
      </c>
      <c r="GH9" s="14">
        <f t="shared" si="107"/>
        <v>0</v>
      </c>
      <c r="GI9" s="25" t="str">
        <f t="shared" si="108"/>
        <v>0</v>
      </c>
      <c r="GJ9" s="13">
        <f>'DONNEES D''ENTREES'!FF8+'DONNEES D''ENTREES'!FH8+'DONNEES D''ENTREES'!FJ8</f>
        <v>0</v>
      </c>
      <c r="GK9" s="14">
        <f>'DONNEES D''ENTREES'!FL8</f>
        <v>0</v>
      </c>
      <c r="GL9" s="15" t="str">
        <f t="shared" si="109"/>
        <v>0</v>
      </c>
      <c r="GM9" s="13">
        <f>'DONNEES D''ENTREES'!FG8+'DONNEES D''ENTREES'!FI8+'DONNEES D''ENTREES'!FK8</f>
        <v>0</v>
      </c>
      <c r="GN9" s="14">
        <f>'DONNEES D''ENTREES'!FM8</f>
        <v>0</v>
      </c>
      <c r="GO9" s="15" t="str">
        <f t="shared" si="110"/>
        <v>0</v>
      </c>
      <c r="GP9" s="13">
        <f t="shared" si="111"/>
        <v>0</v>
      </c>
      <c r="GQ9" s="14">
        <f t="shared" si="112"/>
        <v>0</v>
      </c>
      <c r="GR9" s="25" t="str">
        <f t="shared" si="113"/>
        <v>0</v>
      </c>
      <c r="GS9" s="13">
        <f>'DONNEES D''ENTREES'!FN8+'DONNEES D''ENTREES'!FP8+'DONNEES D''ENTREES'!FR8</f>
        <v>0</v>
      </c>
      <c r="GT9" s="14">
        <f>'DONNEES D''ENTREES'!FT8</f>
        <v>0</v>
      </c>
      <c r="GU9" s="15" t="str">
        <f t="shared" si="114"/>
        <v>0</v>
      </c>
      <c r="GV9" s="13">
        <f>'DONNEES D''ENTREES'!FO8+'DONNEES D''ENTREES'!FQ8+'DONNEES D''ENTREES'!FS8</f>
        <v>0</v>
      </c>
      <c r="GW9" s="14">
        <f>'DONNEES D''ENTREES'!FU8</f>
        <v>0</v>
      </c>
      <c r="GX9" s="15" t="str">
        <f t="shared" si="115"/>
        <v>0</v>
      </c>
      <c r="GY9" s="13">
        <f t="shared" si="116"/>
        <v>0</v>
      </c>
      <c r="GZ9" s="14">
        <f t="shared" si="117"/>
        <v>0</v>
      </c>
      <c r="HA9" s="25" t="str">
        <f t="shared" si="118"/>
        <v>0</v>
      </c>
      <c r="HB9" s="13">
        <f>'DONNEES D''ENTREES'!FV8+'DONNEES D''ENTREES'!FX8+'DONNEES D''ENTREES'!FZ8</f>
        <v>0</v>
      </c>
      <c r="HC9" s="14">
        <f>'DONNEES D''ENTREES'!GB8</f>
        <v>0</v>
      </c>
      <c r="HD9" s="15" t="str">
        <f t="shared" si="119"/>
        <v>0</v>
      </c>
      <c r="HE9" s="13">
        <f>'DONNEES D''ENTREES'!FW8+'DONNEES D''ENTREES'!FY8+'DONNEES D''ENTREES'!GA8</f>
        <v>0</v>
      </c>
      <c r="HF9" s="14">
        <f>'DONNEES D''ENTREES'!GC8</f>
        <v>0</v>
      </c>
      <c r="HG9" s="15" t="str">
        <f t="shared" si="120"/>
        <v>0</v>
      </c>
      <c r="HH9" s="13">
        <f t="shared" si="121"/>
        <v>0</v>
      </c>
      <c r="HI9" s="14">
        <f t="shared" si="122"/>
        <v>0</v>
      </c>
      <c r="HJ9" s="25" t="str">
        <f t="shared" si="123"/>
        <v>0</v>
      </c>
      <c r="HK9" s="13">
        <f>'DONNEES D''ENTREES'!GD8+'DONNEES D''ENTREES'!GF8+'DONNEES D''ENTREES'!GH8</f>
        <v>0</v>
      </c>
      <c r="HL9" s="14">
        <f>'DONNEES D''ENTREES'!GJ8</f>
        <v>0</v>
      </c>
      <c r="HM9" s="15" t="str">
        <f t="shared" si="124"/>
        <v>0</v>
      </c>
      <c r="HN9" s="13">
        <f>'DONNEES D''ENTREES'!GE8+'DONNEES D''ENTREES'!GG8+'DONNEES D''ENTREES'!GI8</f>
        <v>0</v>
      </c>
      <c r="HO9" s="14">
        <f>'DONNEES D''ENTREES'!GK8</f>
        <v>0</v>
      </c>
      <c r="HP9" s="15" t="str">
        <f t="shared" si="125"/>
        <v>0</v>
      </c>
      <c r="HQ9" s="13">
        <f t="shared" si="126"/>
        <v>0</v>
      </c>
      <c r="HR9" s="14">
        <f t="shared" si="127"/>
        <v>0</v>
      </c>
      <c r="HS9" s="25" t="str">
        <f t="shared" si="128"/>
        <v>0</v>
      </c>
      <c r="HT9" s="13">
        <f t="shared" si="129"/>
        <v>0</v>
      </c>
      <c r="HU9" s="14">
        <f t="shared" si="130"/>
        <v>0</v>
      </c>
      <c r="HV9" s="15" t="str">
        <f t="shared" si="131"/>
        <v>0</v>
      </c>
      <c r="HW9" s="13">
        <f t="shared" si="132"/>
        <v>0</v>
      </c>
      <c r="HX9" s="14">
        <f t="shared" si="133"/>
        <v>0</v>
      </c>
      <c r="HY9" s="15" t="str">
        <f t="shared" si="134"/>
        <v>0</v>
      </c>
      <c r="HZ9" s="13">
        <f t="shared" si="135"/>
        <v>0</v>
      </c>
      <c r="IA9" s="14">
        <f t="shared" si="136"/>
        <v>0</v>
      </c>
      <c r="IB9" s="25" t="str">
        <f t="shared" si="137"/>
        <v>0</v>
      </c>
    </row>
    <row r="10" spans="1:236" s="5" customFormat="1" ht="18" customHeight="1" x14ac:dyDescent="0.25">
      <c r="A10" s="5" t="str">
        <f>'DONNEES D''ENTREES'!A9</f>
        <v>COMMEQUIERS Centre Formation</v>
      </c>
      <c r="B10" s="27">
        <f>'DONNEES D''ENTREES'!B9+'DONNEES D''ENTREES'!D9+'DONNEES D''ENTREES'!F9</f>
        <v>1418</v>
      </c>
      <c r="C10" s="34">
        <f>'DONNEES D''ENTREES'!H9</f>
        <v>0</v>
      </c>
      <c r="D10" s="35">
        <f t="shared" si="0"/>
        <v>0</v>
      </c>
      <c r="E10" s="27">
        <f>'DONNEES D''ENTREES'!C9+'DONNEES D''ENTREES'!E9+'DONNEES D''ENTREES'!G9</f>
        <v>0</v>
      </c>
      <c r="F10" s="34">
        <f>'DONNEES D''ENTREES'!I9</f>
        <v>0</v>
      </c>
      <c r="G10" s="35" t="str">
        <f t="shared" si="1"/>
        <v>0</v>
      </c>
      <c r="H10" s="27">
        <f t="shared" si="2"/>
        <v>1418</v>
      </c>
      <c r="I10" s="34">
        <f t="shared" si="3"/>
        <v>0</v>
      </c>
      <c r="J10" s="36">
        <f t="shared" si="4"/>
        <v>0</v>
      </c>
      <c r="K10" s="27">
        <f>'DONNEES D''ENTREES'!J9+'DONNEES D''ENTREES'!L9+'DONNEES D''ENTREES'!N9</f>
        <v>1335.5</v>
      </c>
      <c r="L10" s="34">
        <f>'DONNEES D''ENTREES'!P9</f>
        <v>0</v>
      </c>
      <c r="M10" s="35">
        <f t="shared" si="5"/>
        <v>0</v>
      </c>
      <c r="N10" s="27">
        <f>'DONNEES D''ENTREES'!K9+'DONNEES D''ENTREES'!M9+'DONNEES D''ENTREES'!O9</f>
        <v>0</v>
      </c>
      <c r="O10" s="34">
        <f>'DONNEES D''ENTREES'!Q9</f>
        <v>0</v>
      </c>
      <c r="P10" s="35" t="str">
        <f t="shared" si="6"/>
        <v>0</v>
      </c>
      <c r="Q10" s="27">
        <f t="shared" si="7"/>
        <v>1335.5</v>
      </c>
      <c r="R10" s="34">
        <f t="shared" si="8"/>
        <v>0</v>
      </c>
      <c r="S10" s="36">
        <f t="shared" si="9"/>
        <v>0</v>
      </c>
      <c r="T10" s="27">
        <f>'DONNEES D''ENTREES'!R9+'DONNEES D''ENTREES'!T9+'DONNEES D''ENTREES'!V9</f>
        <v>1575</v>
      </c>
      <c r="U10" s="34">
        <f>'DONNEES D''ENTREES'!X9</f>
        <v>0</v>
      </c>
      <c r="V10" s="35">
        <f t="shared" si="10"/>
        <v>0</v>
      </c>
      <c r="W10" s="27">
        <f>'DONNEES D''ENTREES'!S9+'DONNEES D''ENTREES'!U9+'DONNEES D''ENTREES'!W9</f>
        <v>0</v>
      </c>
      <c r="X10" s="34">
        <f>'DONNEES D''ENTREES'!Y9</f>
        <v>0</v>
      </c>
      <c r="Y10" s="35" t="str">
        <f t="shared" si="11"/>
        <v>0</v>
      </c>
      <c r="Z10" s="27">
        <f t="shared" si="12"/>
        <v>1575</v>
      </c>
      <c r="AA10" s="34">
        <f t="shared" si="13"/>
        <v>0</v>
      </c>
      <c r="AB10" s="36">
        <f t="shared" si="14"/>
        <v>0</v>
      </c>
      <c r="AC10" s="27">
        <f>'DONNEES D''ENTREES'!Z9+'DONNEES D''ENTREES'!AB9+'DONNEES D''ENTREES'!AD9</f>
        <v>1447.25</v>
      </c>
      <c r="AD10" s="34">
        <f>'DONNEES D''ENTREES'!AF9</f>
        <v>0</v>
      </c>
      <c r="AE10" s="35">
        <f t="shared" si="15"/>
        <v>0</v>
      </c>
      <c r="AF10" s="27">
        <f>'DONNEES D''ENTREES'!AA9+'DONNEES D''ENTREES'!AC9+'DONNEES D''ENTREES'!AE9</f>
        <v>0</v>
      </c>
      <c r="AG10" s="34">
        <f>'DONNEES D''ENTREES'!AG9</f>
        <v>0</v>
      </c>
      <c r="AH10" s="35" t="str">
        <f t="shared" si="16"/>
        <v>0</v>
      </c>
      <c r="AI10" s="27">
        <f t="shared" si="17"/>
        <v>1447.25</v>
      </c>
      <c r="AJ10" s="34">
        <f t="shared" si="18"/>
        <v>0</v>
      </c>
      <c r="AK10" s="36">
        <f t="shared" si="19"/>
        <v>0</v>
      </c>
      <c r="AL10" s="27">
        <f>'DONNEES D''ENTREES'!AH9+'DONNEES D''ENTREES'!AJ9+'DONNEES D''ENTREES'!AL9</f>
        <v>1202.5</v>
      </c>
      <c r="AM10" s="34">
        <f>'DONNEES D''ENTREES'!AN9</f>
        <v>0</v>
      </c>
      <c r="AN10" s="35">
        <f t="shared" si="20"/>
        <v>0</v>
      </c>
      <c r="AO10" s="27">
        <f>'DONNEES D''ENTREES'!AI9+'DONNEES D''ENTREES'!AK9+'DONNEES D''ENTREES'!AM9</f>
        <v>0</v>
      </c>
      <c r="AP10" s="34">
        <f>'DONNEES D''ENTREES'!AO9</f>
        <v>0</v>
      </c>
      <c r="AQ10" s="35" t="str">
        <f t="shared" si="21"/>
        <v>0</v>
      </c>
      <c r="AR10" s="27">
        <f t="shared" si="22"/>
        <v>1202.5</v>
      </c>
      <c r="AS10" s="34">
        <f t="shared" si="23"/>
        <v>0</v>
      </c>
      <c r="AT10" s="36">
        <f t="shared" si="24"/>
        <v>0</v>
      </c>
      <c r="AU10" s="27">
        <f>'DONNEES D''ENTREES'!AP9+'DONNEES D''ENTREES'!AR9+'DONNEES D''ENTREES'!AT9</f>
        <v>1368</v>
      </c>
      <c r="AV10" s="34">
        <f>'DONNEES D''ENTREES'!AV9</f>
        <v>0</v>
      </c>
      <c r="AW10" s="35">
        <f t="shared" si="25"/>
        <v>0</v>
      </c>
      <c r="AX10" s="27">
        <f>'DONNEES D''ENTREES'!AQ9+'DONNEES D''ENTREES'!AS9+'DONNEES D''ENTREES'!AU9</f>
        <v>0</v>
      </c>
      <c r="AY10" s="34">
        <f>'DONNEES D''ENTREES'!AW9</f>
        <v>0</v>
      </c>
      <c r="AZ10" s="35" t="str">
        <f t="shared" si="26"/>
        <v>0</v>
      </c>
      <c r="BA10" s="27">
        <f t="shared" si="27"/>
        <v>1368</v>
      </c>
      <c r="BB10" s="34">
        <f t="shared" si="28"/>
        <v>0</v>
      </c>
      <c r="BC10" s="36">
        <f t="shared" si="29"/>
        <v>0</v>
      </c>
      <c r="BD10" s="27">
        <f>'DONNEES D''ENTREES'!AX9+'DONNEES D''ENTREES'!AZ9+'DONNEES D''ENTREES'!BB9</f>
        <v>1129.25</v>
      </c>
      <c r="BE10" s="34">
        <f>'DONNEES D''ENTREES'!BD9</f>
        <v>0</v>
      </c>
      <c r="BF10" s="35">
        <f t="shared" si="30"/>
        <v>0</v>
      </c>
      <c r="BG10" s="27">
        <f>'DONNEES D''ENTREES'!AY9+'DONNEES D''ENTREES'!BA9+'DONNEES D''ENTREES'!BC9</f>
        <v>67.5</v>
      </c>
      <c r="BH10" s="34">
        <f>'DONNEES D''ENTREES'!BE9</f>
        <v>0</v>
      </c>
      <c r="BI10" s="35">
        <f t="shared" si="31"/>
        <v>0</v>
      </c>
      <c r="BJ10" s="27">
        <f t="shared" si="32"/>
        <v>1196.75</v>
      </c>
      <c r="BK10" s="34">
        <f t="shared" si="33"/>
        <v>0</v>
      </c>
      <c r="BL10" s="36">
        <f t="shared" si="34"/>
        <v>0</v>
      </c>
      <c r="BM10" s="27">
        <f>'DONNEES D''ENTREES'!BF9+'DONNEES D''ENTREES'!BH9+'DONNEES D''ENTREES'!BJ9</f>
        <v>109.5</v>
      </c>
      <c r="BN10" s="34">
        <f>'DONNEES D''ENTREES'!BL9</f>
        <v>0</v>
      </c>
      <c r="BO10" s="35">
        <f t="shared" si="35"/>
        <v>0</v>
      </c>
      <c r="BP10" s="27">
        <f>'DONNEES D''ENTREES'!BG9+'DONNEES D''ENTREES'!BI9+'DONNEES D''ENTREES'!BK9</f>
        <v>0</v>
      </c>
      <c r="BQ10" s="34">
        <f>'DONNEES D''ENTREES'!BM9</f>
        <v>0</v>
      </c>
      <c r="BR10" s="35" t="str">
        <f t="shared" si="36"/>
        <v>0</v>
      </c>
      <c r="BS10" s="27">
        <f t="shared" si="37"/>
        <v>109.5</v>
      </c>
      <c r="BT10" s="34">
        <f t="shared" si="38"/>
        <v>0</v>
      </c>
      <c r="BU10" s="36">
        <f t="shared" si="39"/>
        <v>0</v>
      </c>
      <c r="BV10" s="27">
        <f>'DONNEES D''ENTREES'!BN9+'DONNEES D''ENTREES'!BP9+'DONNEES D''ENTREES'!BR9</f>
        <v>1482.75</v>
      </c>
      <c r="BW10" s="34">
        <f>'DONNEES D''ENTREES'!BT9</f>
        <v>0</v>
      </c>
      <c r="BX10" s="35">
        <f t="shared" si="40"/>
        <v>0</v>
      </c>
      <c r="BY10" s="27">
        <f>'DONNEES D''ENTREES'!BO9+'DONNEES D''ENTREES'!BQ9+'DONNEES D''ENTREES'!BS9</f>
        <v>0</v>
      </c>
      <c r="BZ10" s="34">
        <f>'DONNEES D''ENTREES'!BU9</f>
        <v>0</v>
      </c>
      <c r="CA10" s="35" t="str">
        <f t="shared" si="41"/>
        <v>0</v>
      </c>
      <c r="CB10" s="27">
        <f t="shared" si="42"/>
        <v>1482.75</v>
      </c>
      <c r="CC10" s="34">
        <f t="shared" si="43"/>
        <v>0</v>
      </c>
      <c r="CD10" s="36">
        <f t="shared" si="44"/>
        <v>0</v>
      </c>
      <c r="CE10" s="27">
        <f>'DONNEES D''ENTREES'!BV9+'DONNEES D''ENTREES'!BX9+'DONNEES D''ENTREES'!BZ9</f>
        <v>1471.5</v>
      </c>
      <c r="CF10" s="34">
        <f>'DONNEES D''ENTREES'!CB9</f>
        <v>0</v>
      </c>
      <c r="CG10" s="35">
        <f t="shared" si="45"/>
        <v>0</v>
      </c>
      <c r="CH10" s="27">
        <f>'DONNEES D''ENTREES'!BW9+'DONNEES D''ENTREES'!BY9+'DONNEES D''ENTREES'!CA9</f>
        <v>0</v>
      </c>
      <c r="CI10" s="34">
        <f>'DONNEES D''ENTREES'!CC9</f>
        <v>0</v>
      </c>
      <c r="CJ10" s="35" t="str">
        <f t="shared" si="46"/>
        <v>0</v>
      </c>
      <c r="CK10" s="27">
        <f t="shared" si="47"/>
        <v>1471.5</v>
      </c>
      <c r="CL10" s="34">
        <f t="shared" si="48"/>
        <v>0</v>
      </c>
      <c r="CM10" s="36">
        <f t="shared" si="49"/>
        <v>0</v>
      </c>
      <c r="CN10" s="27">
        <f>'DONNEES D''ENTREES'!CD9+'DONNEES D''ENTREES'!CF9+'DONNEES D''ENTREES'!CH9</f>
        <v>1506.5</v>
      </c>
      <c r="CO10" s="34">
        <f>'DONNEES D''ENTREES'!CJ9</f>
        <v>0</v>
      </c>
      <c r="CP10" s="35">
        <f t="shared" si="50"/>
        <v>0</v>
      </c>
      <c r="CQ10" s="27">
        <f>'DONNEES D''ENTREES'!CE9+'DONNEES D''ENTREES'!CG9+'DONNEES D''ENTREES'!CI9</f>
        <v>0</v>
      </c>
      <c r="CR10" s="34">
        <f>'DONNEES D''ENTREES'!CK9</f>
        <v>0</v>
      </c>
      <c r="CS10" s="35" t="str">
        <f t="shared" si="51"/>
        <v>0</v>
      </c>
      <c r="CT10" s="27">
        <f t="shared" si="52"/>
        <v>1506.5</v>
      </c>
      <c r="CU10" s="34">
        <f t="shared" si="53"/>
        <v>0</v>
      </c>
      <c r="CV10" s="36">
        <f t="shared" si="54"/>
        <v>0</v>
      </c>
      <c r="CW10" s="27">
        <f>'DONNEES D''ENTREES'!CL9+'DONNEES D''ENTREES'!CN9+'DONNEES D''ENTREES'!CP9</f>
        <v>1066</v>
      </c>
      <c r="CX10" s="34">
        <f>'DONNEES D''ENTREES'!CR9</f>
        <v>0</v>
      </c>
      <c r="CY10" s="35">
        <f t="shared" si="55"/>
        <v>0</v>
      </c>
      <c r="CZ10" s="27">
        <f>'DONNEES D''ENTREES'!CM9+'DONNEES D''ENTREES'!CO9+'DONNEES D''ENTREES'!CQ9</f>
        <v>71.5</v>
      </c>
      <c r="DA10" s="34">
        <f>'DONNEES D''ENTREES'!CS9</f>
        <v>0</v>
      </c>
      <c r="DB10" s="35">
        <f t="shared" si="56"/>
        <v>0</v>
      </c>
      <c r="DC10" s="27">
        <f t="shared" si="57"/>
        <v>1137.5</v>
      </c>
      <c r="DD10" s="34">
        <f t="shared" si="58"/>
        <v>0</v>
      </c>
      <c r="DE10" s="36">
        <f t="shared" si="59"/>
        <v>0</v>
      </c>
      <c r="DF10" s="27">
        <f t="shared" si="60"/>
        <v>15111.75</v>
      </c>
      <c r="DG10" s="34">
        <f t="shared" si="61"/>
        <v>0</v>
      </c>
      <c r="DH10" s="35">
        <f t="shared" si="62"/>
        <v>0</v>
      </c>
      <c r="DI10" s="27">
        <f t="shared" si="63"/>
        <v>139</v>
      </c>
      <c r="DJ10" s="34">
        <f t="shared" si="64"/>
        <v>0</v>
      </c>
      <c r="DK10" s="35">
        <f t="shared" si="65"/>
        <v>0</v>
      </c>
      <c r="DL10" s="27">
        <f t="shared" si="66"/>
        <v>15250.75</v>
      </c>
      <c r="DM10" s="34">
        <f t="shared" si="67"/>
        <v>0</v>
      </c>
      <c r="DN10" s="36">
        <f t="shared" si="68"/>
        <v>0</v>
      </c>
      <c r="DO10" s="42"/>
      <c r="DP10" s="38">
        <f>'DONNEES D''ENTREES'!CT9+'DONNEES D''ENTREES'!CV9+'DONNEES D''ENTREES'!CX9</f>
        <v>0</v>
      </c>
      <c r="DQ10" s="34">
        <f>'DONNEES D''ENTREES'!CZ9</f>
        <v>0</v>
      </c>
      <c r="DR10" s="35" t="str">
        <f t="shared" si="69"/>
        <v>0</v>
      </c>
      <c r="DS10" s="27">
        <f>'DONNEES D''ENTREES'!CU9+'DONNEES D''ENTREES'!CW9+'DONNEES D''ENTREES'!CY9</f>
        <v>0</v>
      </c>
      <c r="DT10" s="34">
        <f>'DONNEES D''ENTREES'!DA9</f>
        <v>0</v>
      </c>
      <c r="DU10" s="35" t="str">
        <f t="shared" si="70"/>
        <v>0</v>
      </c>
      <c r="DV10" s="27">
        <f t="shared" si="71"/>
        <v>0</v>
      </c>
      <c r="DW10" s="34">
        <f t="shared" si="72"/>
        <v>0</v>
      </c>
      <c r="DX10" s="36" t="str">
        <f t="shared" si="73"/>
        <v>0</v>
      </c>
      <c r="DY10" s="27">
        <f>'DONNEES D''ENTREES'!DB9+'DONNEES D''ENTREES'!DD9+'DONNEES D''ENTREES'!DF9</f>
        <v>0</v>
      </c>
      <c r="DZ10" s="34">
        <f>'DONNEES D''ENTREES'!DH9</f>
        <v>0</v>
      </c>
      <c r="EA10" s="35" t="str">
        <f t="shared" si="74"/>
        <v>0</v>
      </c>
      <c r="EB10" s="27">
        <f>'DONNEES D''ENTREES'!DC9+'DONNEES D''ENTREES'!DE9+'DONNEES D''ENTREES'!DG9</f>
        <v>0</v>
      </c>
      <c r="EC10" s="34">
        <f>'DONNEES D''ENTREES'!DI9</f>
        <v>0</v>
      </c>
      <c r="ED10" s="35" t="str">
        <f t="shared" si="75"/>
        <v>0</v>
      </c>
      <c r="EE10" s="27">
        <f t="shared" si="76"/>
        <v>0</v>
      </c>
      <c r="EF10" s="34">
        <f t="shared" si="77"/>
        <v>0</v>
      </c>
      <c r="EG10" s="36" t="str">
        <f t="shared" si="78"/>
        <v>0</v>
      </c>
      <c r="EH10" s="27">
        <f>'DONNEES D''ENTREES'!DJ9+'DONNEES D''ENTREES'!DL9+'DONNEES D''ENTREES'!DN9</f>
        <v>0</v>
      </c>
      <c r="EI10" s="34">
        <f>'DONNEES D''ENTREES'!DP9</f>
        <v>0</v>
      </c>
      <c r="EJ10" s="35" t="str">
        <f t="shared" si="79"/>
        <v>0</v>
      </c>
      <c r="EK10" s="27">
        <f>'DONNEES D''ENTREES'!DK9+'DONNEES D''ENTREES'!DM9+'DONNEES D''ENTREES'!DO9</f>
        <v>0</v>
      </c>
      <c r="EL10" s="34">
        <f>'DONNEES D''ENTREES'!DQ9</f>
        <v>0</v>
      </c>
      <c r="EM10" s="35" t="str">
        <f t="shared" si="80"/>
        <v>0</v>
      </c>
      <c r="EN10" s="27">
        <f t="shared" si="81"/>
        <v>0</v>
      </c>
      <c r="EO10" s="34">
        <f t="shared" si="82"/>
        <v>0</v>
      </c>
      <c r="EP10" s="36" t="str">
        <f t="shared" si="83"/>
        <v>0</v>
      </c>
      <c r="EQ10" s="27">
        <f>'DONNEES D''ENTREES'!DR9+'DONNEES D''ENTREES'!DT9+'DONNEES D''ENTREES'!DV9</f>
        <v>0</v>
      </c>
      <c r="ER10" s="34">
        <f>'DONNEES D''ENTREES'!DX9</f>
        <v>0</v>
      </c>
      <c r="ES10" s="35" t="str">
        <f t="shared" si="84"/>
        <v>0</v>
      </c>
      <c r="ET10" s="27">
        <f>'DONNEES D''ENTREES'!DS9+'DONNEES D''ENTREES'!DU9+'DONNEES D''ENTREES'!DW9</f>
        <v>0</v>
      </c>
      <c r="EU10" s="34">
        <f>'DONNEES D''ENTREES'!DY9</f>
        <v>0</v>
      </c>
      <c r="EV10" s="35" t="str">
        <f t="shared" si="85"/>
        <v>0</v>
      </c>
      <c r="EW10" s="27">
        <f t="shared" si="86"/>
        <v>0</v>
      </c>
      <c r="EX10" s="34">
        <f t="shared" si="87"/>
        <v>0</v>
      </c>
      <c r="EY10" s="36" t="str">
        <f t="shared" si="88"/>
        <v>0</v>
      </c>
      <c r="EZ10" s="27">
        <f>'DONNEES D''ENTREES'!DZ9+'DONNEES D''ENTREES'!EB9+'DONNEES D''ENTREES'!ED9</f>
        <v>0</v>
      </c>
      <c r="FA10" s="34">
        <f>'DONNEES D''ENTREES'!EF9</f>
        <v>0</v>
      </c>
      <c r="FB10" s="35" t="str">
        <f t="shared" si="89"/>
        <v>0</v>
      </c>
      <c r="FC10" s="27">
        <f>'DONNEES D''ENTREES'!EA9+'DONNEES D''ENTREES'!EC9+'DONNEES D''ENTREES'!EE9</f>
        <v>0</v>
      </c>
      <c r="FD10" s="34">
        <f>'DONNEES D''ENTREES'!EG9</f>
        <v>0</v>
      </c>
      <c r="FE10" s="35" t="str">
        <f t="shared" si="90"/>
        <v>0</v>
      </c>
      <c r="FF10" s="27">
        <f t="shared" si="91"/>
        <v>0</v>
      </c>
      <c r="FG10" s="34">
        <f t="shared" si="92"/>
        <v>0</v>
      </c>
      <c r="FH10" s="36" t="str">
        <f t="shared" si="93"/>
        <v>0</v>
      </c>
      <c r="FI10" s="27">
        <f>'DONNEES D''ENTREES'!EH9+'DONNEES D''ENTREES'!EJ9+'DONNEES D''ENTREES'!EL9</f>
        <v>0</v>
      </c>
      <c r="FJ10" s="34">
        <f>'DONNEES D''ENTREES'!EN9</f>
        <v>0</v>
      </c>
      <c r="FK10" s="35" t="str">
        <f t="shared" si="94"/>
        <v>0</v>
      </c>
      <c r="FL10" s="27">
        <f>'DONNEES D''ENTREES'!EI9+'DONNEES D''ENTREES'!EK9+'DONNEES D''ENTREES'!EM9</f>
        <v>0</v>
      </c>
      <c r="FM10" s="34">
        <f>'DONNEES D''ENTREES'!EO9</f>
        <v>0</v>
      </c>
      <c r="FN10" s="35" t="str">
        <f t="shared" si="95"/>
        <v>0</v>
      </c>
      <c r="FO10" s="27">
        <f t="shared" si="96"/>
        <v>0</v>
      </c>
      <c r="FP10" s="34">
        <f t="shared" si="97"/>
        <v>0</v>
      </c>
      <c r="FQ10" s="36" t="str">
        <f t="shared" si="98"/>
        <v>0</v>
      </c>
      <c r="FR10" s="27">
        <f>'DONNEES D''ENTREES'!EP9+'DONNEES D''ENTREES'!ER9+'DONNEES D''ENTREES'!ET9</f>
        <v>0</v>
      </c>
      <c r="FS10" s="34">
        <f>'DONNEES D''ENTREES'!EV9</f>
        <v>0</v>
      </c>
      <c r="FT10" s="35" t="str">
        <f t="shared" si="99"/>
        <v>0</v>
      </c>
      <c r="FU10" s="27">
        <f>'DONNEES D''ENTREES'!EQ9+'DONNEES D''ENTREES'!ES9+'DONNEES D''ENTREES'!EU9</f>
        <v>0</v>
      </c>
      <c r="FV10" s="34">
        <f>'DONNEES D''ENTREES'!EW9</f>
        <v>0</v>
      </c>
      <c r="FW10" s="35" t="str">
        <f t="shared" si="100"/>
        <v>0</v>
      </c>
      <c r="FX10" s="27">
        <f t="shared" si="101"/>
        <v>0</v>
      </c>
      <c r="FY10" s="34">
        <f t="shared" si="102"/>
        <v>0</v>
      </c>
      <c r="FZ10" s="36" t="str">
        <f t="shared" si="103"/>
        <v>0</v>
      </c>
      <c r="GA10" s="27">
        <f>'DONNEES D''ENTREES'!EX9+'DONNEES D''ENTREES'!EZ9+'DONNEES D''ENTREES'!FB9</f>
        <v>0</v>
      </c>
      <c r="GB10" s="34">
        <f>'DONNEES D''ENTREES'!FD9</f>
        <v>0</v>
      </c>
      <c r="GC10" s="35" t="str">
        <f t="shared" si="104"/>
        <v>0</v>
      </c>
      <c r="GD10" s="27">
        <f>'DONNEES D''ENTREES'!EY9+'DONNEES D''ENTREES'!FA9+'DONNEES D''ENTREES'!FC9</f>
        <v>0</v>
      </c>
      <c r="GE10" s="34">
        <f>'DONNEES D''ENTREES'!FE9</f>
        <v>0</v>
      </c>
      <c r="GF10" s="35" t="str">
        <f t="shared" si="105"/>
        <v>0</v>
      </c>
      <c r="GG10" s="27">
        <f t="shared" si="106"/>
        <v>0</v>
      </c>
      <c r="GH10" s="34">
        <f t="shared" si="107"/>
        <v>0</v>
      </c>
      <c r="GI10" s="36" t="str">
        <f t="shared" si="108"/>
        <v>0</v>
      </c>
      <c r="GJ10" s="27">
        <f>'DONNEES D''ENTREES'!FF9+'DONNEES D''ENTREES'!FH9+'DONNEES D''ENTREES'!FJ9</f>
        <v>0</v>
      </c>
      <c r="GK10" s="34">
        <f>'DONNEES D''ENTREES'!FL9</f>
        <v>0</v>
      </c>
      <c r="GL10" s="35" t="str">
        <f t="shared" si="109"/>
        <v>0</v>
      </c>
      <c r="GM10" s="27">
        <f>'DONNEES D''ENTREES'!FG9+'DONNEES D''ENTREES'!FI9+'DONNEES D''ENTREES'!FK9</f>
        <v>0</v>
      </c>
      <c r="GN10" s="34">
        <f>'DONNEES D''ENTREES'!FM9</f>
        <v>0</v>
      </c>
      <c r="GO10" s="35" t="str">
        <f t="shared" si="110"/>
        <v>0</v>
      </c>
      <c r="GP10" s="27">
        <f t="shared" si="111"/>
        <v>0</v>
      </c>
      <c r="GQ10" s="34">
        <f t="shared" si="112"/>
        <v>0</v>
      </c>
      <c r="GR10" s="36" t="str">
        <f t="shared" si="113"/>
        <v>0</v>
      </c>
      <c r="GS10" s="27">
        <f>'DONNEES D''ENTREES'!FN9+'DONNEES D''ENTREES'!FP9+'DONNEES D''ENTREES'!FR9</f>
        <v>0</v>
      </c>
      <c r="GT10" s="34">
        <f>'DONNEES D''ENTREES'!FT9</f>
        <v>0</v>
      </c>
      <c r="GU10" s="35" t="str">
        <f t="shared" si="114"/>
        <v>0</v>
      </c>
      <c r="GV10" s="27">
        <f>'DONNEES D''ENTREES'!FO9+'DONNEES D''ENTREES'!FQ9+'DONNEES D''ENTREES'!FS9</f>
        <v>0</v>
      </c>
      <c r="GW10" s="34">
        <f>'DONNEES D''ENTREES'!FU9</f>
        <v>0</v>
      </c>
      <c r="GX10" s="35" t="str">
        <f t="shared" si="115"/>
        <v>0</v>
      </c>
      <c r="GY10" s="27">
        <f t="shared" si="116"/>
        <v>0</v>
      </c>
      <c r="GZ10" s="34">
        <f t="shared" si="117"/>
        <v>0</v>
      </c>
      <c r="HA10" s="36" t="str">
        <f t="shared" si="118"/>
        <v>0</v>
      </c>
      <c r="HB10" s="27">
        <f>'DONNEES D''ENTREES'!FV9+'DONNEES D''ENTREES'!FX9+'DONNEES D''ENTREES'!FZ9</f>
        <v>0</v>
      </c>
      <c r="HC10" s="34">
        <f>'DONNEES D''ENTREES'!GB9</f>
        <v>0</v>
      </c>
      <c r="HD10" s="35" t="str">
        <f t="shared" si="119"/>
        <v>0</v>
      </c>
      <c r="HE10" s="27">
        <f>'DONNEES D''ENTREES'!FW9+'DONNEES D''ENTREES'!FY9+'DONNEES D''ENTREES'!GA9</f>
        <v>0</v>
      </c>
      <c r="HF10" s="34">
        <f>'DONNEES D''ENTREES'!GC9</f>
        <v>0</v>
      </c>
      <c r="HG10" s="35" t="str">
        <f t="shared" si="120"/>
        <v>0</v>
      </c>
      <c r="HH10" s="27">
        <f t="shared" si="121"/>
        <v>0</v>
      </c>
      <c r="HI10" s="34">
        <f t="shared" si="122"/>
        <v>0</v>
      </c>
      <c r="HJ10" s="36" t="str">
        <f t="shared" si="123"/>
        <v>0</v>
      </c>
      <c r="HK10" s="27">
        <f>'DONNEES D''ENTREES'!GD9+'DONNEES D''ENTREES'!GF9+'DONNEES D''ENTREES'!GH9</f>
        <v>0</v>
      </c>
      <c r="HL10" s="34">
        <f>'DONNEES D''ENTREES'!GJ9</f>
        <v>0</v>
      </c>
      <c r="HM10" s="35" t="str">
        <f t="shared" si="124"/>
        <v>0</v>
      </c>
      <c r="HN10" s="27">
        <f>'DONNEES D''ENTREES'!GE9+'DONNEES D''ENTREES'!GG9+'DONNEES D''ENTREES'!GI9</f>
        <v>0</v>
      </c>
      <c r="HO10" s="34">
        <f>'DONNEES D''ENTREES'!GK9</f>
        <v>0</v>
      </c>
      <c r="HP10" s="35" t="str">
        <f t="shared" si="125"/>
        <v>0</v>
      </c>
      <c r="HQ10" s="27">
        <f t="shared" si="126"/>
        <v>0</v>
      </c>
      <c r="HR10" s="34">
        <f t="shared" si="127"/>
        <v>0</v>
      </c>
      <c r="HS10" s="36" t="str">
        <f t="shared" si="128"/>
        <v>0</v>
      </c>
      <c r="HT10" s="27">
        <f t="shared" si="129"/>
        <v>0</v>
      </c>
      <c r="HU10" s="34">
        <f t="shared" si="130"/>
        <v>0</v>
      </c>
      <c r="HV10" s="35" t="str">
        <f t="shared" si="131"/>
        <v>0</v>
      </c>
      <c r="HW10" s="27">
        <f t="shared" si="132"/>
        <v>0</v>
      </c>
      <c r="HX10" s="34">
        <f t="shared" si="133"/>
        <v>0</v>
      </c>
      <c r="HY10" s="35" t="str">
        <f t="shared" si="134"/>
        <v>0</v>
      </c>
      <c r="HZ10" s="27">
        <f t="shared" si="135"/>
        <v>0</v>
      </c>
      <c r="IA10" s="34">
        <f t="shared" si="136"/>
        <v>0</v>
      </c>
      <c r="IB10" s="36" t="str">
        <f t="shared" si="137"/>
        <v>0</v>
      </c>
    </row>
    <row r="11" spans="1:236" ht="18" customHeight="1" x14ac:dyDescent="0.25">
      <c r="A11" s="1" t="str">
        <f>'DONNEES D''ENTREES'!A10</f>
        <v>COMMEQUIERS PP</v>
      </c>
      <c r="B11" s="13">
        <f>'DONNEES D''ENTREES'!B10+'DONNEES D''ENTREES'!D10+'DONNEES D''ENTREES'!F10</f>
        <v>12492.5</v>
      </c>
      <c r="C11" s="14">
        <f>'DONNEES D''ENTREES'!H10</f>
        <v>0</v>
      </c>
      <c r="D11" s="15">
        <f t="shared" si="0"/>
        <v>0</v>
      </c>
      <c r="E11" s="13">
        <f>'DONNEES D''ENTREES'!C10+'DONNEES D''ENTREES'!E10+'DONNEES D''ENTREES'!G10</f>
        <v>0</v>
      </c>
      <c r="F11" s="14">
        <f>'DONNEES D''ENTREES'!I10</f>
        <v>0</v>
      </c>
      <c r="G11" s="15" t="str">
        <f t="shared" si="1"/>
        <v>0</v>
      </c>
      <c r="H11" s="13">
        <f t="shared" si="2"/>
        <v>12492.5</v>
      </c>
      <c r="I11" s="14">
        <f t="shared" si="3"/>
        <v>0</v>
      </c>
      <c r="J11" s="25">
        <f t="shared" si="4"/>
        <v>0</v>
      </c>
      <c r="K11" s="13">
        <f>'DONNEES D''ENTREES'!J10+'DONNEES D''ENTREES'!L10+'DONNEES D''ENTREES'!N10</f>
        <v>10679.25</v>
      </c>
      <c r="L11" s="14">
        <f>'DONNEES D''ENTREES'!P10</f>
        <v>0</v>
      </c>
      <c r="M11" s="15">
        <f t="shared" si="5"/>
        <v>0</v>
      </c>
      <c r="N11" s="13">
        <f>'DONNEES D''ENTREES'!K10+'DONNEES D''ENTREES'!M10+'DONNEES D''ENTREES'!O10</f>
        <v>0</v>
      </c>
      <c r="O11" s="14">
        <f>'DONNEES D''ENTREES'!Q10</f>
        <v>0</v>
      </c>
      <c r="P11" s="15" t="str">
        <f t="shared" si="6"/>
        <v>0</v>
      </c>
      <c r="Q11" s="13">
        <f t="shared" si="7"/>
        <v>10679.25</v>
      </c>
      <c r="R11" s="14">
        <f t="shared" si="8"/>
        <v>0</v>
      </c>
      <c r="S11" s="25">
        <f t="shared" si="9"/>
        <v>0</v>
      </c>
      <c r="T11" s="13">
        <f>'DONNEES D''ENTREES'!R10+'DONNEES D''ENTREES'!T10+'DONNEES D''ENTREES'!V10</f>
        <v>12112.25</v>
      </c>
      <c r="U11" s="14">
        <f>'DONNEES D''ENTREES'!X10</f>
        <v>0</v>
      </c>
      <c r="V11" s="15">
        <f t="shared" si="10"/>
        <v>0</v>
      </c>
      <c r="W11" s="13">
        <f>'DONNEES D''ENTREES'!S10+'DONNEES D''ENTREES'!U10+'DONNEES D''ENTREES'!W10</f>
        <v>0</v>
      </c>
      <c r="X11" s="14">
        <f>'DONNEES D''ENTREES'!Y10</f>
        <v>0</v>
      </c>
      <c r="Y11" s="15" t="str">
        <f t="shared" si="11"/>
        <v>0</v>
      </c>
      <c r="Z11" s="13">
        <f t="shared" si="12"/>
        <v>12112.25</v>
      </c>
      <c r="AA11" s="14">
        <f t="shared" si="13"/>
        <v>0</v>
      </c>
      <c r="AB11" s="25">
        <f t="shared" si="14"/>
        <v>0</v>
      </c>
      <c r="AC11" s="13">
        <f>'DONNEES D''ENTREES'!Z10+'DONNEES D''ENTREES'!AB10+'DONNEES D''ENTREES'!AD10</f>
        <v>14236.25</v>
      </c>
      <c r="AD11" s="14">
        <f>'DONNEES D''ENTREES'!AF10</f>
        <v>2</v>
      </c>
      <c r="AE11" s="15">
        <f t="shared" si="15"/>
        <v>140.48643427868996</v>
      </c>
      <c r="AF11" s="13">
        <f>'DONNEES D''ENTREES'!AA10+'DONNEES D''ENTREES'!AC10+'DONNEES D''ENTREES'!AE10</f>
        <v>120</v>
      </c>
      <c r="AG11" s="14">
        <f>'DONNEES D''ENTREES'!AG10</f>
        <v>0</v>
      </c>
      <c r="AH11" s="15">
        <f t="shared" si="16"/>
        <v>0</v>
      </c>
      <c r="AI11" s="13">
        <f t="shared" si="17"/>
        <v>14356.25</v>
      </c>
      <c r="AJ11" s="14">
        <f t="shared" si="18"/>
        <v>2</v>
      </c>
      <c r="AK11" s="25">
        <f t="shared" si="19"/>
        <v>139.31214627775358</v>
      </c>
      <c r="AL11" s="13">
        <f>'DONNEES D''ENTREES'!AH10+'DONNEES D''ENTREES'!AJ10+'DONNEES D''ENTREES'!AL10</f>
        <v>12637.5</v>
      </c>
      <c r="AM11" s="14">
        <f>'DONNEES D''ENTREES'!AN10</f>
        <v>0</v>
      </c>
      <c r="AN11" s="15">
        <f t="shared" si="20"/>
        <v>0</v>
      </c>
      <c r="AO11" s="13">
        <f>'DONNEES D''ENTREES'!AI10+'DONNEES D''ENTREES'!AK10+'DONNEES D''ENTREES'!AM10</f>
        <v>144</v>
      </c>
      <c r="AP11" s="14">
        <f>'DONNEES D''ENTREES'!AO10</f>
        <v>0</v>
      </c>
      <c r="AQ11" s="15">
        <f t="shared" si="21"/>
        <v>0</v>
      </c>
      <c r="AR11" s="13">
        <f t="shared" si="22"/>
        <v>12781.5</v>
      </c>
      <c r="AS11" s="14">
        <f t="shared" si="23"/>
        <v>0</v>
      </c>
      <c r="AT11" s="25">
        <f t="shared" si="24"/>
        <v>0</v>
      </c>
      <c r="AU11" s="13">
        <f>'DONNEES D''ENTREES'!AP10+'DONNEES D''ENTREES'!AR10+'DONNEES D''ENTREES'!AT10</f>
        <v>14824.5</v>
      </c>
      <c r="AV11" s="14">
        <f>'DONNEES D''ENTREES'!AV10</f>
        <v>0</v>
      </c>
      <c r="AW11" s="15">
        <f t="shared" si="25"/>
        <v>0</v>
      </c>
      <c r="AX11" s="13">
        <f>'DONNEES D''ENTREES'!AQ10+'DONNEES D''ENTREES'!AS10+'DONNEES D''ENTREES'!AU10</f>
        <v>160</v>
      </c>
      <c r="AY11" s="14">
        <f>'DONNEES D''ENTREES'!AW10</f>
        <v>0</v>
      </c>
      <c r="AZ11" s="15">
        <f t="shared" si="26"/>
        <v>0</v>
      </c>
      <c r="BA11" s="13">
        <f t="shared" si="27"/>
        <v>14984.5</v>
      </c>
      <c r="BB11" s="14">
        <f t="shared" si="28"/>
        <v>0</v>
      </c>
      <c r="BC11" s="25">
        <f t="shared" si="29"/>
        <v>0</v>
      </c>
      <c r="BD11" s="13">
        <f>'DONNEES D''ENTREES'!AX10+'DONNEES D''ENTREES'!AZ10+'DONNEES D''ENTREES'!BB10</f>
        <v>13000.5</v>
      </c>
      <c r="BE11" s="14">
        <f>'DONNEES D''ENTREES'!BD10</f>
        <v>0</v>
      </c>
      <c r="BF11" s="15">
        <f t="shared" si="30"/>
        <v>0</v>
      </c>
      <c r="BG11" s="13">
        <f>'DONNEES D''ENTREES'!AY10+'DONNEES D''ENTREES'!BA10+'DONNEES D''ENTREES'!BC10</f>
        <v>160</v>
      </c>
      <c r="BH11" s="14">
        <f>'DONNEES D''ENTREES'!BE10</f>
        <v>0</v>
      </c>
      <c r="BI11" s="15">
        <f t="shared" si="31"/>
        <v>0</v>
      </c>
      <c r="BJ11" s="13">
        <f t="shared" si="32"/>
        <v>13160.5</v>
      </c>
      <c r="BK11" s="14">
        <f t="shared" si="33"/>
        <v>0</v>
      </c>
      <c r="BL11" s="25">
        <f t="shared" si="34"/>
        <v>0</v>
      </c>
      <c r="BM11" s="13">
        <f>'DONNEES D''ENTREES'!BF10+'DONNEES D''ENTREES'!BH10+'DONNEES D''ENTREES'!BJ10</f>
        <v>963.5</v>
      </c>
      <c r="BN11" s="14">
        <f>'DONNEES D''ENTREES'!BL10</f>
        <v>0</v>
      </c>
      <c r="BO11" s="15">
        <f t="shared" si="35"/>
        <v>0</v>
      </c>
      <c r="BP11" s="13">
        <f>'DONNEES D''ENTREES'!BG10+'DONNEES D''ENTREES'!BI10+'DONNEES D''ENTREES'!BK10</f>
        <v>0</v>
      </c>
      <c r="BQ11" s="14">
        <f>'DONNEES D''ENTREES'!BM10</f>
        <v>0</v>
      </c>
      <c r="BR11" s="15" t="str">
        <f t="shared" si="36"/>
        <v>0</v>
      </c>
      <c r="BS11" s="13">
        <f t="shared" si="37"/>
        <v>963.5</v>
      </c>
      <c r="BT11" s="14">
        <f t="shared" si="38"/>
        <v>0</v>
      </c>
      <c r="BU11" s="25">
        <f t="shared" si="39"/>
        <v>0</v>
      </c>
      <c r="BV11" s="13">
        <f>'DONNEES D''ENTREES'!BN10+'DONNEES D''ENTREES'!BP10+'DONNEES D''ENTREES'!BR10</f>
        <v>13095.75</v>
      </c>
      <c r="BW11" s="14">
        <f>'DONNEES D''ENTREES'!BT10</f>
        <v>1</v>
      </c>
      <c r="BX11" s="15">
        <f t="shared" si="40"/>
        <v>76.360651356356072</v>
      </c>
      <c r="BY11" s="13">
        <f>'DONNEES D''ENTREES'!BO10+'DONNEES D''ENTREES'!BQ10+'DONNEES D''ENTREES'!BS10</f>
        <v>0</v>
      </c>
      <c r="BZ11" s="14">
        <f>'DONNEES D''ENTREES'!BU10</f>
        <v>0</v>
      </c>
      <c r="CA11" s="15" t="str">
        <f t="shared" si="41"/>
        <v>0</v>
      </c>
      <c r="CB11" s="13">
        <f t="shared" si="42"/>
        <v>13095.75</v>
      </c>
      <c r="CC11" s="14">
        <f t="shared" si="43"/>
        <v>1</v>
      </c>
      <c r="CD11" s="25">
        <f t="shared" si="44"/>
        <v>76.360651356356072</v>
      </c>
      <c r="CE11" s="13">
        <f>'DONNEES D''ENTREES'!BV10+'DONNEES D''ENTREES'!BX10+'DONNEES D''ENTREES'!BZ10</f>
        <v>12024</v>
      </c>
      <c r="CF11" s="14">
        <f>'DONNEES D''ENTREES'!CB10</f>
        <v>0</v>
      </c>
      <c r="CG11" s="15">
        <f t="shared" si="45"/>
        <v>0</v>
      </c>
      <c r="CH11" s="13">
        <f>'DONNEES D''ENTREES'!BW10+'DONNEES D''ENTREES'!BY10+'DONNEES D''ENTREES'!CA10</f>
        <v>256</v>
      </c>
      <c r="CI11" s="14">
        <f>'DONNEES D''ENTREES'!CC10</f>
        <v>0</v>
      </c>
      <c r="CJ11" s="15">
        <f t="shared" si="46"/>
        <v>0</v>
      </c>
      <c r="CK11" s="13">
        <f t="shared" si="47"/>
        <v>12280</v>
      </c>
      <c r="CL11" s="14">
        <f t="shared" si="48"/>
        <v>0</v>
      </c>
      <c r="CM11" s="25">
        <f t="shared" si="49"/>
        <v>0</v>
      </c>
      <c r="CN11" s="13">
        <f>'DONNEES D''ENTREES'!CD10+'DONNEES D''ENTREES'!CF10+'DONNEES D''ENTREES'!CH10</f>
        <v>12642.5</v>
      </c>
      <c r="CO11" s="14">
        <f>'DONNEES D''ENTREES'!CJ10</f>
        <v>0</v>
      </c>
      <c r="CP11" s="15">
        <f t="shared" si="50"/>
        <v>0</v>
      </c>
      <c r="CQ11" s="13">
        <f>'DONNEES D''ENTREES'!CE10+'DONNEES D''ENTREES'!CG10+'DONNEES D''ENTREES'!CI10</f>
        <v>759.5</v>
      </c>
      <c r="CR11" s="14">
        <f>'DONNEES D''ENTREES'!CK10</f>
        <v>0</v>
      </c>
      <c r="CS11" s="15">
        <f t="shared" si="51"/>
        <v>0</v>
      </c>
      <c r="CT11" s="13">
        <f t="shared" si="52"/>
        <v>13402</v>
      </c>
      <c r="CU11" s="14">
        <f t="shared" si="53"/>
        <v>0</v>
      </c>
      <c r="CV11" s="25">
        <f t="shared" si="54"/>
        <v>0</v>
      </c>
      <c r="CW11" s="13">
        <f>'DONNEES D''ENTREES'!CL10+'DONNEES D''ENTREES'!CN10+'DONNEES D''ENTREES'!CP10</f>
        <v>11378.85</v>
      </c>
      <c r="CX11" s="14">
        <f>'DONNEES D''ENTREES'!CR10</f>
        <v>0</v>
      </c>
      <c r="CY11" s="15">
        <f t="shared" si="55"/>
        <v>0</v>
      </c>
      <c r="CZ11" s="13">
        <f>'DONNEES D''ENTREES'!CM10+'DONNEES D''ENTREES'!CO10+'DONNEES D''ENTREES'!CQ10</f>
        <v>751.5</v>
      </c>
      <c r="DA11" s="14">
        <f>'DONNEES D''ENTREES'!CS10</f>
        <v>0</v>
      </c>
      <c r="DB11" s="15">
        <f t="shared" si="56"/>
        <v>0</v>
      </c>
      <c r="DC11" s="13">
        <f t="shared" si="57"/>
        <v>12130.35</v>
      </c>
      <c r="DD11" s="14">
        <f t="shared" si="58"/>
        <v>0</v>
      </c>
      <c r="DE11" s="25">
        <f t="shared" si="59"/>
        <v>0</v>
      </c>
      <c r="DF11" s="13">
        <f t="shared" si="60"/>
        <v>140087.35</v>
      </c>
      <c r="DG11" s="14">
        <f t="shared" si="61"/>
        <v>3</v>
      </c>
      <c r="DH11" s="15">
        <f t="shared" si="62"/>
        <v>21.415209867272097</v>
      </c>
      <c r="DI11" s="13">
        <f t="shared" si="63"/>
        <v>2351</v>
      </c>
      <c r="DJ11" s="14">
        <f t="shared" si="64"/>
        <v>0</v>
      </c>
      <c r="DK11" s="15">
        <f t="shared" si="65"/>
        <v>0</v>
      </c>
      <c r="DL11" s="13">
        <f t="shared" si="66"/>
        <v>142438.35</v>
      </c>
      <c r="DM11" s="14">
        <f t="shared" si="67"/>
        <v>3</v>
      </c>
      <c r="DN11" s="25">
        <f t="shared" si="68"/>
        <v>21.061743554316656</v>
      </c>
      <c r="DO11" s="42"/>
      <c r="DP11" s="39">
        <f>'DONNEES D''ENTREES'!CT10+'DONNEES D''ENTREES'!CV10+'DONNEES D''ENTREES'!CX10</f>
        <v>0</v>
      </c>
      <c r="DQ11" s="14">
        <f>'DONNEES D''ENTREES'!CZ10</f>
        <v>0</v>
      </c>
      <c r="DR11" s="15" t="str">
        <f t="shared" si="69"/>
        <v>0</v>
      </c>
      <c r="DS11" s="13">
        <f>'DONNEES D''ENTREES'!CU10+'DONNEES D''ENTREES'!CW10+'DONNEES D''ENTREES'!CY10</f>
        <v>0</v>
      </c>
      <c r="DT11" s="14">
        <f>'DONNEES D''ENTREES'!DA10</f>
        <v>0</v>
      </c>
      <c r="DU11" s="15" t="str">
        <f t="shared" si="70"/>
        <v>0</v>
      </c>
      <c r="DV11" s="13">
        <f t="shared" si="71"/>
        <v>0</v>
      </c>
      <c r="DW11" s="14">
        <f t="shared" si="72"/>
        <v>0</v>
      </c>
      <c r="DX11" s="25" t="str">
        <f t="shared" si="73"/>
        <v>0</v>
      </c>
      <c r="DY11" s="13">
        <f>'DONNEES D''ENTREES'!DB10+'DONNEES D''ENTREES'!DD10+'DONNEES D''ENTREES'!DF10</f>
        <v>0</v>
      </c>
      <c r="DZ11" s="14">
        <f>'DONNEES D''ENTREES'!DH10</f>
        <v>0</v>
      </c>
      <c r="EA11" s="15" t="str">
        <f t="shared" si="74"/>
        <v>0</v>
      </c>
      <c r="EB11" s="13">
        <f>'DONNEES D''ENTREES'!DC10+'DONNEES D''ENTREES'!DE10+'DONNEES D''ENTREES'!DG10</f>
        <v>0</v>
      </c>
      <c r="EC11" s="14">
        <f>'DONNEES D''ENTREES'!DI10</f>
        <v>0</v>
      </c>
      <c r="ED11" s="15" t="str">
        <f t="shared" si="75"/>
        <v>0</v>
      </c>
      <c r="EE11" s="13">
        <f t="shared" si="76"/>
        <v>0</v>
      </c>
      <c r="EF11" s="14">
        <f t="shared" si="77"/>
        <v>0</v>
      </c>
      <c r="EG11" s="25" t="str">
        <f t="shared" si="78"/>
        <v>0</v>
      </c>
      <c r="EH11" s="13">
        <f>'DONNEES D''ENTREES'!DJ10+'DONNEES D''ENTREES'!DL10+'DONNEES D''ENTREES'!DN10</f>
        <v>0</v>
      </c>
      <c r="EI11" s="14">
        <f>'DONNEES D''ENTREES'!DP10</f>
        <v>0</v>
      </c>
      <c r="EJ11" s="15" t="str">
        <f t="shared" si="79"/>
        <v>0</v>
      </c>
      <c r="EK11" s="13">
        <f>'DONNEES D''ENTREES'!DK10+'DONNEES D''ENTREES'!DM10+'DONNEES D''ENTREES'!DO10</f>
        <v>0</v>
      </c>
      <c r="EL11" s="14">
        <f>'DONNEES D''ENTREES'!DQ10</f>
        <v>0</v>
      </c>
      <c r="EM11" s="15" t="str">
        <f t="shared" si="80"/>
        <v>0</v>
      </c>
      <c r="EN11" s="13">
        <f t="shared" si="81"/>
        <v>0</v>
      </c>
      <c r="EO11" s="14">
        <f t="shared" si="82"/>
        <v>0</v>
      </c>
      <c r="EP11" s="25" t="str">
        <f t="shared" si="83"/>
        <v>0</v>
      </c>
      <c r="EQ11" s="13">
        <f>'DONNEES D''ENTREES'!DR10+'DONNEES D''ENTREES'!DT10+'DONNEES D''ENTREES'!DV10</f>
        <v>0</v>
      </c>
      <c r="ER11" s="14">
        <f>'DONNEES D''ENTREES'!DX10</f>
        <v>0</v>
      </c>
      <c r="ES11" s="15" t="str">
        <f t="shared" si="84"/>
        <v>0</v>
      </c>
      <c r="ET11" s="13">
        <f>'DONNEES D''ENTREES'!DS10+'DONNEES D''ENTREES'!DU10+'DONNEES D''ENTREES'!DW10</f>
        <v>0</v>
      </c>
      <c r="EU11" s="14">
        <f>'DONNEES D''ENTREES'!DY10</f>
        <v>0</v>
      </c>
      <c r="EV11" s="15" t="str">
        <f t="shared" si="85"/>
        <v>0</v>
      </c>
      <c r="EW11" s="13">
        <f t="shared" si="86"/>
        <v>0</v>
      </c>
      <c r="EX11" s="14">
        <f t="shared" si="87"/>
        <v>0</v>
      </c>
      <c r="EY11" s="25" t="str">
        <f t="shared" si="88"/>
        <v>0</v>
      </c>
      <c r="EZ11" s="13">
        <f>'DONNEES D''ENTREES'!DZ10+'DONNEES D''ENTREES'!EB10+'DONNEES D''ENTREES'!ED10</f>
        <v>0</v>
      </c>
      <c r="FA11" s="14">
        <f>'DONNEES D''ENTREES'!EF10</f>
        <v>0</v>
      </c>
      <c r="FB11" s="15" t="str">
        <f t="shared" si="89"/>
        <v>0</v>
      </c>
      <c r="FC11" s="13">
        <f>'DONNEES D''ENTREES'!EA10+'DONNEES D''ENTREES'!EC10+'DONNEES D''ENTREES'!EE10</f>
        <v>0</v>
      </c>
      <c r="FD11" s="14">
        <f>'DONNEES D''ENTREES'!EG10</f>
        <v>0</v>
      </c>
      <c r="FE11" s="15" t="str">
        <f t="shared" si="90"/>
        <v>0</v>
      </c>
      <c r="FF11" s="13">
        <f t="shared" si="91"/>
        <v>0</v>
      </c>
      <c r="FG11" s="14">
        <f t="shared" si="92"/>
        <v>0</v>
      </c>
      <c r="FH11" s="25" t="str">
        <f t="shared" si="93"/>
        <v>0</v>
      </c>
      <c r="FI11" s="13">
        <f>'DONNEES D''ENTREES'!EH10+'DONNEES D''ENTREES'!EJ10+'DONNEES D''ENTREES'!EL10</f>
        <v>0</v>
      </c>
      <c r="FJ11" s="14">
        <f>'DONNEES D''ENTREES'!EN10</f>
        <v>0</v>
      </c>
      <c r="FK11" s="15" t="str">
        <f t="shared" si="94"/>
        <v>0</v>
      </c>
      <c r="FL11" s="13">
        <f>'DONNEES D''ENTREES'!EI10+'DONNEES D''ENTREES'!EK10+'DONNEES D''ENTREES'!EM10</f>
        <v>0</v>
      </c>
      <c r="FM11" s="14">
        <f>'DONNEES D''ENTREES'!EO10</f>
        <v>0</v>
      </c>
      <c r="FN11" s="15" t="str">
        <f t="shared" si="95"/>
        <v>0</v>
      </c>
      <c r="FO11" s="13">
        <f t="shared" si="96"/>
        <v>0</v>
      </c>
      <c r="FP11" s="14">
        <f t="shared" si="97"/>
        <v>0</v>
      </c>
      <c r="FQ11" s="25" t="str">
        <f t="shared" si="98"/>
        <v>0</v>
      </c>
      <c r="FR11" s="13">
        <f>'DONNEES D''ENTREES'!EP10+'DONNEES D''ENTREES'!ER10+'DONNEES D''ENTREES'!ET10</f>
        <v>0</v>
      </c>
      <c r="FS11" s="14">
        <f>'DONNEES D''ENTREES'!EV10</f>
        <v>0</v>
      </c>
      <c r="FT11" s="15" t="str">
        <f t="shared" si="99"/>
        <v>0</v>
      </c>
      <c r="FU11" s="13">
        <f>'DONNEES D''ENTREES'!EQ10+'DONNEES D''ENTREES'!ES10+'DONNEES D''ENTREES'!EU10</f>
        <v>0</v>
      </c>
      <c r="FV11" s="14">
        <f>'DONNEES D''ENTREES'!EW10</f>
        <v>0</v>
      </c>
      <c r="FW11" s="15" t="str">
        <f t="shared" si="100"/>
        <v>0</v>
      </c>
      <c r="FX11" s="13">
        <f t="shared" si="101"/>
        <v>0</v>
      </c>
      <c r="FY11" s="14">
        <f t="shared" si="102"/>
        <v>0</v>
      </c>
      <c r="FZ11" s="25" t="str">
        <f t="shared" si="103"/>
        <v>0</v>
      </c>
      <c r="GA11" s="13">
        <f>'DONNEES D''ENTREES'!EX10+'DONNEES D''ENTREES'!EZ10+'DONNEES D''ENTREES'!FB10</f>
        <v>0</v>
      </c>
      <c r="GB11" s="14">
        <f>'DONNEES D''ENTREES'!FD10</f>
        <v>0</v>
      </c>
      <c r="GC11" s="15" t="str">
        <f t="shared" si="104"/>
        <v>0</v>
      </c>
      <c r="GD11" s="13">
        <f>'DONNEES D''ENTREES'!EY10+'DONNEES D''ENTREES'!FA10+'DONNEES D''ENTREES'!FC10</f>
        <v>0</v>
      </c>
      <c r="GE11" s="14">
        <f>'DONNEES D''ENTREES'!FE10</f>
        <v>0</v>
      </c>
      <c r="GF11" s="15" t="str">
        <f t="shared" si="105"/>
        <v>0</v>
      </c>
      <c r="GG11" s="13">
        <f t="shared" si="106"/>
        <v>0</v>
      </c>
      <c r="GH11" s="14">
        <f t="shared" si="107"/>
        <v>0</v>
      </c>
      <c r="GI11" s="25" t="str">
        <f t="shared" si="108"/>
        <v>0</v>
      </c>
      <c r="GJ11" s="13">
        <f>'DONNEES D''ENTREES'!FF10+'DONNEES D''ENTREES'!FH10+'DONNEES D''ENTREES'!FJ10</f>
        <v>0</v>
      </c>
      <c r="GK11" s="14">
        <f>'DONNEES D''ENTREES'!FL10</f>
        <v>0</v>
      </c>
      <c r="GL11" s="15" t="str">
        <f t="shared" si="109"/>
        <v>0</v>
      </c>
      <c r="GM11" s="13">
        <f>'DONNEES D''ENTREES'!FG10+'DONNEES D''ENTREES'!FI10+'DONNEES D''ENTREES'!FK10</f>
        <v>0</v>
      </c>
      <c r="GN11" s="14">
        <f>'DONNEES D''ENTREES'!FM10</f>
        <v>0</v>
      </c>
      <c r="GO11" s="15" t="str">
        <f t="shared" si="110"/>
        <v>0</v>
      </c>
      <c r="GP11" s="13">
        <f t="shared" si="111"/>
        <v>0</v>
      </c>
      <c r="GQ11" s="14">
        <f t="shared" si="112"/>
        <v>0</v>
      </c>
      <c r="GR11" s="25" t="str">
        <f t="shared" si="113"/>
        <v>0</v>
      </c>
      <c r="GS11" s="13">
        <f>'DONNEES D''ENTREES'!FN10+'DONNEES D''ENTREES'!FP10+'DONNEES D''ENTREES'!FR10</f>
        <v>0</v>
      </c>
      <c r="GT11" s="14">
        <f>'DONNEES D''ENTREES'!FT10</f>
        <v>0</v>
      </c>
      <c r="GU11" s="15" t="str">
        <f t="shared" si="114"/>
        <v>0</v>
      </c>
      <c r="GV11" s="13">
        <f>'DONNEES D''ENTREES'!FO10+'DONNEES D''ENTREES'!FQ10+'DONNEES D''ENTREES'!FS10</f>
        <v>0</v>
      </c>
      <c r="GW11" s="14">
        <f>'DONNEES D''ENTREES'!FU10</f>
        <v>0</v>
      </c>
      <c r="GX11" s="15" t="str">
        <f t="shared" si="115"/>
        <v>0</v>
      </c>
      <c r="GY11" s="13">
        <f t="shared" si="116"/>
        <v>0</v>
      </c>
      <c r="GZ11" s="14">
        <f t="shared" si="117"/>
        <v>0</v>
      </c>
      <c r="HA11" s="25" t="str">
        <f t="shared" si="118"/>
        <v>0</v>
      </c>
      <c r="HB11" s="13">
        <f>'DONNEES D''ENTREES'!FV10+'DONNEES D''ENTREES'!FX10+'DONNEES D''ENTREES'!FZ10</f>
        <v>0</v>
      </c>
      <c r="HC11" s="14">
        <f>'DONNEES D''ENTREES'!GB10</f>
        <v>0</v>
      </c>
      <c r="HD11" s="15" t="str">
        <f t="shared" si="119"/>
        <v>0</v>
      </c>
      <c r="HE11" s="13">
        <f>'DONNEES D''ENTREES'!FW10+'DONNEES D''ENTREES'!FY10+'DONNEES D''ENTREES'!GA10</f>
        <v>0</v>
      </c>
      <c r="HF11" s="14">
        <f>'DONNEES D''ENTREES'!GC10</f>
        <v>0</v>
      </c>
      <c r="HG11" s="15" t="str">
        <f t="shared" si="120"/>
        <v>0</v>
      </c>
      <c r="HH11" s="13">
        <f t="shared" si="121"/>
        <v>0</v>
      </c>
      <c r="HI11" s="14">
        <f t="shared" si="122"/>
        <v>0</v>
      </c>
      <c r="HJ11" s="25" t="str">
        <f t="shared" si="123"/>
        <v>0</v>
      </c>
      <c r="HK11" s="13">
        <f>'DONNEES D''ENTREES'!GD10+'DONNEES D''ENTREES'!GF10+'DONNEES D''ENTREES'!GH10</f>
        <v>0</v>
      </c>
      <c r="HL11" s="14">
        <f>'DONNEES D''ENTREES'!GJ10</f>
        <v>0</v>
      </c>
      <c r="HM11" s="15" t="str">
        <f t="shared" si="124"/>
        <v>0</v>
      </c>
      <c r="HN11" s="13">
        <f>'DONNEES D''ENTREES'!GE10+'DONNEES D''ENTREES'!GG10+'DONNEES D''ENTREES'!GI10</f>
        <v>0</v>
      </c>
      <c r="HO11" s="14">
        <f>'DONNEES D''ENTREES'!GK10</f>
        <v>0</v>
      </c>
      <c r="HP11" s="15" t="str">
        <f t="shared" si="125"/>
        <v>0</v>
      </c>
      <c r="HQ11" s="13">
        <f t="shared" si="126"/>
        <v>0</v>
      </c>
      <c r="HR11" s="14">
        <f t="shared" si="127"/>
        <v>0</v>
      </c>
      <c r="HS11" s="25" t="str">
        <f t="shared" si="128"/>
        <v>0</v>
      </c>
      <c r="HT11" s="13">
        <f t="shared" si="129"/>
        <v>0</v>
      </c>
      <c r="HU11" s="14">
        <f t="shared" si="130"/>
        <v>0</v>
      </c>
      <c r="HV11" s="15" t="str">
        <f t="shared" si="131"/>
        <v>0</v>
      </c>
      <c r="HW11" s="13">
        <f t="shared" si="132"/>
        <v>0</v>
      </c>
      <c r="HX11" s="14">
        <f t="shared" si="133"/>
        <v>0</v>
      </c>
      <c r="HY11" s="15" t="str">
        <f t="shared" si="134"/>
        <v>0</v>
      </c>
      <c r="HZ11" s="13">
        <f t="shared" si="135"/>
        <v>0</v>
      </c>
      <c r="IA11" s="14">
        <f t="shared" si="136"/>
        <v>0</v>
      </c>
      <c r="IB11" s="25" t="str">
        <f t="shared" si="137"/>
        <v>0</v>
      </c>
    </row>
    <row r="12" spans="1:236" s="5" customFormat="1" ht="18" customHeight="1" x14ac:dyDescent="0.25">
      <c r="A12" s="5" t="str">
        <f>'DONNEES D''ENTREES'!A11</f>
        <v>DOMPIERRE (BJT)</v>
      </c>
      <c r="B12" s="27">
        <f>'DONNEES D''ENTREES'!B11+'DONNEES D''ENTREES'!D11+'DONNEES D''ENTREES'!F11</f>
        <v>32439.9</v>
      </c>
      <c r="C12" s="34">
        <f>'DONNEES D''ENTREES'!H11</f>
        <v>0</v>
      </c>
      <c r="D12" s="35">
        <f t="shared" si="0"/>
        <v>0</v>
      </c>
      <c r="E12" s="27">
        <f>'DONNEES D''ENTREES'!C11+'DONNEES D''ENTREES'!E11+'DONNEES D''ENTREES'!G11</f>
        <v>0</v>
      </c>
      <c r="F12" s="34">
        <f>'DONNEES D''ENTREES'!I11</f>
        <v>0</v>
      </c>
      <c r="G12" s="35" t="str">
        <f t="shared" si="1"/>
        <v>0</v>
      </c>
      <c r="H12" s="27">
        <f t="shared" si="2"/>
        <v>32439.9</v>
      </c>
      <c r="I12" s="34">
        <f t="shared" si="3"/>
        <v>0</v>
      </c>
      <c r="J12" s="36">
        <f t="shared" si="4"/>
        <v>0</v>
      </c>
      <c r="K12" s="27">
        <f>'DONNEES D''ENTREES'!J11+'DONNEES D''ENTREES'!L11+'DONNEES D''ENTREES'!N11</f>
        <v>26859.95</v>
      </c>
      <c r="L12" s="34">
        <f>'DONNEES D''ENTREES'!P11</f>
        <v>0</v>
      </c>
      <c r="M12" s="35">
        <f t="shared" si="5"/>
        <v>0</v>
      </c>
      <c r="N12" s="27">
        <f>'DONNEES D''ENTREES'!K11+'DONNEES D''ENTREES'!M11+'DONNEES D''ENTREES'!O11</f>
        <v>105</v>
      </c>
      <c r="O12" s="34">
        <f>'DONNEES D''ENTREES'!Q11</f>
        <v>0</v>
      </c>
      <c r="P12" s="35">
        <f t="shared" si="6"/>
        <v>0</v>
      </c>
      <c r="Q12" s="27">
        <f t="shared" si="7"/>
        <v>26964.95</v>
      </c>
      <c r="R12" s="34">
        <f t="shared" si="8"/>
        <v>0</v>
      </c>
      <c r="S12" s="36">
        <f t="shared" si="9"/>
        <v>0</v>
      </c>
      <c r="T12" s="27">
        <f>'DONNEES D''ENTREES'!R11+'DONNEES D''ENTREES'!T11+'DONNEES D''ENTREES'!V11</f>
        <v>25581.5</v>
      </c>
      <c r="U12" s="34">
        <f>'DONNEES D''ENTREES'!X11</f>
        <v>0</v>
      </c>
      <c r="V12" s="35">
        <f t="shared" si="10"/>
        <v>0</v>
      </c>
      <c r="W12" s="27">
        <f>'DONNEES D''ENTREES'!S11+'DONNEES D''ENTREES'!U11+'DONNEES D''ENTREES'!W11</f>
        <v>219</v>
      </c>
      <c r="X12" s="34">
        <f>'DONNEES D''ENTREES'!Y11</f>
        <v>0</v>
      </c>
      <c r="Y12" s="35">
        <f t="shared" si="11"/>
        <v>0</v>
      </c>
      <c r="Z12" s="27">
        <f t="shared" si="12"/>
        <v>25800.5</v>
      </c>
      <c r="AA12" s="34">
        <f t="shared" si="13"/>
        <v>0</v>
      </c>
      <c r="AB12" s="36">
        <f t="shared" si="14"/>
        <v>0</v>
      </c>
      <c r="AC12" s="27">
        <f>'DONNEES D''ENTREES'!Z11+'DONNEES D''ENTREES'!AB11+'DONNEES D''ENTREES'!AD11</f>
        <v>30383.88</v>
      </c>
      <c r="AD12" s="34">
        <f>'DONNEES D''ENTREES'!AF11</f>
        <v>0</v>
      </c>
      <c r="AE12" s="35">
        <f t="shared" si="15"/>
        <v>0</v>
      </c>
      <c r="AF12" s="27">
        <f>'DONNEES D''ENTREES'!AA11+'DONNEES D''ENTREES'!AC11+'DONNEES D''ENTREES'!AE11</f>
        <v>483</v>
      </c>
      <c r="AG12" s="34">
        <f>'DONNEES D''ENTREES'!AG11</f>
        <v>0</v>
      </c>
      <c r="AH12" s="35">
        <f t="shared" si="16"/>
        <v>0</v>
      </c>
      <c r="AI12" s="27">
        <f t="shared" si="17"/>
        <v>30866.880000000001</v>
      </c>
      <c r="AJ12" s="34">
        <f t="shared" si="18"/>
        <v>0</v>
      </c>
      <c r="AK12" s="36">
        <f t="shared" si="19"/>
        <v>0</v>
      </c>
      <c r="AL12" s="27">
        <f>'DONNEES D''ENTREES'!AH11+'DONNEES D''ENTREES'!AJ11+'DONNEES D''ENTREES'!AL11</f>
        <v>27180.940000000002</v>
      </c>
      <c r="AM12" s="34">
        <f>'DONNEES D''ENTREES'!AN11</f>
        <v>0</v>
      </c>
      <c r="AN12" s="35">
        <f t="shared" si="20"/>
        <v>0</v>
      </c>
      <c r="AO12" s="27">
        <f>'DONNEES D''ENTREES'!AI11+'DONNEES D''ENTREES'!AK11+'DONNEES D''ENTREES'!AM11</f>
        <v>579</v>
      </c>
      <c r="AP12" s="34">
        <f>'DONNEES D''ENTREES'!AO11</f>
        <v>0</v>
      </c>
      <c r="AQ12" s="35">
        <f t="shared" si="21"/>
        <v>0</v>
      </c>
      <c r="AR12" s="27">
        <f t="shared" si="22"/>
        <v>27759.940000000002</v>
      </c>
      <c r="AS12" s="34">
        <f t="shared" si="23"/>
        <v>0</v>
      </c>
      <c r="AT12" s="36">
        <f t="shared" si="24"/>
        <v>0</v>
      </c>
      <c r="AU12" s="27">
        <f>'DONNEES D''ENTREES'!AP11+'DONNEES D''ENTREES'!AR11+'DONNEES D''ENTREES'!AT11</f>
        <v>33259.46</v>
      </c>
      <c r="AV12" s="34">
        <f>'DONNEES D''ENTREES'!AV11</f>
        <v>0</v>
      </c>
      <c r="AW12" s="35">
        <f t="shared" si="25"/>
        <v>0</v>
      </c>
      <c r="AX12" s="27">
        <f>'DONNEES D''ENTREES'!AQ11+'DONNEES D''ENTREES'!AS11+'DONNEES D''ENTREES'!AU11</f>
        <v>903.5</v>
      </c>
      <c r="AY12" s="34">
        <f>'DONNEES D''ENTREES'!AW11</f>
        <v>0</v>
      </c>
      <c r="AZ12" s="35">
        <f t="shared" si="26"/>
        <v>0</v>
      </c>
      <c r="BA12" s="27">
        <f t="shared" si="27"/>
        <v>34162.959999999999</v>
      </c>
      <c r="BB12" s="34">
        <f t="shared" si="28"/>
        <v>0</v>
      </c>
      <c r="BC12" s="36">
        <f t="shared" si="29"/>
        <v>0</v>
      </c>
      <c r="BD12" s="27">
        <f>'DONNEES D''ENTREES'!AX11+'DONNEES D''ENTREES'!AZ11+'DONNEES D''ENTREES'!BB11</f>
        <v>29437.75</v>
      </c>
      <c r="BE12" s="34">
        <f>'DONNEES D''ENTREES'!BD11</f>
        <v>0</v>
      </c>
      <c r="BF12" s="35">
        <f t="shared" si="30"/>
        <v>0</v>
      </c>
      <c r="BG12" s="27">
        <f>'DONNEES D''ENTREES'!AY11+'DONNEES D''ENTREES'!BA11+'DONNEES D''ENTREES'!BC11</f>
        <v>908</v>
      </c>
      <c r="BH12" s="34">
        <f>'DONNEES D''ENTREES'!BE11</f>
        <v>0</v>
      </c>
      <c r="BI12" s="35">
        <f t="shared" si="31"/>
        <v>0</v>
      </c>
      <c r="BJ12" s="27">
        <f t="shared" si="32"/>
        <v>30345.75</v>
      </c>
      <c r="BK12" s="34">
        <f t="shared" si="33"/>
        <v>0</v>
      </c>
      <c r="BL12" s="36">
        <f t="shared" si="34"/>
        <v>0</v>
      </c>
      <c r="BM12" s="27">
        <f>'DONNEES D''ENTREES'!BF11+'DONNEES D''ENTREES'!BH11+'DONNEES D''ENTREES'!BJ11</f>
        <v>8623.75</v>
      </c>
      <c r="BN12" s="34">
        <f>'DONNEES D''ENTREES'!BL11</f>
        <v>0</v>
      </c>
      <c r="BO12" s="35">
        <f t="shared" si="35"/>
        <v>0</v>
      </c>
      <c r="BP12" s="27">
        <f>'DONNEES D''ENTREES'!BG11+'DONNEES D''ENTREES'!BI11+'DONNEES D''ENTREES'!BK11</f>
        <v>348.5</v>
      </c>
      <c r="BQ12" s="34">
        <f>'DONNEES D''ENTREES'!BM11</f>
        <v>0</v>
      </c>
      <c r="BR12" s="35">
        <f t="shared" si="36"/>
        <v>0</v>
      </c>
      <c r="BS12" s="27">
        <f t="shared" si="37"/>
        <v>8972.25</v>
      </c>
      <c r="BT12" s="34">
        <f t="shared" si="38"/>
        <v>0</v>
      </c>
      <c r="BU12" s="36">
        <f t="shared" si="39"/>
        <v>0</v>
      </c>
      <c r="BV12" s="27">
        <f>'DONNEES D''ENTREES'!BN11+'DONNEES D''ENTREES'!BP11+'DONNEES D''ENTREES'!BR11</f>
        <v>35134.25</v>
      </c>
      <c r="BW12" s="34">
        <f>'DONNEES D''ENTREES'!BT11</f>
        <v>1</v>
      </c>
      <c r="BX12" s="35">
        <f t="shared" si="40"/>
        <v>28.462255491436416</v>
      </c>
      <c r="BY12" s="27">
        <f>'DONNEES D''ENTREES'!BO11+'DONNEES D''ENTREES'!BQ11+'DONNEES D''ENTREES'!BS11</f>
        <v>1191.5</v>
      </c>
      <c r="BZ12" s="34">
        <f>'DONNEES D''ENTREES'!BU11</f>
        <v>0</v>
      </c>
      <c r="CA12" s="35">
        <f t="shared" si="41"/>
        <v>0</v>
      </c>
      <c r="CB12" s="27">
        <f t="shared" si="42"/>
        <v>36325.75</v>
      </c>
      <c r="CC12" s="34">
        <f t="shared" si="43"/>
        <v>1</v>
      </c>
      <c r="CD12" s="36">
        <f t="shared" si="44"/>
        <v>27.528681444980489</v>
      </c>
      <c r="CE12" s="27">
        <f>'DONNEES D''ENTREES'!BV11+'DONNEES D''ENTREES'!BX11+'DONNEES D''ENTREES'!BZ11</f>
        <v>34116.25</v>
      </c>
      <c r="CF12" s="34">
        <f>'DONNEES D''ENTREES'!CB11</f>
        <v>0</v>
      </c>
      <c r="CG12" s="35">
        <f t="shared" si="45"/>
        <v>0</v>
      </c>
      <c r="CH12" s="27">
        <f>'DONNEES D''ENTREES'!BW11+'DONNEES D''ENTREES'!BY11+'DONNEES D''ENTREES'!CA11</f>
        <v>1199</v>
      </c>
      <c r="CI12" s="34">
        <f>'DONNEES D''ENTREES'!CC11</f>
        <v>0</v>
      </c>
      <c r="CJ12" s="35">
        <f t="shared" si="46"/>
        <v>0</v>
      </c>
      <c r="CK12" s="27">
        <f t="shared" si="47"/>
        <v>35315.25</v>
      </c>
      <c r="CL12" s="34">
        <f t="shared" si="48"/>
        <v>0</v>
      </c>
      <c r="CM12" s="36">
        <f t="shared" si="49"/>
        <v>0</v>
      </c>
      <c r="CN12" s="27">
        <f>'DONNEES D''ENTREES'!CD11+'DONNEES D''ENTREES'!CF11+'DONNEES D''ENTREES'!CH11</f>
        <v>32133</v>
      </c>
      <c r="CO12" s="34">
        <f>'DONNEES D''ENTREES'!CJ11</f>
        <v>0</v>
      </c>
      <c r="CP12" s="35">
        <f t="shared" si="50"/>
        <v>0</v>
      </c>
      <c r="CQ12" s="27">
        <f>'DONNEES D''ENTREES'!CE11+'DONNEES D''ENTREES'!CG11+'DONNEES D''ENTREES'!CI11</f>
        <v>1168</v>
      </c>
      <c r="CR12" s="34">
        <f>'DONNEES D''ENTREES'!CK11</f>
        <v>0</v>
      </c>
      <c r="CS12" s="35">
        <f t="shared" si="51"/>
        <v>0</v>
      </c>
      <c r="CT12" s="27">
        <f t="shared" si="52"/>
        <v>33301</v>
      </c>
      <c r="CU12" s="34">
        <f t="shared" si="53"/>
        <v>0</v>
      </c>
      <c r="CV12" s="36">
        <f t="shared" si="54"/>
        <v>0</v>
      </c>
      <c r="CW12" s="27">
        <f>'DONNEES D''ENTREES'!CL11+'DONNEES D''ENTREES'!CN11+'DONNEES D''ENTREES'!CP11</f>
        <v>28906.050000000003</v>
      </c>
      <c r="CX12" s="34">
        <f>'DONNEES D''ENTREES'!CR11</f>
        <v>0</v>
      </c>
      <c r="CY12" s="35">
        <f t="shared" si="55"/>
        <v>0</v>
      </c>
      <c r="CZ12" s="27">
        <f>'DONNEES D''ENTREES'!CM11+'DONNEES D''ENTREES'!CO11+'DONNEES D''ENTREES'!CQ11</f>
        <v>1187.25</v>
      </c>
      <c r="DA12" s="34">
        <f>'DONNEES D''ENTREES'!CS11</f>
        <v>0</v>
      </c>
      <c r="DB12" s="35">
        <f t="shared" si="56"/>
        <v>0</v>
      </c>
      <c r="DC12" s="27">
        <f t="shared" si="57"/>
        <v>30093.300000000003</v>
      </c>
      <c r="DD12" s="34">
        <f t="shared" si="58"/>
        <v>0</v>
      </c>
      <c r="DE12" s="36">
        <f t="shared" si="59"/>
        <v>0</v>
      </c>
      <c r="DF12" s="27">
        <f t="shared" si="60"/>
        <v>344056.68</v>
      </c>
      <c r="DG12" s="34">
        <f t="shared" si="61"/>
        <v>1</v>
      </c>
      <c r="DH12" s="35">
        <f t="shared" si="62"/>
        <v>2.9064978479708636</v>
      </c>
      <c r="DI12" s="27">
        <f t="shared" si="63"/>
        <v>8291.75</v>
      </c>
      <c r="DJ12" s="34">
        <f t="shared" si="64"/>
        <v>0</v>
      </c>
      <c r="DK12" s="35">
        <f t="shared" si="65"/>
        <v>0</v>
      </c>
      <c r="DL12" s="27">
        <f t="shared" si="66"/>
        <v>352348.43</v>
      </c>
      <c r="DM12" s="34">
        <f t="shared" si="67"/>
        <v>1</v>
      </c>
      <c r="DN12" s="36">
        <f t="shared" si="68"/>
        <v>2.8380997752707455</v>
      </c>
      <c r="DO12" s="42"/>
      <c r="DP12" s="38">
        <f>'DONNEES D''ENTREES'!CT11+'DONNEES D''ENTREES'!CV11+'DONNEES D''ENTREES'!CX11</f>
        <v>0</v>
      </c>
      <c r="DQ12" s="34">
        <f>'DONNEES D''ENTREES'!CZ11</f>
        <v>0</v>
      </c>
      <c r="DR12" s="35" t="str">
        <f t="shared" si="69"/>
        <v>0</v>
      </c>
      <c r="DS12" s="27">
        <f>'DONNEES D''ENTREES'!CU11+'DONNEES D''ENTREES'!CW11+'DONNEES D''ENTREES'!CY11</f>
        <v>0</v>
      </c>
      <c r="DT12" s="34">
        <f>'DONNEES D''ENTREES'!DA11</f>
        <v>0</v>
      </c>
      <c r="DU12" s="35" t="str">
        <f t="shared" si="70"/>
        <v>0</v>
      </c>
      <c r="DV12" s="27">
        <f t="shared" si="71"/>
        <v>0</v>
      </c>
      <c r="DW12" s="34">
        <f t="shared" si="72"/>
        <v>0</v>
      </c>
      <c r="DX12" s="36" t="str">
        <f t="shared" si="73"/>
        <v>0</v>
      </c>
      <c r="DY12" s="27">
        <f>'DONNEES D''ENTREES'!DB11+'DONNEES D''ENTREES'!DD11+'DONNEES D''ENTREES'!DF11</f>
        <v>0</v>
      </c>
      <c r="DZ12" s="34">
        <f>'DONNEES D''ENTREES'!DH11</f>
        <v>0</v>
      </c>
      <c r="EA12" s="35" t="str">
        <f t="shared" si="74"/>
        <v>0</v>
      </c>
      <c r="EB12" s="27">
        <f>'DONNEES D''ENTREES'!DC11+'DONNEES D''ENTREES'!DE11+'DONNEES D''ENTREES'!DG11</f>
        <v>0</v>
      </c>
      <c r="EC12" s="34">
        <f>'DONNEES D''ENTREES'!DI11</f>
        <v>0</v>
      </c>
      <c r="ED12" s="35" t="str">
        <f t="shared" si="75"/>
        <v>0</v>
      </c>
      <c r="EE12" s="27">
        <f t="shared" si="76"/>
        <v>0</v>
      </c>
      <c r="EF12" s="34">
        <f t="shared" si="77"/>
        <v>0</v>
      </c>
      <c r="EG12" s="36" t="str">
        <f t="shared" si="78"/>
        <v>0</v>
      </c>
      <c r="EH12" s="27">
        <f>'DONNEES D''ENTREES'!DJ11+'DONNEES D''ENTREES'!DL11+'DONNEES D''ENTREES'!DN11</f>
        <v>0</v>
      </c>
      <c r="EI12" s="34">
        <f>'DONNEES D''ENTREES'!DP11</f>
        <v>0</v>
      </c>
      <c r="EJ12" s="35" t="str">
        <f t="shared" si="79"/>
        <v>0</v>
      </c>
      <c r="EK12" s="27">
        <f>'DONNEES D''ENTREES'!DK11+'DONNEES D''ENTREES'!DM11+'DONNEES D''ENTREES'!DO11</f>
        <v>0</v>
      </c>
      <c r="EL12" s="34">
        <f>'DONNEES D''ENTREES'!DQ11</f>
        <v>0</v>
      </c>
      <c r="EM12" s="35" t="str">
        <f t="shared" si="80"/>
        <v>0</v>
      </c>
      <c r="EN12" s="27">
        <f t="shared" si="81"/>
        <v>0</v>
      </c>
      <c r="EO12" s="34">
        <f t="shared" si="82"/>
        <v>0</v>
      </c>
      <c r="EP12" s="36" t="str">
        <f t="shared" si="83"/>
        <v>0</v>
      </c>
      <c r="EQ12" s="27">
        <f>'DONNEES D''ENTREES'!DR11+'DONNEES D''ENTREES'!DT11+'DONNEES D''ENTREES'!DV11</f>
        <v>0</v>
      </c>
      <c r="ER12" s="34">
        <f>'DONNEES D''ENTREES'!DX11</f>
        <v>0</v>
      </c>
      <c r="ES12" s="35" t="str">
        <f t="shared" si="84"/>
        <v>0</v>
      </c>
      <c r="ET12" s="27">
        <f>'DONNEES D''ENTREES'!DS11+'DONNEES D''ENTREES'!DU11+'DONNEES D''ENTREES'!DW11</f>
        <v>0</v>
      </c>
      <c r="EU12" s="34">
        <f>'DONNEES D''ENTREES'!DY11</f>
        <v>0</v>
      </c>
      <c r="EV12" s="35" t="str">
        <f t="shared" si="85"/>
        <v>0</v>
      </c>
      <c r="EW12" s="27">
        <f t="shared" si="86"/>
        <v>0</v>
      </c>
      <c r="EX12" s="34">
        <f t="shared" si="87"/>
        <v>0</v>
      </c>
      <c r="EY12" s="36" t="str">
        <f t="shared" si="88"/>
        <v>0</v>
      </c>
      <c r="EZ12" s="27">
        <f>'DONNEES D''ENTREES'!DZ11+'DONNEES D''ENTREES'!EB11+'DONNEES D''ENTREES'!ED11</f>
        <v>0</v>
      </c>
      <c r="FA12" s="34">
        <f>'DONNEES D''ENTREES'!EF11</f>
        <v>0</v>
      </c>
      <c r="FB12" s="35" t="str">
        <f t="shared" si="89"/>
        <v>0</v>
      </c>
      <c r="FC12" s="27">
        <f>'DONNEES D''ENTREES'!EA11+'DONNEES D''ENTREES'!EC11+'DONNEES D''ENTREES'!EE11</f>
        <v>0</v>
      </c>
      <c r="FD12" s="34">
        <f>'DONNEES D''ENTREES'!EG11</f>
        <v>0</v>
      </c>
      <c r="FE12" s="35" t="str">
        <f t="shared" si="90"/>
        <v>0</v>
      </c>
      <c r="FF12" s="27">
        <f t="shared" si="91"/>
        <v>0</v>
      </c>
      <c r="FG12" s="34">
        <f t="shared" si="92"/>
        <v>0</v>
      </c>
      <c r="FH12" s="36" t="str">
        <f t="shared" si="93"/>
        <v>0</v>
      </c>
      <c r="FI12" s="27">
        <f>'DONNEES D''ENTREES'!EH11+'DONNEES D''ENTREES'!EJ11+'DONNEES D''ENTREES'!EL11</f>
        <v>0</v>
      </c>
      <c r="FJ12" s="34">
        <f>'DONNEES D''ENTREES'!EN11</f>
        <v>0</v>
      </c>
      <c r="FK12" s="35" t="str">
        <f t="shared" si="94"/>
        <v>0</v>
      </c>
      <c r="FL12" s="27">
        <f>'DONNEES D''ENTREES'!EI11+'DONNEES D''ENTREES'!EK11+'DONNEES D''ENTREES'!EM11</f>
        <v>0</v>
      </c>
      <c r="FM12" s="34">
        <f>'DONNEES D''ENTREES'!EO11</f>
        <v>0</v>
      </c>
      <c r="FN12" s="35" t="str">
        <f t="shared" si="95"/>
        <v>0</v>
      </c>
      <c r="FO12" s="27">
        <f t="shared" si="96"/>
        <v>0</v>
      </c>
      <c r="FP12" s="34">
        <f t="shared" si="97"/>
        <v>0</v>
      </c>
      <c r="FQ12" s="36" t="str">
        <f t="shared" si="98"/>
        <v>0</v>
      </c>
      <c r="FR12" s="27">
        <f>'DONNEES D''ENTREES'!EP11+'DONNEES D''ENTREES'!ER11+'DONNEES D''ENTREES'!ET11</f>
        <v>0</v>
      </c>
      <c r="FS12" s="34">
        <f>'DONNEES D''ENTREES'!EV11</f>
        <v>0</v>
      </c>
      <c r="FT12" s="35" t="str">
        <f t="shared" si="99"/>
        <v>0</v>
      </c>
      <c r="FU12" s="27">
        <f>'DONNEES D''ENTREES'!EQ11+'DONNEES D''ENTREES'!ES11+'DONNEES D''ENTREES'!EU11</f>
        <v>0</v>
      </c>
      <c r="FV12" s="34">
        <f>'DONNEES D''ENTREES'!EW11</f>
        <v>0</v>
      </c>
      <c r="FW12" s="35" t="str">
        <f t="shared" si="100"/>
        <v>0</v>
      </c>
      <c r="FX12" s="27">
        <f t="shared" si="101"/>
        <v>0</v>
      </c>
      <c r="FY12" s="34">
        <f t="shared" si="102"/>
        <v>0</v>
      </c>
      <c r="FZ12" s="36" t="str">
        <f t="shared" si="103"/>
        <v>0</v>
      </c>
      <c r="GA12" s="27">
        <f>'DONNEES D''ENTREES'!EX11+'DONNEES D''ENTREES'!EZ11+'DONNEES D''ENTREES'!FB11</f>
        <v>0</v>
      </c>
      <c r="GB12" s="34">
        <f>'DONNEES D''ENTREES'!FD11</f>
        <v>0</v>
      </c>
      <c r="GC12" s="35" t="str">
        <f t="shared" si="104"/>
        <v>0</v>
      </c>
      <c r="GD12" s="27">
        <f>'DONNEES D''ENTREES'!EY11+'DONNEES D''ENTREES'!FA11+'DONNEES D''ENTREES'!FC11</f>
        <v>0</v>
      </c>
      <c r="GE12" s="34">
        <f>'DONNEES D''ENTREES'!FE11</f>
        <v>0</v>
      </c>
      <c r="GF12" s="35" t="str">
        <f t="shared" si="105"/>
        <v>0</v>
      </c>
      <c r="GG12" s="27">
        <f t="shared" si="106"/>
        <v>0</v>
      </c>
      <c r="GH12" s="34">
        <f t="shared" si="107"/>
        <v>0</v>
      </c>
      <c r="GI12" s="36" t="str">
        <f t="shared" si="108"/>
        <v>0</v>
      </c>
      <c r="GJ12" s="27">
        <f>'DONNEES D''ENTREES'!FF11+'DONNEES D''ENTREES'!FH11+'DONNEES D''ENTREES'!FJ11</f>
        <v>0</v>
      </c>
      <c r="GK12" s="34">
        <f>'DONNEES D''ENTREES'!FL11</f>
        <v>0</v>
      </c>
      <c r="GL12" s="35" t="str">
        <f t="shared" si="109"/>
        <v>0</v>
      </c>
      <c r="GM12" s="27">
        <f>'DONNEES D''ENTREES'!FG11+'DONNEES D''ENTREES'!FI11+'DONNEES D''ENTREES'!FK11</f>
        <v>0</v>
      </c>
      <c r="GN12" s="34">
        <f>'DONNEES D''ENTREES'!FM11</f>
        <v>0</v>
      </c>
      <c r="GO12" s="35" t="str">
        <f t="shared" si="110"/>
        <v>0</v>
      </c>
      <c r="GP12" s="27">
        <f t="shared" si="111"/>
        <v>0</v>
      </c>
      <c r="GQ12" s="34">
        <f t="shared" si="112"/>
        <v>0</v>
      </c>
      <c r="GR12" s="36" t="str">
        <f t="shared" si="113"/>
        <v>0</v>
      </c>
      <c r="GS12" s="27">
        <f>'DONNEES D''ENTREES'!FN11+'DONNEES D''ENTREES'!FP11+'DONNEES D''ENTREES'!FR11</f>
        <v>0</v>
      </c>
      <c r="GT12" s="34">
        <f>'DONNEES D''ENTREES'!FT11</f>
        <v>0</v>
      </c>
      <c r="GU12" s="35" t="str">
        <f t="shared" si="114"/>
        <v>0</v>
      </c>
      <c r="GV12" s="27">
        <f>'DONNEES D''ENTREES'!FO11+'DONNEES D''ENTREES'!FQ11+'DONNEES D''ENTREES'!FS11</f>
        <v>0</v>
      </c>
      <c r="GW12" s="34">
        <f>'DONNEES D''ENTREES'!FU11</f>
        <v>0</v>
      </c>
      <c r="GX12" s="35" t="str">
        <f t="shared" si="115"/>
        <v>0</v>
      </c>
      <c r="GY12" s="27">
        <f t="shared" si="116"/>
        <v>0</v>
      </c>
      <c r="GZ12" s="34">
        <f t="shared" si="117"/>
        <v>0</v>
      </c>
      <c r="HA12" s="36" t="str">
        <f t="shared" si="118"/>
        <v>0</v>
      </c>
      <c r="HB12" s="27">
        <f>'DONNEES D''ENTREES'!FV11+'DONNEES D''ENTREES'!FX11+'DONNEES D''ENTREES'!FZ11</f>
        <v>0</v>
      </c>
      <c r="HC12" s="34">
        <f>'DONNEES D''ENTREES'!GB11</f>
        <v>0</v>
      </c>
      <c r="HD12" s="35" t="str">
        <f t="shared" si="119"/>
        <v>0</v>
      </c>
      <c r="HE12" s="27">
        <f>'DONNEES D''ENTREES'!FW11+'DONNEES D''ENTREES'!FY11+'DONNEES D''ENTREES'!GA11</f>
        <v>0</v>
      </c>
      <c r="HF12" s="34">
        <f>'DONNEES D''ENTREES'!GC11</f>
        <v>0</v>
      </c>
      <c r="HG12" s="35" t="str">
        <f t="shared" si="120"/>
        <v>0</v>
      </c>
      <c r="HH12" s="27">
        <f t="shared" si="121"/>
        <v>0</v>
      </c>
      <c r="HI12" s="34">
        <f t="shared" si="122"/>
        <v>0</v>
      </c>
      <c r="HJ12" s="36" t="str">
        <f t="shared" si="123"/>
        <v>0</v>
      </c>
      <c r="HK12" s="27">
        <f>'DONNEES D''ENTREES'!GD11+'DONNEES D''ENTREES'!GF11+'DONNEES D''ENTREES'!GH11</f>
        <v>0</v>
      </c>
      <c r="HL12" s="34">
        <f>'DONNEES D''ENTREES'!GJ11</f>
        <v>0</v>
      </c>
      <c r="HM12" s="35" t="str">
        <f t="shared" si="124"/>
        <v>0</v>
      </c>
      <c r="HN12" s="27">
        <f>'DONNEES D''ENTREES'!GE11+'DONNEES D''ENTREES'!GG11+'DONNEES D''ENTREES'!GI11</f>
        <v>0</v>
      </c>
      <c r="HO12" s="34">
        <f>'DONNEES D''ENTREES'!GK11</f>
        <v>0</v>
      </c>
      <c r="HP12" s="35" t="str">
        <f t="shared" si="125"/>
        <v>0</v>
      </c>
      <c r="HQ12" s="27">
        <f t="shared" si="126"/>
        <v>0</v>
      </c>
      <c r="HR12" s="34">
        <f t="shared" si="127"/>
        <v>0</v>
      </c>
      <c r="HS12" s="36" t="str">
        <f t="shared" si="128"/>
        <v>0</v>
      </c>
      <c r="HT12" s="27">
        <f t="shared" si="129"/>
        <v>0</v>
      </c>
      <c r="HU12" s="34">
        <f t="shared" si="130"/>
        <v>0</v>
      </c>
      <c r="HV12" s="35" t="str">
        <f t="shared" si="131"/>
        <v>0</v>
      </c>
      <c r="HW12" s="27">
        <f t="shared" si="132"/>
        <v>0</v>
      </c>
      <c r="HX12" s="34">
        <f t="shared" si="133"/>
        <v>0</v>
      </c>
      <c r="HY12" s="35" t="str">
        <f t="shared" si="134"/>
        <v>0</v>
      </c>
      <c r="HZ12" s="27">
        <f t="shared" si="135"/>
        <v>0</v>
      </c>
      <c r="IA12" s="34">
        <f t="shared" si="136"/>
        <v>0</v>
      </c>
      <c r="IB12" s="36" t="str">
        <f t="shared" si="137"/>
        <v>0</v>
      </c>
    </row>
    <row r="13" spans="1:236" ht="18" customHeight="1" x14ac:dyDescent="0.25">
      <c r="A13" s="1" t="str">
        <f>'DONNEES D''ENTREES'!A12</f>
        <v>EBENISTERIE SAINT HILAIRE</v>
      </c>
      <c r="B13" s="13">
        <f>'DONNEES D''ENTREES'!B12+'DONNEES D''ENTREES'!D12+'DONNEES D''ENTREES'!F12</f>
        <v>32665.75</v>
      </c>
      <c r="C13" s="14">
        <f>'DONNEES D''ENTREES'!H12</f>
        <v>1</v>
      </c>
      <c r="D13" s="15">
        <f t="shared" si="0"/>
        <v>30.613103939141148</v>
      </c>
      <c r="E13" s="13">
        <f>'DONNEES D''ENTREES'!C12+'DONNEES D''ENTREES'!E12+'DONNEES D''ENTREES'!G12</f>
        <v>96</v>
      </c>
      <c r="F13" s="14">
        <f>'DONNEES D''ENTREES'!I12</f>
        <v>0</v>
      </c>
      <c r="G13" s="15">
        <f t="shared" si="1"/>
        <v>0</v>
      </c>
      <c r="H13" s="13">
        <f t="shared" si="2"/>
        <v>32761.75</v>
      </c>
      <c r="I13" s="14">
        <f t="shared" si="3"/>
        <v>1</v>
      </c>
      <c r="J13" s="25">
        <f t="shared" si="4"/>
        <v>30.52340000152617</v>
      </c>
      <c r="K13" s="13">
        <f>'DONNEES D''ENTREES'!J12+'DONNEES D''ENTREES'!L12+'DONNEES D''ENTREES'!N12</f>
        <v>26580.75</v>
      </c>
      <c r="L13" s="14">
        <f>'DONNEES D''ENTREES'!P12</f>
        <v>0</v>
      </c>
      <c r="M13" s="15">
        <f t="shared" si="5"/>
        <v>0</v>
      </c>
      <c r="N13" s="13">
        <f>'DONNEES D''ENTREES'!K12+'DONNEES D''ENTREES'!M12+'DONNEES D''ENTREES'!O12</f>
        <v>822.75</v>
      </c>
      <c r="O13" s="14">
        <f>'DONNEES D''ENTREES'!Q12</f>
        <v>0</v>
      </c>
      <c r="P13" s="15">
        <f t="shared" si="6"/>
        <v>0</v>
      </c>
      <c r="Q13" s="13">
        <f t="shared" si="7"/>
        <v>27403.5</v>
      </c>
      <c r="R13" s="14">
        <f t="shared" si="8"/>
        <v>0</v>
      </c>
      <c r="S13" s="25">
        <f t="shared" si="9"/>
        <v>0</v>
      </c>
      <c r="T13" s="13">
        <f>'DONNEES D''ENTREES'!R12+'DONNEES D''ENTREES'!T12+'DONNEES D''ENTREES'!V12</f>
        <v>31996</v>
      </c>
      <c r="U13" s="14">
        <f>'DONNEES D''ENTREES'!X12</f>
        <v>0</v>
      </c>
      <c r="V13" s="15">
        <f t="shared" si="10"/>
        <v>0</v>
      </c>
      <c r="W13" s="13">
        <f>'DONNEES D''ENTREES'!S12+'DONNEES D''ENTREES'!U12+'DONNEES D''ENTREES'!W12</f>
        <v>1290.5</v>
      </c>
      <c r="X13" s="14">
        <f>'DONNEES D''ENTREES'!Y12</f>
        <v>1</v>
      </c>
      <c r="Y13" s="15">
        <f t="shared" si="11"/>
        <v>774.89345215032938</v>
      </c>
      <c r="Z13" s="13">
        <f t="shared" si="12"/>
        <v>33286.5</v>
      </c>
      <c r="AA13" s="14">
        <f t="shared" si="13"/>
        <v>1</v>
      </c>
      <c r="AB13" s="25">
        <f t="shared" si="14"/>
        <v>30.04220930407222</v>
      </c>
      <c r="AC13" s="13">
        <f>'DONNEES D''ENTREES'!Z12+'DONNEES D''ENTREES'!AB12+'DONNEES D''ENTREES'!AD12</f>
        <v>33839.25</v>
      </c>
      <c r="AD13" s="14">
        <f>'DONNEES D''ENTREES'!AF12</f>
        <v>0</v>
      </c>
      <c r="AE13" s="15">
        <f t="shared" si="15"/>
        <v>0</v>
      </c>
      <c r="AF13" s="13">
        <f>'DONNEES D''ENTREES'!AA12+'DONNEES D''ENTREES'!AC12+'DONNEES D''ENTREES'!AE12</f>
        <v>2048</v>
      </c>
      <c r="AG13" s="14">
        <f>'DONNEES D''ENTREES'!AG12</f>
        <v>0</v>
      </c>
      <c r="AH13" s="15">
        <f t="shared" si="16"/>
        <v>0</v>
      </c>
      <c r="AI13" s="13">
        <f t="shared" si="17"/>
        <v>35887.25</v>
      </c>
      <c r="AJ13" s="14">
        <f t="shared" si="18"/>
        <v>0</v>
      </c>
      <c r="AK13" s="25">
        <f t="shared" si="19"/>
        <v>0</v>
      </c>
      <c r="AL13" s="13">
        <f>'DONNEES D''ENTREES'!AH12+'DONNEES D''ENTREES'!AJ12+'DONNEES D''ENTREES'!AL12</f>
        <v>31044</v>
      </c>
      <c r="AM13" s="14">
        <f>'DONNEES D''ENTREES'!AN12</f>
        <v>0</v>
      </c>
      <c r="AN13" s="15">
        <f t="shared" si="20"/>
        <v>0</v>
      </c>
      <c r="AO13" s="13">
        <f>'DONNEES D''ENTREES'!AI12+'DONNEES D''ENTREES'!AK12+'DONNEES D''ENTREES'!AM12</f>
        <v>2103.5</v>
      </c>
      <c r="AP13" s="14">
        <f>'DONNEES D''ENTREES'!AO12</f>
        <v>0</v>
      </c>
      <c r="AQ13" s="15">
        <f t="shared" si="21"/>
        <v>0</v>
      </c>
      <c r="AR13" s="13">
        <f t="shared" si="22"/>
        <v>33147.5</v>
      </c>
      <c r="AS13" s="14">
        <f t="shared" si="23"/>
        <v>0</v>
      </c>
      <c r="AT13" s="25">
        <f t="shared" si="24"/>
        <v>0</v>
      </c>
      <c r="AU13" s="13">
        <f>'DONNEES D''ENTREES'!AP12+'DONNEES D''ENTREES'!AR12+'DONNEES D''ENTREES'!AT12</f>
        <v>35573.75</v>
      </c>
      <c r="AV13" s="14">
        <f>'DONNEES D''ENTREES'!AV12</f>
        <v>0</v>
      </c>
      <c r="AW13" s="15">
        <f t="shared" si="25"/>
        <v>0</v>
      </c>
      <c r="AX13" s="13">
        <f>'DONNEES D''ENTREES'!AQ12+'DONNEES D''ENTREES'!AS12+'DONNEES D''ENTREES'!AU12</f>
        <v>2451.25</v>
      </c>
      <c r="AY13" s="14">
        <f>'DONNEES D''ENTREES'!AW12</f>
        <v>0</v>
      </c>
      <c r="AZ13" s="15">
        <f t="shared" si="26"/>
        <v>0</v>
      </c>
      <c r="BA13" s="13">
        <f t="shared" si="27"/>
        <v>38025</v>
      </c>
      <c r="BB13" s="14">
        <f t="shared" si="28"/>
        <v>0</v>
      </c>
      <c r="BC13" s="25">
        <f t="shared" si="29"/>
        <v>0</v>
      </c>
      <c r="BD13" s="13">
        <f>'DONNEES D''ENTREES'!AX12+'DONNEES D''ENTREES'!AZ12+'DONNEES D''ENTREES'!BB12</f>
        <v>29267.75</v>
      </c>
      <c r="BE13" s="14">
        <f>'DONNEES D''ENTREES'!BD12</f>
        <v>0</v>
      </c>
      <c r="BF13" s="15">
        <f t="shared" si="30"/>
        <v>0</v>
      </c>
      <c r="BG13" s="13">
        <f>'DONNEES D''ENTREES'!AY12+'DONNEES D''ENTREES'!BA12+'DONNEES D''ENTREES'!BC12</f>
        <v>2207.5</v>
      </c>
      <c r="BH13" s="14">
        <f>'DONNEES D''ENTREES'!BE12</f>
        <v>0</v>
      </c>
      <c r="BI13" s="15">
        <f t="shared" si="31"/>
        <v>0</v>
      </c>
      <c r="BJ13" s="13">
        <f t="shared" si="32"/>
        <v>31475.25</v>
      </c>
      <c r="BK13" s="14">
        <f t="shared" si="33"/>
        <v>0</v>
      </c>
      <c r="BL13" s="25">
        <f t="shared" si="34"/>
        <v>0</v>
      </c>
      <c r="BM13" s="13">
        <f>'DONNEES D''ENTREES'!BF12+'DONNEES D''ENTREES'!BH12+'DONNEES D''ENTREES'!BJ12</f>
        <v>1348.5500000000002</v>
      </c>
      <c r="BN13" s="14">
        <f>'DONNEES D''ENTREES'!BL12</f>
        <v>1</v>
      </c>
      <c r="BO13" s="15">
        <f t="shared" si="35"/>
        <v>741.53720662934256</v>
      </c>
      <c r="BP13" s="13">
        <f>'DONNEES D''ENTREES'!BG12+'DONNEES D''ENTREES'!BI12+'DONNEES D''ENTREES'!BK12</f>
        <v>585</v>
      </c>
      <c r="BQ13" s="14">
        <f>'DONNEES D''ENTREES'!BM12</f>
        <v>0</v>
      </c>
      <c r="BR13" s="15">
        <f t="shared" si="36"/>
        <v>0</v>
      </c>
      <c r="BS13" s="13">
        <f t="shared" si="37"/>
        <v>1933.5500000000002</v>
      </c>
      <c r="BT13" s="14">
        <f t="shared" si="38"/>
        <v>1</v>
      </c>
      <c r="BU13" s="25">
        <f t="shared" si="39"/>
        <v>517.1834190995836</v>
      </c>
      <c r="BV13" s="13">
        <f>'DONNEES D''ENTREES'!BN12+'DONNEES D''ENTREES'!BP12+'DONNEES D''ENTREES'!BR12</f>
        <v>31923</v>
      </c>
      <c r="BW13" s="14">
        <f>'DONNEES D''ENTREES'!BT12</f>
        <v>1</v>
      </c>
      <c r="BX13" s="15">
        <f t="shared" si="40"/>
        <v>31.325376687654671</v>
      </c>
      <c r="BY13" s="13">
        <f>'DONNEES D''ENTREES'!BO12+'DONNEES D''ENTREES'!BQ12+'DONNEES D''ENTREES'!BS12</f>
        <v>4242.5</v>
      </c>
      <c r="BZ13" s="14">
        <f>'DONNEES D''ENTREES'!BU12</f>
        <v>0</v>
      </c>
      <c r="CA13" s="15">
        <f t="shared" si="41"/>
        <v>0</v>
      </c>
      <c r="CB13" s="13">
        <f t="shared" si="42"/>
        <v>36165.5</v>
      </c>
      <c r="CC13" s="14">
        <f t="shared" si="43"/>
        <v>1</v>
      </c>
      <c r="CD13" s="25">
        <f t="shared" si="44"/>
        <v>27.650661542077394</v>
      </c>
      <c r="CE13" s="13">
        <f>'DONNEES D''ENTREES'!BV12+'DONNEES D''ENTREES'!BX12+'DONNEES D''ENTREES'!BZ12</f>
        <v>28644.5</v>
      </c>
      <c r="CF13" s="14">
        <f>'DONNEES D''ENTREES'!CB12</f>
        <v>0</v>
      </c>
      <c r="CG13" s="15">
        <f t="shared" si="45"/>
        <v>0</v>
      </c>
      <c r="CH13" s="13">
        <f>'DONNEES D''ENTREES'!BW12+'DONNEES D''ENTREES'!BY12+'DONNEES D''ENTREES'!CA12</f>
        <v>4828.25</v>
      </c>
      <c r="CI13" s="14">
        <f>'DONNEES D''ENTREES'!CC12</f>
        <v>0</v>
      </c>
      <c r="CJ13" s="15">
        <f t="shared" si="46"/>
        <v>0</v>
      </c>
      <c r="CK13" s="13">
        <f t="shared" si="47"/>
        <v>33472.75</v>
      </c>
      <c r="CL13" s="14">
        <f t="shared" si="48"/>
        <v>0</v>
      </c>
      <c r="CM13" s="25">
        <f t="shared" si="49"/>
        <v>0</v>
      </c>
      <c r="CN13" s="13">
        <f>'DONNEES D''ENTREES'!CD12+'DONNEES D''ENTREES'!CF12+'DONNEES D''ENTREES'!CH12</f>
        <v>30223.75</v>
      </c>
      <c r="CO13" s="14">
        <f>'DONNEES D''ENTREES'!CJ12</f>
        <v>0</v>
      </c>
      <c r="CP13" s="15">
        <f t="shared" si="50"/>
        <v>0</v>
      </c>
      <c r="CQ13" s="13">
        <f>'DONNEES D''ENTREES'!CE12+'DONNEES D''ENTREES'!CG12+'DONNEES D''ENTREES'!CI12</f>
        <v>5729.5</v>
      </c>
      <c r="CR13" s="14">
        <f>'DONNEES D''ENTREES'!CK12</f>
        <v>0</v>
      </c>
      <c r="CS13" s="15">
        <f t="shared" si="51"/>
        <v>0</v>
      </c>
      <c r="CT13" s="13">
        <f t="shared" si="52"/>
        <v>35953.25</v>
      </c>
      <c r="CU13" s="14">
        <f t="shared" si="53"/>
        <v>0</v>
      </c>
      <c r="CV13" s="25">
        <f t="shared" si="54"/>
        <v>0</v>
      </c>
      <c r="CW13" s="13">
        <f>'DONNEES D''ENTREES'!CL12+'DONNEES D''ENTREES'!CN12+'DONNEES D''ENTREES'!CP12</f>
        <v>26259.25</v>
      </c>
      <c r="CX13" s="14">
        <f>'DONNEES D''ENTREES'!CR12</f>
        <v>0</v>
      </c>
      <c r="CY13" s="15">
        <f t="shared" si="55"/>
        <v>0</v>
      </c>
      <c r="CZ13" s="13">
        <f>'DONNEES D''ENTREES'!CM12+'DONNEES D''ENTREES'!CO12+'DONNEES D''ENTREES'!CQ12</f>
        <v>5672.25</v>
      </c>
      <c r="DA13" s="14">
        <f>'DONNEES D''ENTREES'!CS12</f>
        <v>0</v>
      </c>
      <c r="DB13" s="15">
        <f t="shared" si="56"/>
        <v>0</v>
      </c>
      <c r="DC13" s="13">
        <f t="shared" si="57"/>
        <v>31931.5</v>
      </c>
      <c r="DD13" s="14">
        <f t="shared" si="58"/>
        <v>0</v>
      </c>
      <c r="DE13" s="25">
        <f t="shared" si="59"/>
        <v>0</v>
      </c>
      <c r="DF13" s="13">
        <f t="shared" si="60"/>
        <v>339366.3</v>
      </c>
      <c r="DG13" s="14">
        <f t="shared" si="61"/>
        <v>3</v>
      </c>
      <c r="DH13" s="15">
        <f t="shared" si="62"/>
        <v>8.8400056222435772</v>
      </c>
      <c r="DI13" s="13">
        <f t="shared" si="63"/>
        <v>32077</v>
      </c>
      <c r="DJ13" s="14">
        <f t="shared" si="64"/>
        <v>1</v>
      </c>
      <c r="DK13" s="15">
        <f t="shared" si="65"/>
        <v>31.17498519188203</v>
      </c>
      <c r="DL13" s="13">
        <f t="shared" si="66"/>
        <v>371443.3</v>
      </c>
      <c r="DM13" s="14">
        <f t="shared" si="67"/>
        <v>4</v>
      </c>
      <c r="DN13" s="25">
        <f t="shared" si="68"/>
        <v>10.768803744743815</v>
      </c>
      <c r="DO13" s="42"/>
      <c r="DP13" s="39">
        <f>'DONNEES D''ENTREES'!CT12+'DONNEES D''ENTREES'!CV12+'DONNEES D''ENTREES'!CX12</f>
        <v>0</v>
      </c>
      <c r="DQ13" s="14">
        <f>'DONNEES D''ENTREES'!CZ12</f>
        <v>0</v>
      </c>
      <c r="DR13" s="15" t="str">
        <f t="shared" si="69"/>
        <v>0</v>
      </c>
      <c r="DS13" s="13">
        <f>'DONNEES D''ENTREES'!CU12+'DONNEES D''ENTREES'!CW12+'DONNEES D''ENTREES'!CY12</f>
        <v>0</v>
      </c>
      <c r="DT13" s="14">
        <f>'DONNEES D''ENTREES'!DA12</f>
        <v>0</v>
      </c>
      <c r="DU13" s="15" t="str">
        <f t="shared" si="70"/>
        <v>0</v>
      </c>
      <c r="DV13" s="13">
        <f t="shared" si="71"/>
        <v>0</v>
      </c>
      <c r="DW13" s="14">
        <f t="shared" si="72"/>
        <v>0</v>
      </c>
      <c r="DX13" s="25" t="str">
        <f t="shared" si="73"/>
        <v>0</v>
      </c>
      <c r="DY13" s="13">
        <f>'DONNEES D''ENTREES'!DB12+'DONNEES D''ENTREES'!DD12+'DONNEES D''ENTREES'!DF12</f>
        <v>0</v>
      </c>
      <c r="DZ13" s="14">
        <f>'DONNEES D''ENTREES'!DH12</f>
        <v>0</v>
      </c>
      <c r="EA13" s="15" t="str">
        <f t="shared" si="74"/>
        <v>0</v>
      </c>
      <c r="EB13" s="13">
        <f>'DONNEES D''ENTREES'!DC12+'DONNEES D''ENTREES'!DE12+'DONNEES D''ENTREES'!DG12</f>
        <v>0</v>
      </c>
      <c r="EC13" s="14">
        <f>'DONNEES D''ENTREES'!DI12</f>
        <v>0</v>
      </c>
      <c r="ED13" s="15" t="str">
        <f t="shared" si="75"/>
        <v>0</v>
      </c>
      <c r="EE13" s="13">
        <f t="shared" si="76"/>
        <v>0</v>
      </c>
      <c r="EF13" s="14">
        <f t="shared" si="77"/>
        <v>0</v>
      </c>
      <c r="EG13" s="25" t="str">
        <f t="shared" si="78"/>
        <v>0</v>
      </c>
      <c r="EH13" s="13">
        <f>'DONNEES D''ENTREES'!DJ12+'DONNEES D''ENTREES'!DL12+'DONNEES D''ENTREES'!DN12</f>
        <v>0</v>
      </c>
      <c r="EI13" s="14">
        <f>'DONNEES D''ENTREES'!DP12</f>
        <v>0</v>
      </c>
      <c r="EJ13" s="15" t="str">
        <f t="shared" si="79"/>
        <v>0</v>
      </c>
      <c r="EK13" s="13">
        <f>'DONNEES D''ENTREES'!DK12+'DONNEES D''ENTREES'!DM12+'DONNEES D''ENTREES'!DO12</f>
        <v>0</v>
      </c>
      <c r="EL13" s="14">
        <f>'DONNEES D''ENTREES'!DQ12</f>
        <v>0</v>
      </c>
      <c r="EM13" s="15" t="str">
        <f t="shared" si="80"/>
        <v>0</v>
      </c>
      <c r="EN13" s="13">
        <f t="shared" si="81"/>
        <v>0</v>
      </c>
      <c r="EO13" s="14">
        <f t="shared" si="82"/>
        <v>0</v>
      </c>
      <c r="EP13" s="25" t="str">
        <f t="shared" si="83"/>
        <v>0</v>
      </c>
      <c r="EQ13" s="13">
        <f>'DONNEES D''ENTREES'!DR12+'DONNEES D''ENTREES'!DT12+'DONNEES D''ENTREES'!DV12</f>
        <v>0</v>
      </c>
      <c r="ER13" s="14">
        <f>'DONNEES D''ENTREES'!DX12</f>
        <v>0</v>
      </c>
      <c r="ES13" s="15" t="str">
        <f t="shared" si="84"/>
        <v>0</v>
      </c>
      <c r="ET13" s="13">
        <f>'DONNEES D''ENTREES'!DS12+'DONNEES D''ENTREES'!DU12+'DONNEES D''ENTREES'!DW12</f>
        <v>0</v>
      </c>
      <c r="EU13" s="14">
        <f>'DONNEES D''ENTREES'!DY12</f>
        <v>0</v>
      </c>
      <c r="EV13" s="15" t="str">
        <f t="shared" si="85"/>
        <v>0</v>
      </c>
      <c r="EW13" s="13">
        <f t="shared" si="86"/>
        <v>0</v>
      </c>
      <c r="EX13" s="14">
        <f t="shared" si="87"/>
        <v>0</v>
      </c>
      <c r="EY13" s="25" t="str">
        <f t="shared" si="88"/>
        <v>0</v>
      </c>
      <c r="EZ13" s="13">
        <f>'DONNEES D''ENTREES'!DZ12+'DONNEES D''ENTREES'!EB12+'DONNEES D''ENTREES'!ED12</f>
        <v>0</v>
      </c>
      <c r="FA13" s="14">
        <f>'DONNEES D''ENTREES'!EF12</f>
        <v>0</v>
      </c>
      <c r="FB13" s="15" t="str">
        <f t="shared" si="89"/>
        <v>0</v>
      </c>
      <c r="FC13" s="13">
        <f>'DONNEES D''ENTREES'!EA12+'DONNEES D''ENTREES'!EC12+'DONNEES D''ENTREES'!EE12</f>
        <v>0</v>
      </c>
      <c r="FD13" s="14">
        <f>'DONNEES D''ENTREES'!EG12</f>
        <v>0</v>
      </c>
      <c r="FE13" s="15" t="str">
        <f t="shared" si="90"/>
        <v>0</v>
      </c>
      <c r="FF13" s="13">
        <f t="shared" si="91"/>
        <v>0</v>
      </c>
      <c r="FG13" s="14">
        <f t="shared" si="92"/>
        <v>0</v>
      </c>
      <c r="FH13" s="25" t="str">
        <f t="shared" si="93"/>
        <v>0</v>
      </c>
      <c r="FI13" s="13">
        <f>'DONNEES D''ENTREES'!EH12+'DONNEES D''ENTREES'!EJ12+'DONNEES D''ENTREES'!EL12</f>
        <v>0</v>
      </c>
      <c r="FJ13" s="14">
        <f>'DONNEES D''ENTREES'!EN12</f>
        <v>0</v>
      </c>
      <c r="FK13" s="15" t="str">
        <f t="shared" si="94"/>
        <v>0</v>
      </c>
      <c r="FL13" s="13">
        <f>'DONNEES D''ENTREES'!EI12+'DONNEES D''ENTREES'!EK12+'DONNEES D''ENTREES'!EM12</f>
        <v>0</v>
      </c>
      <c r="FM13" s="14">
        <f>'DONNEES D''ENTREES'!EO12</f>
        <v>0</v>
      </c>
      <c r="FN13" s="15" t="str">
        <f t="shared" si="95"/>
        <v>0</v>
      </c>
      <c r="FO13" s="13">
        <f t="shared" si="96"/>
        <v>0</v>
      </c>
      <c r="FP13" s="14">
        <f t="shared" si="97"/>
        <v>0</v>
      </c>
      <c r="FQ13" s="25" t="str">
        <f t="shared" si="98"/>
        <v>0</v>
      </c>
      <c r="FR13" s="13">
        <f>'DONNEES D''ENTREES'!EP12+'DONNEES D''ENTREES'!ER12+'DONNEES D''ENTREES'!ET12</f>
        <v>0</v>
      </c>
      <c r="FS13" s="14">
        <f>'DONNEES D''ENTREES'!EV12</f>
        <v>0</v>
      </c>
      <c r="FT13" s="15" t="str">
        <f t="shared" si="99"/>
        <v>0</v>
      </c>
      <c r="FU13" s="13">
        <f>'DONNEES D''ENTREES'!EQ12+'DONNEES D''ENTREES'!ES12+'DONNEES D''ENTREES'!EU12</f>
        <v>0</v>
      </c>
      <c r="FV13" s="14">
        <f>'DONNEES D''ENTREES'!EW12</f>
        <v>0</v>
      </c>
      <c r="FW13" s="15" t="str">
        <f t="shared" si="100"/>
        <v>0</v>
      </c>
      <c r="FX13" s="13">
        <f t="shared" si="101"/>
        <v>0</v>
      </c>
      <c r="FY13" s="14">
        <f t="shared" si="102"/>
        <v>0</v>
      </c>
      <c r="FZ13" s="25" t="str">
        <f t="shared" si="103"/>
        <v>0</v>
      </c>
      <c r="GA13" s="13">
        <f>'DONNEES D''ENTREES'!EX12+'DONNEES D''ENTREES'!EZ12+'DONNEES D''ENTREES'!FB12</f>
        <v>0</v>
      </c>
      <c r="GB13" s="14">
        <f>'DONNEES D''ENTREES'!FD12</f>
        <v>0</v>
      </c>
      <c r="GC13" s="15" t="str">
        <f t="shared" si="104"/>
        <v>0</v>
      </c>
      <c r="GD13" s="13">
        <f>'DONNEES D''ENTREES'!EY12+'DONNEES D''ENTREES'!FA12+'DONNEES D''ENTREES'!FC12</f>
        <v>0</v>
      </c>
      <c r="GE13" s="14">
        <f>'DONNEES D''ENTREES'!FE12</f>
        <v>0</v>
      </c>
      <c r="GF13" s="15" t="str">
        <f t="shared" si="105"/>
        <v>0</v>
      </c>
      <c r="GG13" s="13">
        <f t="shared" si="106"/>
        <v>0</v>
      </c>
      <c r="GH13" s="14">
        <f t="shared" si="107"/>
        <v>0</v>
      </c>
      <c r="GI13" s="25" t="str">
        <f t="shared" si="108"/>
        <v>0</v>
      </c>
      <c r="GJ13" s="13">
        <f>'DONNEES D''ENTREES'!FF12+'DONNEES D''ENTREES'!FH12+'DONNEES D''ENTREES'!FJ12</f>
        <v>0</v>
      </c>
      <c r="GK13" s="14">
        <f>'DONNEES D''ENTREES'!FL12</f>
        <v>0</v>
      </c>
      <c r="GL13" s="15" t="str">
        <f t="shared" si="109"/>
        <v>0</v>
      </c>
      <c r="GM13" s="13">
        <f>'DONNEES D''ENTREES'!FG12+'DONNEES D''ENTREES'!FI12+'DONNEES D''ENTREES'!FK12</f>
        <v>0</v>
      </c>
      <c r="GN13" s="14">
        <f>'DONNEES D''ENTREES'!FM12</f>
        <v>0</v>
      </c>
      <c r="GO13" s="15" t="str">
        <f t="shared" si="110"/>
        <v>0</v>
      </c>
      <c r="GP13" s="13">
        <f t="shared" si="111"/>
        <v>0</v>
      </c>
      <c r="GQ13" s="14">
        <f t="shared" si="112"/>
        <v>0</v>
      </c>
      <c r="GR13" s="25" t="str">
        <f t="shared" si="113"/>
        <v>0</v>
      </c>
      <c r="GS13" s="13">
        <f>'DONNEES D''ENTREES'!FN12+'DONNEES D''ENTREES'!FP12+'DONNEES D''ENTREES'!FR12</f>
        <v>0</v>
      </c>
      <c r="GT13" s="14">
        <f>'DONNEES D''ENTREES'!FT12</f>
        <v>0</v>
      </c>
      <c r="GU13" s="15" t="str">
        <f t="shared" si="114"/>
        <v>0</v>
      </c>
      <c r="GV13" s="13">
        <f>'DONNEES D''ENTREES'!FO12+'DONNEES D''ENTREES'!FQ12+'DONNEES D''ENTREES'!FS12</f>
        <v>0</v>
      </c>
      <c r="GW13" s="14">
        <f>'DONNEES D''ENTREES'!FU12</f>
        <v>0</v>
      </c>
      <c r="GX13" s="15" t="str">
        <f t="shared" si="115"/>
        <v>0</v>
      </c>
      <c r="GY13" s="13">
        <f t="shared" si="116"/>
        <v>0</v>
      </c>
      <c r="GZ13" s="14">
        <f t="shared" si="117"/>
        <v>0</v>
      </c>
      <c r="HA13" s="25" t="str">
        <f t="shared" si="118"/>
        <v>0</v>
      </c>
      <c r="HB13" s="13">
        <f>'DONNEES D''ENTREES'!FV12+'DONNEES D''ENTREES'!FX12+'DONNEES D''ENTREES'!FZ12</f>
        <v>0</v>
      </c>
      <c r="HC13" s="14">
        <f>'DONNEES D''ENTREES'!GB12</f>
        <v>0</v>
      </c>
      <c r="HD13" s="15" t="str">
        <f t="shared" si="119"/>
        <v>0</v>
      </c>
      <c r="HE13" s="13">
        <f>'DONNEES D''ENTREES'!FW12+'DONNEES D''ENTREES'!FY12+'DONNEES D''ENTREES'!GA12</f>
        <v>0</v>
      </c>
      <c r="HF13" s="14">
        <f>'DONNEES D''ENTREES'!GC12</f>
        <v>0</v>
      </c>
      <c r="HG13" s="15" t="str">
        <f t="shared" si="120"/>
        <v>0</v>
      </c>
      <c r="HH13" s="13">
        <f t="shared" si="121"/>
        <v>0</v>
      </c>
      <c r="HI13" s="14">
        <f t="shared" si="122"/>
        <v>0</v>
      </c>
      <c r="HJ13" s="25" t="str">
        <f t="shared" si="123"/>
        <v>0</v>
      </c>
      <c r="HK13" s="13">
        <f>'DONNEES D''ENTREES'!GD12+'DONNEES D''ENTREES'!GF12+'DONNEES D''ENTREES'!GH12</f>
        <v>0</v>
      </c>
      <c r="HL13" s="14">
        <f>'DONNEES D''ENTREES'!GJ12</f>
        <v>0</v>
      </c>
      <c r="HM13" s="15" t="str">
        <f t="shared" si="124"/>
        <v>0</v>
      </c>
      <c r="HN13" s="13">
        <f>'DONNEES D''ENTREES'!GE12+'DONNEES D''ENTREES'!GG12+'DONNEES D''ENTREES'!GI12</f>
        <v>0</v>
      </c>
      <c r="HO13" s="14">
        <f>'DONNEES D''ENTREES'!GK12</f>
        <v>0</v>
      </c>
      <c r="HP13" s="15" t="str">
        <f t="shared" si="125"/>
        <v>0</v>
      </c>
      <c r="HQ13" s="13">
        <f t="shared" si="126"/>
        <v>0</v>
      </c>
      <c r="HR13" s="14">
        <f t="shared" si="127"/>
        <v>0</v>
      </c>
      <c r="HS13" s="25" t="str">
        <f t="shared" si="128"/>
        <v>0</v>
      </c>
      <c r="HT13" s="13">
        <f t="shared" si="129"/>
        <v>0</v>
      </c>
      <c r="HU13" s="14">
        <f t="shared" si="130"/>
        <v>0</v>
      </c>
      <c r="HV13" s="15" t="str">
        <f t="shared" si="131"/>
        <v>0</v>
      </c>
      <c r="HW13" s="13">
        <f t="shared" si="132"/>
        <v>0</v>
      </c>
      <c r="HX13" s="14">
        <f t="shared" si="133"/>
        <v>0</v>
      </c>
      <c r="HY13" s="15" t="str">
        <f t="shared" si="134"/>
        <v>0</v>
      </c>
      <c r="HZ13" s="13">
        <f t="shared" si="135"/>
        <v>0</v>
      </c>
      <c r="IA13" s="14">
        <f t="shared" si="136"/>
        <v>0</v>
      </c>
      <c r="IB13" s="25" t="str">
        <f t="shared" si="137"/>
        <v>0</v>
      </c>
    </row>
    <row r="14" spans="1:236" s="5" customFormat="1" ht="18" customHeight="1" x14ac:dyDescent="0.25">
      <c r="A14" s="5" t="str">
        <f>'DONNEES D''ENTREES'!A13</f>
        <v>HERBAUDIERE</v>
      </c>
      <c r="B14" s="27">
        <f>'DONNEES D''ENTREES'!B13+'DONNEES D''ENTREES'!D13+'DONNEES D''ENTREES'!F13</f>
        <v>2428.5</v>
      </c>
      <c r="C14" s="34">
        <f>'DONNEES D''ENTREES'!H13</f>
        <v>0</v>
      </c>
      <c r="D14" s="35">
        <f t="shared" si="0"/>
        <v>0</v>
      </c>
      <c r="E14" s="27">
        <f>'DONNEES D''ENTREES'!C13+'DONNEES D''ENTREES'!E13+'DONNEES D''ENTREES'!G13</f>
        <v>0</v>
      </c>
      <c r="F14" s="34">
        <f>'DONNEES D''ENTREES'!I13</f>
        <v>0</v>
      </c>
      <c r="G14" s="35" t="str">
        <f t="shared" si="1"/>
        <v>0</v>
      </c>
      <c r="H14" s="27">
        <f t="shared" si="2"/>
        <v>2428.5</v>
      </c>
      <c r="I14" s="34">
        <f t="shared" si="3"/>
        <v>0</v>
      </c>
      <c r="J14" s="36">
        <f t="shared" si="4"/>
        <v>0</v>
      </c>
      <c r="K14" s="27">
        <f>'DONNEES D''ENTREES'!J13+'DONNEES D''ENTREES'!L13+'DONNEES D''ENTREES'!N13</f>
        <v>1600</v>
      </c>
      <c r="L14" s="34">
        <f>'DONNEES D''ENTREES'!P13</f>
        <v>0</v>
      </c>
      <c r="M14" s="35">
        <f t="shared" si="5"/>
        <v>0</v>
      </c>
      <c r="N14" s="27">
        <f>'DONNEES D''ENTREES'!K13+'DONNEES D''ENTREES'!M13+'DONNEES D''ENTREES'!O13</f>
        <v>0</v>
      </c>
      <c r="O14" s="34">
        <f>'DONNEES D''ENTREES'!Q13</f>
        <v>0</v>
      </c>
      <c r="P14" s="35" t="str">
        <f t="shared" si="6"/>
        <v>0</v>
      </c>
      <c r="Q14" s="27">
        <f t="shared" si="7"/>
        <v>1600</v>
      </c>
      <c r="R14" s="34">
        <f t="shared" si="8"/>
        <v>0</v>
      </c>
      <c r="S14" s="36">
        <f t="shared" si="9"/>
        <v>0</v>
      </c>
      <c r="T14" s="27">
        <f>'DONNEES D''ENTREES'!R13+'DONNEES D''ENTREES'!T13+'DONNEES D''ENTREES'!V13</f>
        <v>1288.75</v>
      </c>
      <c r="U14" s="34">
        <f>'DONNEES D''ENTREES'!X13</f>
        <v>0</v>
      </c>
      <c r="V14" s="35">
        <f t="shared" si="10"/>
        <v>0</v>
      </c>
      <c r="W14" s="27">
        <f>'DONNEES D''ENTREES'!S13+'DONNEES D''ENTREES'!U13+'DONNEES D''ENTREES'!W13</f>
        <v>0</v>
      </c>
      <c r="X14" s="34">
        <f>'DONNEES D''ENTREES'!Y13</f>
        <v>0</v>
      </c>
      <c r="Y14" s="35" t="str">
        <f t="shared" si="11"/>
        <v>0</v>
      </c>
      <c r="Z14" s="27">
        <f t="shared" si="12"/>
        <v>1288.75</v>
      </c>
      <c r="AA14" s="34">
        <f t="shared" si="13"/>
        <v>0</v>
      </c>
      <c r="AB14" s="36">
        <f t="shared" si="14"/>
        <v>0</v>
      </c>
      <c r="AC14" s="27">
        <f>'DONNEES D''ENTREES'!Z13+'DONNEES D''ENTREES'!AB13+'DONNEES D''ENTREES'!AD13</f>
        <v>1087.75</v>
      </c>
      <c r="AD14" s="34">
        <f>'DONNEES D''ENTREES'!AF13</f>
        <v>0</v>
      </c>
      <c r="AE14" s="35">
        <f t="shared" si="15"/>
        <v>0</v>
      </c>
      <c r="AF14" s="27">
        <f>'DONNEES D''ENTREES'!AA13+'DONNEES D''ENTREES'!AC13+'DONNEES D''ENTREES'!AE13</f>
        <v>0</v>
      </c>
      <c r="AG14" s="34">
        <f>'DONNEES D''ENTREES'!AG13</f>
        <v>0</v>
      </c>
      <c r="AH14" s="35" t="str">
        <f t="shared" si="16"/>
        <v>0</v>
      </c>
      <c r="AI14" s="27">
        <f t="shared" si="17"/>
        <v>1087.75</v>
      </c>
      <c r="AJ14" s="34">
        <f t="shared" si="18"/>
        <v>0</v>
      </c>
      <c r="AK14" s="36">
        <f t="shared" si="19"/>
        <v>0</v>
      </c>
      <c r="AL14" s="27">
        <f>'DONNEES D''ENTREES'!AH13+'DONNEES D''ENTREES'!AJ13+'DONNEES D''ENTREES'!AL13</f>
        <v>604.5</v>
      </c>
      <c r="AM14" s="34">
        <f>'DONNEES D''ENTREES'!AN13</f>
        <v>0</v>
      </c>
      <c r="AN14" s="35">
        <f t="shared" si="20"/>
        <v>0</v>
      </c>
      <c r="AO14" s="27">
        <f>'DONNEES D''ENTREES'!AI13+'DONNEES D''ENTREES'!AK13+'DONNEES D''ENTREES'!AM13</f>
        <v>0</v>
      </c>
      <c r="AP14" s="34">
        <f>'DONNEES D''ENTREES'!AO13</f>
        <v>0</v>
      </c>
      <c r="AQ14" s="35" t="str">
        <f t="shared" si="21"/>
        <v>0</v>
      </c>
      <c r="AR14" s="27">
        <f t="shared" si="22"/>
        <v>604.5</v>
      </c>
      <c r="AS14" s="34">
        <f t="shared" si="23"/>
        <v>0</v>
      </c>
      <c r="AT14" s="36">
        <f t="shared" si="24"/>
        <v>0</v>
      </c>
      <c r="AU14" s="27">
        <f>'DONNEES D''ENTREES'!AP13+'DONNEES D''ENTREES'!AR13+'DONNEES D''ENTREES'!AT13</f>
        <v>795.25</v>
      </c>
      <c r="AV14" s="34">
        <f>'DONNEES D''ENTREES'!AV13</f>
        <v>0</v>
      </c>
      <c r="AW14" s="35">
        <f t="shared" si="25"/>
        <v>0</v>
      </c>
      <c r="AX14" s="27">
        <f>'DONNEES D''ENTREES'!AQ13+'DONNEES D''ENTREES'!AS13+'DONNEES D''ENTREES'!AU13</f>
        <v>0</v>
      </c>
      <c r="AY14" s="34">
        <f>'DONNEES D''ENTREES'!AW13</f>
        <v>0</v>
      </c>
      <c r="AZ14" s="35" t="str">
        <f t="shared" si="26"/>
        <v>0</v>
      </c>
      <c r="BA14" s="27">
        <f t="shared" si="27"/>
        <v>795.25</v>
      </c>
      <c r="BB14" s="34">
        <f t="shared" si="28"/>
        <v>0</v>
      </c>
      <c r="BC14" s="36">
        <f t="shared" si="29"/>
        <v>0</v>
      </c>
      <c r="BD14" s="27">
        <f>'DONNEES D''ENTREES'!AX13+'DONNEES D''ENTREES'!AZ13+'DONNEES D''ENTREES'!BB13</f>
        <v>576</v>
      </c>
      <c r="BE14" s="34">
        <f>'DONNEES D''ENTREES'!BD13</f>
        <v>0</v>
      </c>
      <c r="BF14" s="35">
        <f t="shared" si="30"/>
        <v>0</v>
      </c>
      <c r="BG14" s="27">
        <f>'DONNEES D''ENTREES'!AY13+'DONNEES D''ENTREES'!BA13+'DONNEES D''ENTREES'!BC13</f>
        <v>0</v>
      </c>
      <c r="BH14" s="34">
        <f>'DONNEES D''ENTREES'!BE13</f>
        <v>0</v>
      </c>
      <c r="BI14" s="35" t="str">
        <f t="shared" si="31"/>
        <v>0</v>
      </c>
      <c r="BJ14" s="27">
        <f t="shared" si="32"/>
        <v>576</v>
      </c>
      <c r="BK14" s="34">
        <f t="shared" si="33"/>
        <v>0</v>
      </c>
      <c r="BL14" s="36">
        <f t="shared" si="34"/>
        <v>0</v>
      </c>
      <c r="BM14" s="27">
        <f>'DONNEES D''ENTREES'!BF13+'DONNEES D''ENTREES'!BH13+'DONNEES D''ENTREES'!BJ13</f>
        <v>0</v>
      </c>
      <c r="BN14" s="34">
        <f>'DONNEES D''ENTREES'!BL13</f>
        <v>0</v>
      </c>
      <c r="BO14" s="35" t="str">
        <f t="shared" si="35"/>
        <v>0</v>
      </c>
      <c r="BP14" s="27">
        <f>'DONNEES D''ENTREES'!BG13+'DONNEES D''ENTREES'!BI13+'DONNEES D''ENTREES'!BK13</f>
        <v>0</v>
      </c>
      <c r="BQ14" s="34">
        <f>'DONNEES D''ENTREES'!BM13</f>
        <v>0</v>
      </c>
      <c r="BR14" s="35" t="str">
        <f t="shared" si="36"/>
        <v>0</v>
      </c>
      <c r="BS14" s="27">
        <f t="shared" si="37"/>
        <v>0</v>
      </c>
      <c r="BT14" s="34">
        <f t="shared" si="38"/>
        <v>0</v>
      </c>
      <c r="BU14" s="36" t="str">
        <f t="shared" si="39"/>
        <v>0</v>
      </c>
      <c r="BV14" s="27">
        <f>'DONNEES D''ENTREES'!BN13+'DONNEES D''ENTREES'!BP13+'DONNEES D''ENTREES'!BR13</f>
        <v>0</v>
      </c>
      <c r="BW14" s="34">
        <f>'DONNEES D''ENTREES'!BT13</f>
        <v>0</v>
      </c>
      <c r="BX14" s="35" t="str">
        <f t="shared" si="40"/>
        <v>0</v>
      </c>
      <c r="BY14" s="27">
        <f>'DONNEES D''ENTREES'!BO13+'DONNEES D''ENTREES'!BQ13+'DONNEES D''ENTREES'!BS13</f>
        <v>0</v>
      </c>
      <c r="BZ14" s="34">
        <f>'DONNEES D''ENTREES'!BU13</f>
        <v>0</v>
      </c>
      <c r="CA14" s="35" t="str">
        <f t="shared" si="41"/>
        <v>0</v>
      </c>
      <c r="CB14" s="27">
        <f t="shared" si="42"/>
        <v>0</v>
      </c>
      <c r="CC14" s="34">
        <f t="shared" si="43"/>
        <v>0</v>
      </c>
      <c r="CD14" s="36" t="str">
        <f t="shared" si="44"/>
        <v>0</v>
      </c>
      <c r="CE14" s="27">
        <f>'DONNEES D''ENTREES'!BV13+'DONNEES D''ENTREES'!BX13+'DONNEES D''ENTREES'!BZ13</f>
        <v>64</v>
      </c>
      <c r="CF14" s="34">
        <f>'DONNEES D''ENTREES'!CB13</f>
        <v>0</v>
      </c>
      <c r="CG14" s="35">
        <f t="shared" si="45"/>
        <v>0</v>
      </c>
      <c r="CH14" s="27">
        <f>'DONNEES D''ENTREES'!BW13+'DONNEES D''ENTREES'!BY13+'DONNEES D''ENTREES'!CA13</f>
        <v>0</v>
      </c>
      <c r="CI14" s="34">
        <f>'DONNEES D''ENTREES'!CC13</f>
        <v>0</v>
      </c>
      <c r="CJ14" s="35" t="str">
        <f t="shared" si="46"/>
        <v>0</v>
      </c>
      <c r="CK14" s="27">
        <f t="shared" si="47"/>
        <v>64</v>
      </c>
      <c r="CL14" s="34">
        <f t="shared" si="48"/>
        <v>0</v>
      </c>
      <c r="CM14" s="36">
        <f t="shared" si="49"/>
        <v>0</v>
      </c>
      <c r="CN14" s="27">
        <f>'DONNEES D''ENTREES'!CD13+'DONNEES D''ENTREES'!CF13+'DONNEES D''ENTREES'!CH13</f>
        <v>0</v>
      </c>
      <c r="CO14" s="34">
        <f>'DONNEES D''ENTREES'!CJ13</f>
        <v>0</v>
      </c>
      <c r="CP14" s="35" t="str">
        <f t="shared" si="50"/>
        <v>0</v>
      </c>
      <c r="CQ14" s="27">
        <f>'DONNEES D''ENTREES'!CE13+'DONNEES D''ENTREES'!CG13+'DONNEES D''ENTREES'!CI13</f>
        <v>0</v>
      </c>
      <c r="CR14" s="34">
        <f>'DONNEES D''ENTREES'!CK13</f>
        <v>0</v>
      </c>
      <c r="CS14" s="35" t="str">
        <f t="shared" si="51"/>
        <v>0</v>
      </c>
      <c r="CT14" s="27">
        <f t="shared" si="52"/>
        <v>0</v>
      </c>
      <c r="CU14" s="34">
        <f t="shared" si="53"/>
        <v>0</v>
      </c>
      <c r="CV14" s="36" t="str">
        <f t="shared" si="54"/>
        <v>0</v>
      </c>
      <c r="CW14" s="27">
        <f>'DONNEES D''ENTREES'!CL13+'DONNEES D''ENTREES'!CN13+'DONNEES D''ENTREES'!CP13</f>
        <v>0</v>
      </c>
      <c r="CX14" s="34">
        <f>'DONNEES D''ENTREES'!CR13</f>
        <v>0</v>
      </c>
      <c r="CY14" s="35" t="str">
        <f t="shared" si="55"/>
        <v>0</v>
      </c>
      <c r="CZ14" s="27">
        <f>'DONNEES D''ENTREES'!CM13+'DONNEES D''ENTREES'!CO13+'DONNEES D''ENTREES'!CQ13</f>
        <v>0</v>
      </c>
      <c r="DA14" s="34">
        <f>'DONNEES D''ENTREES'!CS13</f>
        <v>0</v>
      </c>
      <c r="DB14" s="35" t="str">
        <f t="shared" si="56"/>
        <v>0</v>
      </c>
      <c r="DC14" s="27">
        <f t="shared" si="57"/>
        <v>0</v>
      </c>
      <c r="DD14" s="34">
        <f t="shared" si="58"/>
        <v>0</v>
      </c>
      <c r="DE14" s="36" t="str">
        <f t="shared" si="59"/>
        <v>0</v>
      </c>
      <c r="DF14" s="27">
        <f t="shared" si="60"/>
        <v>8444.75</v>
      </c>
      <c r="DG14" s="34">
        <f t="shared" si="61"/>
        <v>0</v>
      </c>
      <c r="DH14" s="35">
        <f t="shared" si="62"/>
        <v>0</v>
      </c>
      <c r="DI14" s="27">
        <f t="shared" si="63"/>
        <v>0</v>
      </c>
      <c r="DJ14" s="34">
        <f t="shared" si="64"/>
        <v>0</v>
      </c>
      <c r="DK14" s="35" t="str">
        <f t="shared" si="65"/>
        <v>0</v>
      </c>
      <c r="DL14" s="27">
        <f t="shared" si="66"/>
        <v>8444.75</v>
      </c>
      <c r="DM14" s="34">
        <f t="shared" si="67"/>
        <v>0</v>
      </c>
      <c r="DN14" s="36">
        <f t="shared" si="68"/>
        <v>0</v>
      </c>
      <c r="DO14" s="42"/>
      <c r="DP14" s="38">
        <f>'DONNEES D''ENTREES'!CT13+'DONNEES D''ENTREES'!CV13+'DONNEES D''ENTREES'!CX13</f>
        <v>0</v>
      </c>
      <c r="DQ14" s="34">
        <f>'DONNEES D''ENTREES'!CZ13</f>
        <v>0</v>
      </c>
      <c r="DR14" s="35" t="str">
        <f t="shared" si="69"/>
        <v>0</v>
      </c>
      <c r="DS14" s="27">
        <f>'DONNEES D''ENTREES'!CU13+'DONNEES D''ENTREES'!CW13+'DONNEES D''ENTREES'!CY13</f>
        <v>0</v>
      </c>
      <c r="DT14" s="34">
        <f>'DONNEES D''ENTREES'!DA13</f>
        <v>0</v>
      </c>
      <c r="DU14" s="35" t="str">
        <f t="shared" si="70"/>
        <v>0</v>
      </c>
      <c r="DV14" s="27">
        <f t="shared" si="71"/>
        <v>0</v>
      </c>
      <c r="DW14" s="34">
        <f t="shared" si="72"/>
        <v>0</v>
      </c>
      <c r="DX14" s="36" t="str">
        <f t="shared" si="73"/>
        <v>0</v>
      </c>
      <c r="DY14" s="27">
        <f>'DONNEES D''ENTREES'!DB13+'DONNEES D''ENTREES'!DD13+'DONNEES D''ENTREES'!DF13</f>
        <v>0</v>
      </c>
      <c r="DZ14" s="34">
        <f>'DONNEES D''ENTREES'!DH13</f>
        <v>0</v>
      </c>
      <c r="EA14" s="35" t="str">
        <f t="shared" si="74"/>
        <v>0</v>
      </c>
      <c r="EB14" s="27">
        <f>'DONNEES D''ENTREES'!DC13+'DONNEES D''ENTREES'!DE13+'DONNEES D''ENTREES'!DG13</f>
        <v>0</v>
      </c>
      <c r="EC14" s="34">
        <f>'DONNEES D''ENTREES'!DI13</f>
        <v>0</v>
      </c>
      <c r="ED14" s="35" t="str">
        <f t="shared" si="75"/>
        <v>0</v>
      </c>
      <c r="EE14" s="27">
        <f t="shared" si="76"/>
        <v>0</v>
      </c>
      <c r="EF14" s="34">
        <f t="shared" si="77"/>
        <v>0</v>
      </c>
      <c r="EG14" s="36" t="str">
        <f t="shared" si="78"/>
        <v>0</v>
      </c>
      <c r="EH14" s="27">
        <f>'DONNEES D''ENTREES'!DJ13+'DONNEES D''ENTREES'!DL13+'DONNEES D''ENTREES'!DN13</f>
        <v>0</v>
      </c>
      <c r="EI14" s="34">
        <f>'DONNEES D''ENTREES'!DP13</f>
        <v>0</v>
      </c>
      <c r="EJ14" s="35" t="str">
        <f t="shared" si="79"/>
        <v>0</v>
      </c>
      <c r="EK14" s="27">
        <f>'DONNEES D''ENTREES'!DK13+'DONNEES D''ENTREES'!DM13+'DONNEES D''ENTREES'!DO13</f>
        <v>0</v>
      </c>
      <c r="EL14" s="34">
        <f>'DONNEES D''ENTREES'!DQ13</f>
        <v>0</v>
      </c>
      <c r="EM14" s="35" t="str">
        <f t="shared" si="80"/>
        <v>0</v>
      </c>
      <c r="EN14" s="27">
        <f t="shared" si="81"/>
        <v>0</v>
      </c>
      <c r="EO14" s="34">
        <f t="shared" si="82"/>
        <v>0</v>
      </c>
      <c r="EP14" s="36" t="str">
        <f t="shared" si="83"/>
        <v>0</v>
      </c>
      <c r="EQ14" s="27">
        <f>'DONNEES D''ENTREES'!DR13+'DONNEES D''ENTREES'!DT13+'DONNEES D''ENTREES'!DV13</f>
        <v>0</v>
      </c>
      <c r="ER14" s="34">
        <f>'DONNEES D''ENTREES'!DX13</f>
        <v>0</v>
      </c>
      <c r="ES14" s="35" t="str">
        <f t="shared" si="84"/>
        <v>0</v>
      </c>
      <c r="ET14" s="27">
        <f>'DONNEES D''ENTREES'!DS13+'DONNEES D''ENTREES'!DU13+'DONNEES D''ENTREES'!DW13</f>
        <v>0</v>
      </c>
      <c r="EU14" s="34">
        <f>'DONNEES D''ENTREES'!DY13</f>
        <v>0</v>
      </c>
      <c r="EV14" s="35" t="str">
        <f t="shared" si="85"/>
        <v>0</v>
      </c>
      <c r="EW14" s="27">
        <f t="shared" si="86"/>
        <v>0</v>
      </c>
      <c r="EX14" s="34">
        <f t="shared" si="87"/>
        <v>0</v>
      </c>
      <c r="EY14" s="36" t="str">
        <f t="shared" si="88"/>
        <v>0</v>
      </c>
      <c r="EZ14" s="27">
        <f>'DONNEES D''ENTREES'!DZ13+'DONNEES D''ENTREES'!EB13+'DONNEES D''ENTREES'!ED13</f>
        <v>0</v>
      </c>
      <c r="FA14" s="34">
        <f>'DONNEES D''ENTREES'!EF13</f>
        <v>0</v>
      </c>
      <c r="FB14" s="35" t="str">
        <f t="shared" si="89"/>
        <v>0</v>
      </c>
      <c r="FC14" s="27">
        <f>'DONNEES D''ENTREES'!EA13+'DONNEES D''ENTREES'!EC13+'DONNEES D''ENTREES'!EE13</f>
        <v>0</v>
      </c>
      <c r="FD14" s="34">
        <f>'DONNEES D''ENTREES'!EG13</f>
        <v>0</v>
      </c>
      <c r="FE14" s="35" t="str">
        <f t="shared" si="90"/>
        <v>0</v>
      </c>
      <c r="FF14" s="27">
        <f t="shared" si="91"/>
        <v>0</v>
      </c>
      <c r="FG14" s="34">
        <f t="shared" si="92"/>
        <v>0</v>
      </c>
      <c r="FH14" s="36" t="str">
        <f t="shared" si="93"/>
        <v>0</v>
      </c>
      <c r="FI14" s="27">
        <f>'DONNEES D''ENTREES'!EH13+'DONNEES D''ENTREES'!EJ13+'DONNEES D''ENTREES'!EL13</f>
        <v>0</v>
      </c>
      <c r="FJ14" s="34">
        <f>'DONNEES D''ENTREES'!EN13</f>
        <v>0</v>
      </c>
      <c r="FK14" s="35" t="str">
        <f t="shared" si="94"/>
        <v>0</v>
      </c>
      <c r="FL14" s="27">
        <f>'DONNEES D''ENTREES'!EI13+'DONNEES D''ENTREES'!EK13+'DONNEES D''ENTREES'!EM13</f>
        <v>0</v>
      </c>
      <c r="FM14" s="34">
        <f>'DONNEES D''ENTREES'!EO13</f>
        <v>0</v>
      </c>
      <c r="FN14" s="35" t="str">
        <f t="shared" si="95"/>
        <v>0</v>
      </c>
      <c r="FO14" s="27">
        <f t="shared" si="96"/>
        <v>0</v>
      </c>
      <c r="FP14" s="34">
        <f t="shared" si="97"/>
        <v>0</v>
      </c>
      <c r="FQ14" s="36" t="str">
        <f t="shared" si="98"/>
        <v>0</v>
      </c>
      <c r="FR14" s="27">
        <f>'DONNEES D''ENTREES'!EP13+'DONNEES D''ENTREES'!ER13+'DONNEES D''ENTREES'!ET13</f>
        <v>0</v>
      </c>
      <c r="FS14" s="34">
        <f>'DONNEES D''ENTREES'!EV13</f>
        <v>0</v>
      </c>
      <c r="FT14" s="35" t="str">
        <f t="shared" si="99"/>
        <v>0</v>
      </c>
      <c r="FU14" s="27">
        <f>'DONNEES D''ENTREES'!EQ13+'DONNEES D''ENTREES'!ES13+'DONNEES D''ENTREES'!EU13</f>
        <v>0</v>
      </c>
      <c r="FV14" s="34">
        <f>'DONNEES D''ENTREES'!EW13</f>
        <v>0</v>
      </c>
      <c r="FW14" s="35" t="str">
        <f t="shared" si="100"/>
        <v>0</v>
      </c>
      <c r="FX14" s="27">
        <f t="shared" si="101"/>
        <v>0</v>
      </c>
      <c r="FY14" s="34">
        <f t="shared" si="102"/>
        <v>0</v>
      </c>
      <c r="FZ14" s="36" t="str">
        <f t="shared" si="103"/>
        <v>0</v>
      </c>
      <c r="GA14" s="27">
        <f>'DONNEES D''ENTREES'!EX13+'DONNEES D''ENTREES'!EZ13+'DONNEES D''ENTREES'!FB13</f>
        <v>0</v>
      </c>
      <c r="GB14" s="34">
        <f>'DONNEES D''ENTREES'!FD13</f>
        <v>0</v>
      </c>
      <c r="GC14" s="35" t="str">
        <f t="shared" si="104"/>
        <v>0</v>
      </c>
      <c r="GD14" s="27">
        <f>'DONNEES D''ENTREES'!EY13+'DONNEES D''ENTREES'!FA13+'DONNEES D''ENTREES'!FC13</f>
        <v>0</v>
      </c>
      <c r="GE14" s="34">
        <f>'DONNEES D''ENTREES'!FE13</f>
        <v>0</v>
      </c>
      <c r="GF14" s="35" t="str">
        <f t="shared" si="105"/>
        <v>0</v>
      </c>
      <c r="GG14" s="27">
        <f t="shared" si="106"/>
        <v>0</v>
      </c>
      <c r="GH14" s="34">
        <f t="shared" si="107"/>
        <v>0</v>
      </c>
      <c r="GI14" s="36" t="str">
        <f t="shared" si="108"/>
        <v>0</v>
      </c>
      <c r="GJ14" s="27">
        <f>'DONNEES D''ENTREES'!FF13+'DONNEES D''ENTREES'!FH13+'DONNEES D''ENTREES'!FJ13</f>
        <v>0</v>
      </c>
      <c r="GK14" s="34">
        <f>'DONNEES D''ENTREES'!FL13</f>
        <v>0</v>
      </c>
      <c r="GL14" s="35" t="str">
        <f t="shared" si="109"/>
        <v>0</v>
      </c>
      <c r="GM14" s="27">
        <f>'DONNEES D''ENTREES'!FG13+'DONNEES D''ENTREES'!FI13+'DONNEES D''ENTREES'!FK13</f>
        <v>0</v>
      </c>
      <c r="GN14" s="34">
        <f>'DONNEES D''ENTREES'!FM13</f>
        <v>0</v>
      </c>
      <c r="GO14" s="35" t="str">
        <f t="shared" si="110"/>
        <v>0</v>
      </c>
      <c r="GP14" s="27">
        <f t="shared" si="111"/>
        <v>0</v>
      </c>
      <c r="GQ14" s="34">
        <f t="shared" si="112"/>
        <v>0</v>
      </c>
      <c r="GR14" s="36" t="str">
        <f t="shared" si="113"/>
        <v>0</v>
      </c>
      <c r="GS14" s="27">
        <f>'DONNEES D''ENTREES'!FN13+'DONNEES D''ENTREES'!FP13+'DONNEES D''ENTREES'!FR13</f>
        <v>0</v>
      </c>
      <c r="GT14" s="34">
        <f>'DONNEES D''ENTREES'!FT13</f>
        <v>0</v>
      </c>
      <c r="GU14" s="35" t="str">
        <f t="shared" si="114"/>
        <v>0</v>
      </c>
      <c r="GV14" s="27">
        <f>'DONNEES D''ENTREES'!FO13+'DONNEES D''ENTREES'!FQ13+'DONNEES D''ENTREES'!FS13</f>
        <v>0</v>
      </c>
      <c r="GW14" s="34">
        <f>'DONNEES D''ENTREES'!FU13</f>
        <v>0</v>
      </c>
      <c r="GX14" s="35" t="str">
        <f t="shared" si="115"/>
        <v>0</v>
      </c>
      <c r="GY14" s="27">
        <f t="shared" si="116"/>
        <v>0</v>
      </c>
      <c r="GZ14" s="34">
        <f t="shared" si="117"/>
        <v>0</v>
      </c>
      <c r="HA14" s="36" t="str">
        <f t="shared" si="118"/>
        <v>0</v>
      </c>
      <c r="HB14" s="27">
        <f>'DONNEES D''ENTREES'!FV13+'DONNEES D''ENTREES'!FX13+'DONNEES D''ENTREES'!FZ13</f>
        <v>0</v>
      </c>
      <c r="HC14" s="34">
        <f>'DONNEES D''ENTREES'!GB13</f>
        <v>0</v>
      </c>
      <c r="HD14" s="35" t="str">
        <f t="shared" si="119"/>
        <v>0</v>
      </c>
      <c r="HE14" s="27">
        <f>'DONNEES D''ENTREES'!FW13+'DONNEES D''ENTREES'!FY13+'DONNEES D''ENTREES'!GA13</f>
        <v>0</v>
      </c>
      <c r="HF14" s="34">
        <f>'DONNEES D''ENTREES'!GC13</f>
        <v>0</v>
      </c>
      <c r="HG14" s="35" t="str">
        <f t="shared" si="120"/>
        <v>0</v>
      </c>
      <c r="HH14" s="27">
        <f t="shared" si="121"/>
        <v>0</v>
      </c>
      <c r="HI14" s="34">
        <f t="shared" si="122"/>
        <v>0</v>
      </c>
      <c r="HJ14" s="36" t="str">
        <f t="shared" si="123"/>
        <v>0</v>
      </c>
      <c r="HK14" s="27">
        <f>'DONNEES D''ENTREES'!GD13+'DONNEES D''ENTREES'!GF13+'DONNEES D''ENTREES'!GH13</f>
        <v>0</v>
      </c>
      <c r="HL14" s="34">
        <f>'DONNEES D''ENTREES'!GJ13</f>
        <v>0</v>
      </c>
      <c r="HM14" s="35" t="str">
        <f t="shared" si="124"/>
        <v>0</v>
      </c>
      <c r="HN14" s="27">
        <f>'DONNEES D''ENTREES'!GE13+'DONNEES D''ENTREES'!GG13+'DONNEES D''ENTREES'!GI13</f>
        <v>0</v>
      </c>
      <c r="HO14" s="34">
        <f>'DONNEES D''ENTREES'!GK13</f>
        <v>0</v>
      </c>
      <c r="HP14" s="35" t="str">
        <f t="shared" si="125"/>
        <v>0</v>
      </c>
      <c r="HQ14" s="27">
        <f t="shared" si="126"/>
        <v>0</v>
      </c>
      <c r="HR14" s="34">
        <f t="shared" si="127"/>
        <v>0</v>
      </c>
      <c r="HS14" s="36" t="str">
        <f t="shared" si="128"/>
        <v>0</v>
      </c>
      <c r="HT14" s="27">
        <f t="shared" si="129"/>
        <v>0</v>
      </c>
      <c r="HU14" s="34">
        <f t="shared" si="130"/>
        <v>0</v>
      </c>
      <c r="HV14" s="35" t="str">
        <f t="shared" si="131"/>
        <v>0</v>
      </c>
      <c r="HW14" s="27">
        <f t="shared" si="132"/>
        <v>0</v>
      </c>
      <c r="HX14" s="34">
        <f t="shared" si="133"/>
        <v>0</v>
      </c>
      <c r="HY14" s="35" t="str">
        <f t="shared" si="134"/>
        <v>0</v>
      </c>
      <c r="HZ14" s="27">
        <f t="shared" si="135"/>
        <v>0</v>
      </c>
      <c r="IA14" s="34">
        <f t="shared" si="136"/>
        <v>0</v>
      </c>
      <c r="IB14" s="36" t="str">
        <f t="shared" si="137"/>
        <v>0</v>
      </c>
    </row>
    <row r="15" spans="1:236" ht="18" customHeight="1" x14ac:dyDescent="0.25">
      <c r="A15" s="1" t="str">
        <f>'DONNEES D''ENTREES'!A14</f>
        <v>INFORMATIQUE</v>
      </c>
      <c r="B15" s="13">
        <f>'DONNEES D''ENTREES'!B14+'DONNEES D''ENTREES'!D14+'DONNEES D''ENTREES'!F14</f>
        <v>5439.15</v>
      </c>
      <c r="C15" s="14">
        <f>'DONNEES D''ENTREES'!H14</f>
        <v>0</v>
      </c>
      <c r="D15" s="15">
        <f t="shared" si="0"/>
        <v>0</v>
      </c>
      <c r="E15" s="13">
        <f>'DONNEES D''ENTREES'!C14+'DONNEES D''ENTREES'!E14+'DONNEES D''ENTREES'!G14</f>
        <v>0</v>
      </c>
      <c r="F15" s="14">
        <f>'DONNEES D''ENTREES'!I14</f>
        <v>0</v>
      </c>
      <c r="G15" s="15" t="str">
        <f t="shared" si="1"/>
        <v>0</v>
      </c>
      <c r="H15" s="13">
        <f t="shared" si="2"/>
        <v>5439.15</v>
      </c>
      <c r="I15" s="14">
        <f t="shared" si="3"/>
        <v>0</v>
      </c>
      <c r="J15" s="25">
        <f t="shared" si="4"/>
        <v>0</v>
      </c>
      <c r="K15" s="13">
        <f>'DONNEES D''ENTREES'!J14+'DONNEES D''ENTREES'!L14+'DONNEES D''ENTREES'!N14</f>
        <v>5443</v>
      </c>
      <c r="L15" s="14">
        <f>'DONNEES D''ENTREES'!P14</f>
        <v>0</v>
      </c>
      <c r="M15" s="15">
        <f t="shared" si="5"/>
        <v>0</v>
      </c>
      <c r="N15" s="13">
        <f>'DONNEES D''ENTREES'!K14+'DONNEES D''ENTREES'!M14+'DONNEES D''ENTREES'!O14</f>
        <v>0</v>
      </c>
      <c r="O15" s="14">
        <f>'DONNEES D''ENTREES'!Q14</f>
        <v>0</v>
      </c>
      <c r="P15" s="15" t="str">
        <f t="shared" si="6"/>
        <v>0</v>
      </c>
      <c r="Q15" s="13">
        <f t="shared" si="7"/>
        <v>5443</v>
      </c>
      <c r="R15" s="14">
        <f t="shared" si="8"/>
        <v>0</v>
      </c>
      <c r="S15" s="25">
        <f t="shared" si="9"/>
        <v>0</v>
      </c>
      <c r="T15" s="13">
        <f>'DONNEES D''ENTREES'!R14+'DONNEES D''ENTREES'!T14+'DONNEES D''ENTREES'!V14</f>
        <v>6331</v>
      </c>
      <c r="U15" s="14">
        <f>'DONNEES D''ENTREES'!X14</f>
        <v>0</v>
      </c>
      <c r="V15" s="15">
        <f t="shared" si="10"/>
        <v>0</v>
      </c>
      <c r="W15" s="13">
        <f>'DONNEES D''ENTREES'!S14+'DONNEES D''ENTREES'!U14+'DONNEES D''ENTREES'!W14</f>
        <v>0</v>
      </c>
      <c r="X15" s="14">
        <f>'DONNEES D''ENTREES'!Y14</f>
        <v>0</v>
      </c>
      <c r="Y15" s="15" t="str">
        <f t="shared" si="11"/>
        <v>0</v>
      </c>
      <c r="Z15" s="13">
        <f t="shared" si="12"/>
        <v>6331</v>
      </c>
      <c r="AA15" s="14">
        <f t="shared" si="13"/>
        <v>0</v>
      </c>
      <c r="AB15" s="25">
        <f t="shared" si="14"/>
        <v>0</v>
      </c>
      <c r="AC15" s="13">
        <f>'DONNEES D''ENTREES'!Z14+'DONNEES D''ENTREES'!AB14+'DONNEES D''ENTREES'!AD14</f>
        <v>5877.75</v>
      </c>
      <c r="AD15" s="14">
        <f>'DONNEES D''ENTREES'!AF14</f>
        <v>0</v>
      </c>
      <c r="AE15" s="15">
        <f t="shared" si="15"/>
        <v>0</v>
      </c>
      <c r="AF15" s="13">
        <f>'DONNEES D''ENTREES'!AA14+'DONNEES D''ENTREES'!AC14+'DONNEES D''ENTREES'!AE14</f>
        <v>0</v>
      </c>
      <c r="AG15" s="14">
        <f>'DONNEES D''ENTREES'!AG14</f>
        <v>0</v>
      </c>
      <c r="AH15" s="15" t="str">
        <f t="shared" si="16"/>
        <v>0</v>
      </c>
      <c r="AI15" s="13">
        <f t="shared" si="17"/>
        <v>5877.75</v>
      </c>
      <c r="AJ15" s="14">
        <f t="shared" si="18"/>
        <v>0</v>
      </c>
      <c r="AK15" s="25">
        <f t="shared" si="19"/>
        <v>0</v>
      </c>
      <c r="AL15" s="13">
        <f>'DONNEES D''ENTREES'!AH14+'DONNEES D''ENTREES'!AJ14+'DONNEES D''ENTREES'!AL14</f>
        <v>4635.5</v>
      </c>
      <c r="AM15" s="14">
        <f>'DONNEES D''ENTREES'!AN14</f>
        <v>0</v>
      </c>
      <c r="AN15" s="15">
        <f t="shared" si="20"/>
        <v>0</v>
      </c>
      <c r="AO15" s="13">
        <f>'DONNEES D''ENTREES'!AI14+'DONNEES D''ENTREES'!AK14+'DONNEES D''ENTREES'!AM14</f>
        <v>0</v>
      </c>
      <c r="AP15" s="14">
        <f>'DONNEES D''ENTREES'!AO14</f>
        <v>0</v>
      </c>
      <c r="AQ15" s="15" t="str">
        <f t="shared" si="21"/>
        <v>0</v>
      </c>
      <c r="AR15" s="13">
        <f t="shared" si="22"/>
        <v>4635.5</v>
      </c>
      <c r="AS15" s="14">
        <f t="shared" si="23"/>
        <v>0</v>
      </c>
      <c r="AT15" s="25">
        <f t="shared" si="24"/>
        <v>0</v>
      </c>
      <c r="AU15" s="13">
        <f>'DONNEES D''ENTREES'!AP14+'DONNEES D''ENTREES'!AR14+'DONNEES D''ENTREES'!AT14</f>
        <v>5742</v>
      </c>
      <c r="AV15" s="14">
        <f>'DONNEES D''ENTREES'!AV14</f>
        <v>0</v>
      </c>
      <c r="AW15" s="15">
        <f t="shared" si="25"/>
        <v>0</v>
      </c>
      <c r="AX15" s="13">
        <f>'DONNEES D''ENTREES'!AQ14+'DONNEES D''ENTREES'!AS14+'DONNEES D''ENTREES'!AU14</f>
        <v>0</v>
      </c>
      <c r="AY15" s="14">
        <f>'DONNEES D''ENTREES'!AW14</f>
        <v>0</v>
      </c>
      <c r="AZ15" s="15" t="str">
        <f t="shared" si="26"/>
        <v>0</v>
      </c>
      <c r="BA15" s="13">
        <f t="shared" si="27"/>
        <v>5742</v>
      </c>
      <c r="BB15" s="14">
        <f t="shared" si="28"/>
        <v>0</v>
      </c>
      <c r="BC15" s="25">
        <f t="shared" si="29"/>
        <v>0</v>
      </c>
      <c r="BD15" s="13">
        <f>'DONNEES D''ENTREES'!AX14+'DONNEES D''ENTREES'!AZ14+'DONNEES D''ENTREES'!BB14</f>
        <v>4600</v>
      </c>
      <c r="BE15" s="14">
        <f>'DONNEES D''ENTREES'!BD14</f>
        <v>0</v>
      </c>
      <c r="BF15" s="15">
        <f t="shared" si="30"/>
        <v>0</v>
      </c>
      <c r="BG15" s="13">
        <f>'DONNEES D''ENTREES'!AY14+'DONNEES D''ENTREES'!BA14+'DONNEES D''ENTREES'!BC14</f>
        <v>0</v>
      </c>
      <c r="BH15" s="14">
        <f>'DONNEES D''ENTREES'!BE14</f>
        <v>0</v>
      </c>
      <c r="BI15" s="15" t="str">
        <f t="shared" si="31"/>
        <v>0</v>
      </c>
      <c r="BJ15" s="13">
        <f t="shared" si="32"/>
        <v>4600</v>
      </c>
      <c r="BK15" s="14">
        <f t="shared" si="33"/>
        <v>0</v>
      </c>
      <c r="BL15" s="25">
        <f t="shared" si="34"/>
        <v>0</v>
      </c>
      <c r="BM15" s="13">
        <f>'DONNEES D''ENTREES'!BF14+'DONNEES D''ENTREES'!BH14+'DONNEES D''ENTREES'!BJ14</f>
        <v>1732</v>
      </c>
      <c r="BN15" s="14">
        <f>'DONNEES D''ENTREES'!BL14</f>
        <v>0</v>
      </c>
      <c r="BO15" s="15">
        <f t="shared" si="35"/>
        <v>0</v>
      </c>
      <c r="BP15" s="13">
        <f>'DONNEES D''ENTREES'!BG14+'DONNEES D''ENTREES'!BI14+'DONNEES D''ENTREES'!BK14</f>
        <v>0</v>
      </c>
      <c r="BQ15" s="14">
        <f>'DONNEES D''ENTREES'!BM14</f>
        <v>0</v>
      </c>
      <c r="BR15" s="15" t="str">
        <f t="shared" si="36"/>
        <v>0</v>
      </c>
      <c r="BS15" s="13">
        <f t="shared" si="37"/>
        <v>1732</v>
      </c>
      <c r="BT15" s="14">
        <f t="shared" si="38"/>
        <v>0</v>
      </c>
      <c r="BU15" s="25">
        <f t="shared" si="39"/>
        <v>0</v>
      </c>
      <c r="BV15" s="13">
        <f>'DONNEES D''ENTREES'!BN14+'DONNEES D''ENTREES'!BP14+'DONNEES D''ENTREES'!BR14</f>
        <v>5791</v>
      </c>
      <c r="BW15" s="14">
        <f>'DONNEES D''ENTREES'!BT14</f>
        <v>0</v>
      </c>
      <c r="BX15" s="15">
        <f t="shared" si="40"/>
        <v>0</v>
      </c>
      <c r="BY15" s="13">
        <f>'DONNEES D''ENTREES'!BO14+'DONNEES D''ENTREES'!BQ14+'DONNEES D''ENTREES'!BS14</f>
        <v>0</v>
      </c>
      <c r="BZ15" s="14">
        <f>'DONNEES D''ENTREES'!BU14</f>
        <v>0</v>
      </c>
      <c r="CA15" s="15" t="str">
        <f t="shared" si="41"/>
        <v>0</v>
      </c>
      <c r="CB15" s="13">
        <f t="shared" si="42"/>
        <v>5791</v>
      </c>
      <c r="CC15" s="14">
        <f t="shared" si="43"/>
        <v>0</v>
      </c>
      <c r="CD15" s="25">
        <f t="shared" si="44"/>
        <v>0</v>
      </c>
      <c r="CE15" s="13">
        <f>'DONNEES D''ENTREES'!BV14+'DONNEES D''ENTREES'!BX14+'DONNEES D''ENTREES'!BZ14</f>
        <v>5641.5</v>
      </c>
      <c r="CF15" s="14">
        <f>'DONNEES D''ENTREES'!CB14</f>
        <v>0</v>
      </c>
      <c r="CG15" s="15">
        <f t="shared" si="45"/>
        <v>0</v>
      </c>
      <c r="CH15" s="13">
        <f>'DONNEES D''ENTREES'!BW14+'DONNEES D''ENTREES'!BY14+'DONNEES D''ENTREES'!CA14</f>
        <v>0</v>
      </c>
      <c r="CI15" s="14">
        <f>'DONNEES D''ENTREES'!CC14</f>
        <v>0</v>
      </c>
      <c r="CJ15" s="15" t="str">
        <f t="shared" si="46"/>
        <v>0</v>
      </c>
      <c r="CK15" s="13">
        <f t="shared" si="47"/>
        <v>5641.5</v>
      </c>
      <c r="CL15" s="14">
        <f t="shared" si="48"/>
        <v>0</v>
      </c>
      <c r="CM15" s="25">
        <f t="shared" si="49"/>
        <v>0</v>
      </c>
      <c r="CN15" s="13">
        <f>'DONNEES D''ENTREES'!CD14+'DONNEES D''ENTREES'!CF14+'DONNEES D''ENTREES'!CH14</f>
        <v>5136</v>
      </c>
      <c r="CO15" s="14">
        <f>'DONNEES D''ENTREES'!CJ14</f>
        <v>0</v>
      </c>
      <c r="CP15" s="15">
        <f t="shared" si="50"/>
        <v>0</v>
      </c>
      <c r="CQ15" s="13">
        <f>'DONNEES D''ENTREES'!CE14+'DONNEES D''ENTREES'!CG14+'DONNEES D''ENTREES'!CI14</f>
        <v>0</v>
      </c>
      <c r="CR15" s="14">
        <f>'DONNEES D''ENTREES'!CK14</f>
        <v>0</v>
      </c>
      <c r="CS15" s="15" t="str">
        <f t="shared" si="51"/>
        <v>0</v>
      </c>
      <c r="CT15" s="13">
        <f t="shared" si="52"/>
        <v>5136</v>
      </c>
      <c r="CU15" s="14">
        <f t="shared" si="53"/>
        <v>0</v>
      </c>
      <c r="CV15" s="25">
        <f t="shared" si="54"/>
        <v>0</v>
      </c>
      <c r="CW15" s="13">
        <f>'DONNEES D''ENTREES'!CL14+'DONNEES D''ENTREES'!CN14+'DONNEES D''ENTREES'!CP14</f>
        <v>4939.75</v>
      </c>
      <c r="CX15" s="14">
        <f>'DONNEES D''ENTREES'!CR14</f>
        <v>0</v>
      </c>
      <c r="CY15" s="15">
        <f t="shared" si="55"/>
        <v>0</v>
      </c>
      <c r="CZ15" s="13">
        <f>'DONNEES D''ENTREES'!CM14+'DONNEES D''ENTREES'!CO14+'DONNEES D''ENTREES'!CQ14</f>
        <v>0</v>
      </c>
      <c r="DA15" s="14">
        <f>'DONNEES D''ENTREES'!CS14</f>
        <v>0</v>
      </c>
      <c r="DB15" s="15" t="str">
        <f t="shared" si="56"/>
        <v>0</v>
      </c>
      <c r="DC15" s="13">
        <f t="shared" si="57"/>
        <v>4939.75</v>
      </c>
      <c r="DD15" s="14">
        <f t="shared" si="58"/>
        <v>0</v>
      </c>
      <c r="DE15" s="25">
        <f t="shared" si="59"/>
        <v>0</v>
      </c>
      <c r="DF15" s="13">
        <f t="shared" si="60"/>
        <v>61308.65</v>
      </c>
      <c r="DG15" s="14">
        <f t="shared" si="61"/>
        <v>0</v>
      </c>
      <c r="DH15" s="15">
        <f t="shared" si="62"/>
        <v>0</v>
      </c>
      <c r="DI15" s="13">
        <f t="shared" si="63"/>
        <v>0</v>
      </c>
      <c r="DJ15" s="14">
        <f t="shared" si="64"/>
        <v>0</v>
      </c>
      <c r="DK15" s="15" t="str">
        <f t="shared" si="65"/>
        <v>0</v>
      </c>
      <c r="DL15" s="13">
        <f t="shared" si="66"/>
        <v>61308.65</v>
      </c>
      <c r="DM15" s="14">
        <f t="shared" si="67"/>
        <v>0</v>
      </c>
      <c r="DN15" s="25">
        <f t="shared" si="68"/>
        <v>0</v>
      </c>
      <c r="DO15" s="42"/>
      <c r="DP15" s="39">
        <f>'DONNEES D''ENTREES'!CT14+'DONNEES D''ENTREES'!CV14+'DONNEES D''ENTREES'!CX14</f>
        <v>0</v>
      </c>
      <c r="DQ15" s="14">
        <f>'DONNEES D''ENTREES'!CZ14</f>
        <v>0</v>
      </c>
      <c r="DR15" s="15" t="str">
        <f t="shared" si="69"/>
        <v>0</v>
      </c>
      <c r="DS15" s="13">
        <f>'DONNEES D''ENTREES'!CU14+'DONNEES D''ENTREES'!CW14+'DONNEES D''ENTREES'!CY14</f>
        <v>0</v>
      </c>
      <c r="DT15" s="14">
        <f>'DONNEES D''ENTREES'!DA14</f>
        <v>0</v>
      </c>
      <c r="DU15" s="15" t="str">
        <f t="shared" si="70"/>
        <v>0</v>
      </c>
      <c r="DV15" s="13">
        <f t="shared" si="71"/>
        <v>0</v>
      </c>
      <c r="DW15" s="14">
        <f t="shared" si="72"/>
        <v>0</v>
      </c>
      <c r="DX15" s="25" t="str">
        <f t="shared" si="73"/>
        <v>0</v>
      </c>
      <c r="DY15" s="13">
        <f>'DONNEES D''ENTREES'!DB14+'DONNEES D''ENTREES'!DD14+'DONNEES D''ENTREES'!DF14</f>
        <v>0</v>
      </c>
      <c r="DZ15" s="14">
        <f>'DONNEES D''ENTREES'!DH14</f>
        <v>0</v>
      </c>
      <c r="EA15" s="15" t="str">
        <f t="shared" si="74"/>
        <v>0</v>
      </c>
      <c r="EB15" s="13">
        <f>'DONNEES D''ENTREES'!DC14+'DONNEES D''ENTREES'!DE14+'DONNEES D''ENTREES'!DG14</f>
        <v>0</v>
      </c>
      <c r="EC15" s="14">
        <f>'DONNEES D''ENTREES'!DI14</f>
        <v>0</v>
      </c>
      <c r="ED15" s="15" t="str">
        <f t="shared" si="75"/>
        <v>0</v>
      </c>
      <c r="EE15" s="13">
        <f t="shared" si="76"/>
        <v>0</v>
      </c>
      <c r="EF15" s="14">
        <f t="shared" si="77"/>
        <v>0</v>
      </c>
      <c r="EG15" s="25" t="str">
        <f t="shared" si="78"/>
        <v>0</v>
      </c>
      <c r="EH15" s="13">
        <f>'DONNEES D''ENTREES'!DJ14+'DONNEES D''ENTREES'!DL14+'DONNEES D''ENTREES'!DN14</f>
        <v>0</v>
      </c>
      <c r="EI15" s="14">
        <f>'DONNEES D''ENTREES'!DP14</f>
        <v>0</v>
      </c>
      <c r="EJ15" s="15" t="str">
        <f t="shared" si="79"/>
        <v>0</v>
      </c>
      <c r="EK15" s="13">
        <f>'DONNEES D''ENTREES'!DK14+'DONNEES D''ENTREES'!DM14+'DONNEES D''ENTREES'!DO14</f>
        <v>0</v>
      </c>
      <c r="EL15" s="14">
        <f>'DONNEES D''ENTREES'!DQ14</f>
        <v>0</v>
      </c>
      <c r="EM15" s="15" t="str">
        <f t="shared" si="80"/>
        <v>0</v>
      </c>
      <c r="EN15" s="13">
        <f t="shared" si="81"/>
        <v>0</v>
      </c>
      <c r="EO15" s="14">
        <f t="shared" si="82"/>
        <v>0</v>
      </c>
      <c r="EP15" s="25" t="str">
        <f t="shared" si="83"/>
        <v>0</v>
      </c>
      <c r="EQ15" s="13">
        <f>'DONNEES D''ENTREES'!DR14+'DONNEES D''ENTREES'!DT14+'DONNEES D''ENTREES'!DV14</f>
        <v>0</v>
      </c>
      <c r="ER15" s="14">
        <f>'DONNEES D''ENTREES'!DX14</f>
        <v>0</v>
      </c>
      <c r="ES15" s="15" t="str">
        <f t="shared" si="84"/>
        <v>0</v>
      </c>
      <c r="ET15" s="13">
        <f>'DONNEES D''ENTREES'!DS14+'DONNEES D''ENTREES'!DU14+'DONNEES D''ENTREES'!DW14</f>
        <v>0</v>
      </c>
      <c r="EU15" s="14">
        <f>'DONNEES D''ENTREES'!DY14</f>
        <v>0</v>
      </c>
      <c r="EV15" s="15" t="str">
        <f t="shared" si="85"/>
        <v>0</v>
      </c>
      <c r="EW15" s="13">
        <f t="shared" si="86"/>
        <v>0</v>
      </c>
      <c r="EX15" s="14">
        <f t="shared" si="87"/>
        <v>0</v>
      </c>
      <c r="EY15" s="25" t="str">
        <f t="shared" si="88"/>
        <v>0</v>
      </c>
      <c r="EZ15" s="13">
        <f>'DONNEES D''ENTREES'!DZ14+'DONNEES D''ENTREES'!EB14+'DONNEES D''ENTREES'!ED14</f>
        <v>0</v>
      </c>
      <c r="FA15" s="14">
        <f>'DONNEES D''ENTREES'!EF14</f>
        <v>0</v>
      </c>
      <c r="FB15" s="15" t="str">
        <f t="shared" si="89"/>
        <v>0</v>
      </c>
      <c r="FC15" s="13">
        <f>'DONNEES D''ENTREES'!EA14+'DONNEES D''ENTREES'!EC14+'DONNEES D''ENTREES'!EE14</f>
        <v>0</v>
      </c>
      <c r="FD15" s="14">
        <f>'DONNEES D''ENTREES'!EG14</f>
        <v>0</v>
      </c>
      <c r="FE15" s="15" t="str">
        <f t="shared" si="90"/>
        <v>0</v>
      </c>
      <c r="FF15" s="13">
        <f t="shared" si="91"/>
        <v>0</v>
      </c>
      <c r="FG15" s="14">
        <f t="shared" si="92"/>
        <v>0</v>
      </c>
      <c r="FH15" s="25" t="str">
        <f t="shared" si="93"/>
        <v>0</v>
      </c>
      <c r="FI15" s="13">
        <f>'DONNEES D''ENTREES'!EH14+'DONNEES D''ENTREES'!EJ14+'DONNEES D''ENTREES'!EL14</f>
        <v>0</v>
      </c>
      <c r="FJ15" s="14">
        <f>'DONNEES D''ENTREES'!EN14</f>
        <v>0</v>
      </c>
      <c r="FK15" s="15" t="str">
        <f t="shared" si="94"/>
        <v>0</v>
      </c>
      <c r="FL15" s="13">
        <f>'DONNEES D''ENTREES'!EI14+'DONNEES D''ENTREES'!EK14+'DONNEES D''ENTREES'!EM14</f>
        <v>0</v>
      </c>
      <c r="FM15" s="14">
        <f>'DONNEES D''ENTREES'!EO14</f>
        <v>0</v>
      </c>
      <c r="FN15" s="15" t="str">
        <f t="shared" si="95"/>
        <v>0</v>
      </c>
      <c r="FO15" s="13">
        <f t="shared" si="96"/>
        <v>0</v>
      </c>
      <c r="FP15" s="14">
        <f t="shared" si="97"/>
        <v>0</v>
      </c>
      <c r="FQ15" s="25" t="str">
        <f t="shared" si="98"/>
        <v>0</v>
      </c>
      <c r="FR15" s="13">
        <f>'DONNEES D''ENTREES'!EP14+'DONNEES D''ENTREES'!ER14+'DONNEES D''ENTREES'!ET14</f>
        <v>0</v>
      </c>
      <c r="FS15" s="14">
        <f>'DONNEES D''ENTREES'!EV14</f>
        <v>0</v>
      </c>
      <c r="FT15" s="15" t="str">
        <f t="shared" si="99"/>
        <v>0</v>
      </c>
      <c r="FU15" s="13">
        <f>'DONNEES D''ENTREES'!EQ14+'DONNEES D''ENTREES'!ES14+'DONNEES D''ENTREES'!EU14</f>
        <v>0</v>
      </c>
      <c r="FV15" s="14">
        <f>'DONNEES D''ENTREES'!EW14</f>
        <v>0</v>
      </c>
      <c r="FW15" s="15" t="str">
        <f t="shared" si="100"/>
        <v>0</v>
      </c>
      <c r="FX15" s="13">
        <f t="shared" si="101"/>
        <v>0</v>
      </c>
      <c r="FY15" s="14">
        <f t="shared" si="102"/>
        <v>0</v>
      </c>
      <c r="FZ15" s="25" t="str">
        <f t="shared" si="103"/>
        <v>0</v>
      </c>
      <c r="GA15" s="13">
        <f>'DONNEES D''ENTREES'!EX14+'DONNEES D''ENTREES'!EZ14+'DONNEES D''ENTREES'!FB14</f>
        <v>0</v>
      </c>
      <c r="GB15" s="14">
        <f>'DONNEES D''ENTREES'!FD14</f>
        <v>0</v>
      </c>
      <c r="GC15" s="15" t="str">
        <f t="shared" si="104"/>
        <v>0</v>
      </c>
      <c r="GD15" s="13">
        <f>'DONNEES D''ENTREES'!EY14+'DONNEES D''ENTREES'!FA14+'DONNEES D''ENTREES'!FC14</f>
        <v>0</v>
      </c>
      <c r="GE15" s="14">
        <f>'DONNEES D''ENTREES'!FE14</f>
        <v>0</v>
      </c>
      <c r="GF15" s="15" t="str">
        <f t="shared" si="105"/>
        <v>0</v>
      </c>
      <c r="GG15" s="13">
        <f t="shared" si="106"/>
        <v>0</v>
      </c>
      <c r="GH15" s="14">
        <f t="shared" si="107"/>
        <v>0</v>
      </c>
      <c r="GI15" s="25" t="str">
        <f t="shared" si="108"/>
        <v>0</v>
      </c>
      <c r="GJ15" s="13">
        <f>'DONNEES D''ENTREES'!FF14+'DONNEES D''ENTREES'!FH14+'DONNEES D''ENTREES'!FJ14</f>
        <v>0</v>
      </c>
      <c r="GK15" s="14">
        <f>'DONNEES D''ENTREES'!FL14</f>
        <v>0</v>
      </c>
      <c r="GL15" s="15" t="str">
        <f t="shared" si="109"/>
        <v>0</v>
      </c>
      <c r="GM15" s="13">
        <f>'DONNEES D''ENTREES'!FG14+'DONNEES D''ENTREES'!FI14+'DONNEES D''ENTREES'!FK14</f>
        <v>0</v>
      </c>
      <c r="GN15" s="14">
        <f>'DONNEES D''ENTREES'!FM14</f>
        <v>0</v>
      </c>
      <c r="GO15" s="15" t="str">
        <f t="shared" si="110"/>
        <v>0</v>
      </c>
      <c r="GP15" s="13">
        <f t="shared" si="111"/>
        <v>0</v>
      </c>
      <c r="GQ15" s="14">
        <f t="shared" si="112"/>
        <v>0</v>
      </c>
      <c r="GR15" s="25" t="str">
        <f t="shared" si="113"/>
        <v>0</v>
      </c>
      <c r="GS15" s="13">
        <f>'DONNEES D''ENTREES'!FN14+'DONNEES D''ENTREES'!FP14+'DONNEES D''ENTREES'!FR14</f>
        <v>0</v>
      </c>
      <c r="GT15" s="14">
        <f>'DONNEES D''ENTREES'!FT14</f>
        <v>0</v>
      </c>
      <c r="GU15" s="15" t="str">
        <f t="shared" si="114"/>
        <v>0</v>
      </c>
      <c r="GV15" s="13">
        <f>'DONNEES D''ENTREES'!FO14+'DONNEES D''ENTREES'!FQ14+'DONNEES D''ENTREES'!FS14</f>
        <v>0</v>
      </c>
      <c r="GW15" s="14">
        <f>'DONNEES D''ENTREES'!FU14</f>
        <v>0</v>
      </c>
      <c r="GX15" s="15" t="str">
        <f t="shared" si="115"/>
        <v>0</v>
      </c>
      <c r="GY15" s="13">
        <f t="shared" si="116"/>
        <v>0</v>
      </c>
      <c r="GZ15" s="14">
        <f t="shared" si="117"/>
        <v>0</v>
      </c>
      <c r="HA15" s="25" t="str">
        <f t="shared" si="118"/>
        <v>0</v>
      </c>
      <c r="HB15" s="13">
        <f>'DONNEES D''ENTREES'!FV14+'DONNEES D''ENTREES'!FX14+'DONNEES D''ENTREES'!FZ14</f>
        <v>0</v>
      </c>
      <c r="HC15" s="14">
        <f>'DONNEES D''ENTREES'!GB14</f>
        <v>0</v>
      </c>
      <c r="HD15" s="15" t="str">
        <f t="shared" si="119"/>
        <v>0</v>
      </c>
      <c r="HE15" s="13">
        <f>'DONNEES D''ENTREES'!FW14+'DONNEES D''ENTREES'!FY14+'DONNEES D''ENTREES'!GA14</f>
        <v>0</v>
      </c>
      <c r="HF15" s="14">
        <f>'DONNEES D''ENTREES'!GC14</f>
        <v>0</v>
      </c>
      <c r="HG15" s="15" t="str">
        <f t="shared" si="120"/>
        <v>0</v>
      </c>
      <c r="HH15" s="13">
        <f t="shared" si="121"/>
        <v>0</v>
      </c>
      <c r="HI15" s="14">
        <f t="shared" si="122"/>
        <v>0</v>
      </c>
      <c r="HJ15" s="25" t="str">
        <f t="shared" si="123"/>
        <v>0</v>
      </c>
      <c r="HK15" s="13">
        <f>'DONNEES D''ENTREES'!GD14+'DONNEES D''ENTREES'!GF14+'DONNEES D''ENTREES'!GH14</f>
        <v>0</v>
      </c>
      <c r="HL15" s="14">
        <f>'DONNEES D''ENTREES'!GJ14</f>
        <v>0</v>
      </c>
      <c r="HM15" s="15" t="str">
        <f t="shared" si="124"/>
        <v>0</v>
      </c>
      <c r="HN15" s="13">
        <f>'DONNEES D''ENTREES'!GE14+'DONNEES D''ENTREES'!GG14+'DONNEES D''ENTREES'!GI14</f>
        <v>0</v>
      </c>
      <c r="HO15" s="14">
        <f>'DONNEES D''ENTREES'!GK14</f>
        <v>0</v>
      </c>
      <c r="HP15" s="15" t="str">
        <f t="shared" si="125"/>
        <v>0</v>
      </c>
      <c r="HQ15" s="13">
        <f t="shared" si="126"/>
        <v>0</v>
      </c>
      <c r="HR15" s="14">
        <f t="shared" si="127"/>
        <v>0</v>
      </c>
      <c r="HS15" s="25" t="str">
        <f t="shared" si="128"/>
        <v>0</v>
      </c>
      <c r="HT15" s="13">
        <f t="shared" si="129"/>
        <v>0</v>
      </c>
      <c r="HU15" s="14">
        <f t="shared" si="130"/>
        <v>0</v>
      </c>
      <c r="HV15" s="15" t="str">
        <f t="shared" si="131"/>
        <v>0</v>
      </c>
      <c r="HW15" s="13">
        <f t="shared" si="132"/>
        <v>0</v>
      </c>
      <c r="HX15" s="14">
        <f t="shared" si="133"/>
        <v>0</v>
      </c>
      <c r="HY15" s="15" t="str">
        <f t="shared" si="134"/>
        <v>0</v>
      </c>
      <c r="HZ15" s="13">
        <f t="shared" si="135"/>
        <v>0</v>
      </c>
      <c r="IA15" s="14">
        <f t="shared" si="136"/>
        <v>0</v>
      </c>
      <c r="IB15" s="25" t="str">
        <f t="shared" si="137"/>
        <v>0</v>
      </c>
    </row>
    <row r="16" spans="1:236" s="5" customFormat="1" ht="18" customHeight="1" x14ac:dyDescent="0.25">
      <c r="A16" s="5" t="str">
        <f>'DONNEES D''ENTREES'!A15</f>
        <v>LE POIRE</v>
      </c>
      <c r="B16" s="27">
        <f>'DONNEES D''ENTREES'!B15+'DONNEES D''ENTREES'!D15+'DONNEES D''ENTREES'!F15</f>
        <v>35885.25</v>
      </c>
      <c r="C16" s="34">
        <f>'DONNEES D''ENTREES'!H15</f>
        <v>1</v>
      </c>
      <c r="D16" s="35">
        <f t="shared" si="0"/>
        <v>27.866602573480748</v>
      </c>
      <c r="E16" s="27">
        <f>'DONNEES D''ENTREES'!C15+'DONNEES D''ENTREES'!E15+'DONNEES D''ENTREES'!G15</f>
        <v>5497</v>
      </c>
      <c r="F16" s="34">
        <f>'DONNEES D''ENTREES'!I15</f>
        <v>1</v>
      </c>
      <c r="G16" s="35">
        <f t="shared" si="1"/>
        <v>181.91740949608879</v>
      </c>
      <c r="H16" s="27">
        <f t="shared" si="2"/>
        <v>41382.25</v>
      </c>
      <c r="I16" s="34">
        <f t="shared" si="3"/>
        <v>2</v>
      </c>
      <c r="J16" s="36">
        <f t="shared" si="4"/>
        <v>48.32989989669484</v>
      </c>
      <c r="K16" s="27">
        <f>'DONNEES D''ENTREES'!J15+'DONNEES D''ENTREES'!L15+'DONNEES D''ENTREES'!N15</f>
        <v>32955.25</v>
      </c>
      <c r="L16" s="34">
        <f>'DONNEES D''ENTREES'!P15</f>
        <v>0</v>
      </c>
      <c r="M16" s="35">
        <f t="shared" si="5"/>
        <v>0</v>
      </c>
      <c r="N16" s="27">
        <f>'DONNEES D''ENTREES'!K15+'DONNEES D''ENTREES'!M15+'DONNEES D''ENTREES'!O15</f>
        <v>4770.5</v>
      </c>
      <c r="O16" s="34">
        <f>'DONNEES D''ENTREES'!Q15</f>
        <v>1</v>
      </c>
      <c r="P16" s="35">
        <f t="shared" si="6"/>
        <v>209.62163295252068</v>
      </c>
      <c r="Q16" s="27">
        <f t="shared" si="7"/>
        <v>37725.75</v>
      </c>
      <c r="R16" s="34">
        <f t="shared" si="8"/>
        <v>1</v>
      </c>
      <c r="S16" s="36">
        <f t="shared" si="9"/>
        <v>26.507093961021319</v>
      </c>
      <c r="T16" s="27">
        <f>'DONNEES D''ENTREES'!R15+'DONNEES D''ENTREES'!T15+'DONNEES D''ENTREES'!V15</f>
        <v>40514.300000000003</v>
      </c>
      <c r="U16" s="34">
        <f>'DONNEES D''ENTREES'!X15</f>
        <v>0</v>
      </c>
      <c r="V16" s="35">
        <f t="shared" si="10"/>
        <v>0</v>
      </c>
      <c r="W16" s="27">
        <f>'DONNEES D''ENTREES'!S15+'DONNEES D''ENTREES'!U15+'DONNEES D''ENTREES'!W15</f>
        <v>5710.75</v>
      </c>
      <c r="X16" s="34">
        <f>'DONNEES D''ENTREES'!Y15</f>
        <v>1</v>
      </c>
      <c r="Y16" s="35">
        <f t="shared" si="11"/>
        <v>175.10834829050475</v>
      </c>
      <c r="Z16" s="27">
        <f t="shared" si="12"/>
        <v>46225.05</v>
      </c>
      <c r="AA16" s="34">
        <f t="shared" si="13"/>
        <v>1</v>
      </c>
      <c r="AB16" s="36">
        <f t="shared" si="14"/>
        <v>21.633291905579334</v>
      </c>
      <c r="AC16" s="27">
        <f>'DONNEES D''ENTREES'!Z15+'DONNEES D''ENTREES'!AB15+'DONNEES D''ENTREES'!AD15</f>
        <v>44747.65</v>
      </c>
      <c r="AD16" s="34">
        <f>'DONNEES D''ENTREES'!AF15</f>
        <v>1</v>
      </c>
      <c r="AE16" s="35">
        <f t="shared" si="15"/>
        <v>22.347542273169651</v>
      </c>
      <c r="AF16" s="27">
        <f>'DONNEES D''ENTREES'!AA15+'DONNEES D''ENTREES'!AC15+'DONNEES D''ENTREES'!AE15</f>
        <v>8565.5</v>
      </c>
      <c r="AG16" s="34">
        <f>'DONNEES D''ENTREES'!AG15</f>
        <v>2</v>
      </c>
      <c r="AH16" s="35">
        <f t="shared" si="16"/>
        <v>233.49483392679934</v>
      </c>
      <c r="AI16" s="27">
        <f t="shared" si="17"/>
        <v>53313.15</v>
      </c>
      <c r="AJ16" s="34">
        <f t="shared" si="18"/>
        <v>3</v>
      </c>
      <c r="AK16" s="36">
        <f t="shared" si="19"/>
        <v>56.27129516826524</v>
      </c>
      <c r="AL16" s="27">
        <f>'DONNEES D''ENTREES'!AH15+'DONNEES D''ENTREES'!AJ15+'DONNEES D''ENTREES'!AL15</f>
        <v>39531.5</v>
      </c>
      <c r="AM16" s="34">
        <f>'DONNEES D''ENTREES'!AN15</f>
        <v>1</v>
      </c>
      <c r="AN16" s="35">
        <f t="shared" si="20"/>
        <v>25.296282711255579</v>
      </c>
      <c r="AO16" s="27">
        <f>'DONNEES D''ENTREES'!AI15+'DONNEES D''ENTREES'!AK15+'DONNEES D''ENTREES'!AM15</f>
        <v>8097.75</v>
      </c>
      <c r="AP16" s="34">
        <f>'DONNEES D''ENTREES'!AO15</f>
        <v>1</v>
      </c>
      <c r="AQ16" s="35">
        <f t="shared" si="21"/>
        <v>123.49109320490261</v>
      </c>
      <c r="AR16" s="27">
        <f t="shared" si="22"/>
        <v>47629.25</v>
      </c>
      <c r="AS16" s="34">
        <f t="shared" si="23"/>
        <v>2</v>
      </c>
      <c r="AT16" s="36">
        <f t="shared" si="24"/>
        <v>41.991003427515658</v>
      </c>
      <c r="AU16" s="27">
        <f>'DONNEES D''ENTREES'!AP15+'DONNEES D''ENTREES'!AR15+'DONNEES D''ENTREES'!AT15</f>
        <v>48603.5</v>
      </c>
      <c r="AV16" s="34">
        <f>'DONNEES D''ENTREES'!AV15</f>
        <v>1</v>
      </c>
      <c r="AW16" s="35">
        <f t="shared" si="25"/>
        <v>20.574649973767318</v>
      </c>
      <c r="AX16" s="27">
        <f>'DONNEES D''ENTREES'!AQ15+'DONNEES D''ENTREES'!AS15+'DONNEES D''ENTREES'!AU15</f>
        <v>11245.5</v>
      </c>
      <c r="AY16" s="34">
        <f>'DONNEES D''ENTREES'!AW15</f>
        <v>1</v>
      </c>
      <c r="AZ16" s="35">
        <f t="shared" si="26"/>
        <v>88.924458672357829</v>
      </c>
      <c r="BA16" s="27">
        <f t="shared" si="27"/>
        <v>59849</v>
      </c>
      <c r="BB16" s="34">
        <f t="shared" si="28"/>
        <v>2</v>
      </c>
      <c r="BC16" s="36">
        <f t="shared" si="29"/>
        <v>33.417433875252719</v>
      </c>
      <c r="BD16" s="27">
        <f>'DONNEES D''ENTREES'!AX15+'DONNEES D''ENTREES'!AZ15+'DONNEES D''ENTREES'!BB15</f>
        <v>41599.25</v>
      </c>
      <c r="BE16" s="34">
        <f>'DONNEES D''ENTREES'!BD15</f>
        <v>0</v>
      </c>
      <c r="BF16" s="35">
        <f t="shared" si="30"/>
        <v>0</v>
      </c>
      <c r="BG16" s="27">
        <f>'DONNEES D''ENTREES'!AY15+'DONNEES D''ENTREES'!BA15+'DONNEES D''ENTREES'!BC15</f>
        <v>12225.25</v>
      </c>
      <c r="BH16" s="34">
        <f>'DONNEES D''ENTREES'!BE15</f>
        <v>3</v>
      </c>
      <c r="BI16" s="35">
        <f t="shared" si="31"/>
        <v>245.39375472894216</v>
      </c>
      <c r="BJ16" s="27">
        <f t="shared" si="32"/>
        <v>53824.5</v>
      </c>
      <c r="BK16" s="34">
        <f t="shared" si="33"/>
        <v>3</v>
      </c>
      <c r="BL16" s="36">
        <f t="shared" si="34"/>
        <v>55.736699830003069</v>
      </c>
      <c r="BM16" s="27">
        <f>'DONNEES D''ENTREES'!BF15+'DONNEES D''ENTREES'!BH15+'DONNEES D''ENTREES'!BJ15</f>
        <v>2375.25</v>
      </c>
      <c r="BN16" s="34">
        <f>'DONNEES D''ENTREES'!BL15</f>
        <v>0</v>
      </c>
      <c r="BO16" s="35">
        <f t="shared" si="35"/>
        <v>0</v>
      </c>
      <c r="BP16" s="27">
        <f>'DONNEES D''ENTREES'!BG15+'DONNEES D''ENTREES'!BI15+'DONNEES D''ENTREES'!BK15</f>
        <v>3046</v>
      </c>
      <c r="BQ16" s="34">
        <f>'DONNEES D''ENTREES'!BM15</f>
        <v>0</v>
      </c>
      <c r="BR16" s="35">
        <f t="shared" si="36"/>
        <v>0</v>
      </c>
      <c r="BS16" s="27">
        <f t="shared" si="37"/>
        <v>5421.25</v>
      </c>
      <c r="BT16" s="34">
        <f t="shared" si="38"/>
        <v>0</v>
      </c>
      <c r="BU16" s="36">
        <f t="shared" si="39"/>
        <v>0</v>
      </c>
      <c r="BV16" s="27">
        <f>'DONNEES D''ENTREES'!BN15+'DONNEES D''ENTREES'!BP15+'DONNEES D''ENTREES'!BR15</f>
        <v>42481.25</v>
      </c>
      <c r="BW16" s="34">
        <f>'DONNEES D''ENTREES'!BT15</f>
        <v>1</v>
      </c>
      <c r="BX16" s="35">
        <f t="shared" si="40"/>
        <v>23.539796969251142</v>
      </c>
      <c r="BY16" s="27">
        <f>'DONNEES D''ENTREES'!BO15+'DONNEES D''ENTREES'!BQ15+'DONNEES D''ENTREES'!BS15</f>
        <v>12878</v>
      </c>
      <c r="BZ16" s="34">
        <f>'DONNEES D''ENTREES'!BU15</f>
        <v>0</v>
      </c>
      <c r="CA16" s="35">
        <f t="shared" si="41"/>
        <v>0</v>
      </c>
      <c r="CB16" s="27">
        <f t="shared" si="42"/>
        <v>55359.25</v>
      </c>
      <c r="CC16" s="34">
        <f t="shared" si="43"/>
        <v>1</v>
      </c>
      <c r="CD16" s="36">
        <f t="shared" si="44"/>
        <v>18.063828538139514</v>
      </c>
      <c r="CE16" s="27">
        <f>'DONNEES D''ENTREES'!BV15+'DONNEES D''ENTREES'!BX15+'DONNEES D''ENTREES'!BZ15</f>
        <v>39188.6</v>
      </c>
      <c r="CF16" s="34">
        <f>'DONNEES D''ENTREES'!CB15</f>
        <v>1</v>
      </c>
      <c r="CG16" s="35">
        <f t="shared" si="45"/>
        <v>25.517625023603802</v>
      </c>
      <c r="CH16" s="27">
        <f>'DONNEES D''ENTREES'!BW15+'DONNEES D''ENTREES'!BY15+'DONNEES D''ENTREES'!CA15</f>
        <v>13741.75</v>
      </c>
      <c r="CI16" s="34">
        <f>'DONNEES D''ENTREES'!CC15</f>
        <v>1</v>
      </c>
      <c r="CJ16" s="35">
        <f t="shared" si="46"/>
        <v>72.770935288445799</v>
      </c>
      <c r="CK16" s="27">
        <f t="shared" si="47"/>
        <v>52930.35</v>
      </c>
      <c r="CL16" s="34">
        <f t="shared" si="48"/>
        <v>2</v>
      </c>
      <c r="CM16" s="36">
        <f t="shared" si="49"/>
        <v>37.785504913532598</v>
      </c>
      <c r="CN16" s="27">
        <f>'DONNEES D''ENTREES'!CD15+'DONNEES D''ENTREES'!CF15+'DONNEES D''ENTREES'!CH15</f>
        <v>40293.75</v>
      </c>
      <c r="CO16" s="34">
        <f>'DONNEES D''ENTREES'!CJ15</f>
        <v>2</v>
      </c>
      <c r="CP16" s="35">
        <f t="shared" si="50"/>
        <v>49.635489374903059</v>
      </c>
      <c r="CQ16" s="27">
        <f>'DONNEES D''ENTREES'!CE15+'DONNEES D''ENTREES'!CG15+'DONNEES D''ENTREES'!CI15</f>
        <v>15073.25</v>
      </c>
      <c r="CR16" s="34">
        <f>'DONNEES D''ENTREES'!CK15</f>
        <v>3</v>
      </c>
      <c r="CS16" s="35">
        <f t="shared" si="51"/>
        <v>199.02807954488912</v>
      </c>
      <c r="CT16" s="27">
        <f t="shared" si="52"/>
        <v>55367</v>
      </c>
      <c r="CU16" s="34">
        <f t="shared" si="53"/>
        <v>5</v>
      </c>
      <c r="CV16" s="36">
        <f t="shared" si="54"/>
        <v>90.306500261888857</v>
      </c>
      <c r="CW16" s="27">
        <f>'DONNEES D''ENTREES'!CL15+'DONNEES D''ENTREES'!CN15+'DONNEES D''ENTREES'!CP15</f>
        <v>35549.550000000003</v>
      </c>
      <c r="CX16" s="34">
        <f>'DONNEES D''ENTREES'!CR15</f>
        <v>1</v>
      </c>
      <c r="CY16" s="35">
        <f t="shared" si="55"/>
        <v>28.129751290803959</v>
      </c>
      <c r="CZ16" s="27">
        <f>'DONNEES D''ENTREES'!CM15+'DONNEES D''ENTREES'!CO15+'DONNEES D''ENTREES'!CQ15</f>
        <v>13889.25</v>
      </c>
      <c r="DA16" s="34">
        <f>'DONNEES D''ENTREES'!CS15</f>
        <v>4</v>
      </c>
      <c r="DB16" s="35">
        <f t="shared" si="56"/>
        <v>287.99251219468294</v>
      </c>
      <c r="DC16" s="27">
        <f t="shared" si="57"/>
        <v>49438.8</v>
      </c>
      <c r="DD16" s="34">
        <f t="shared" si="58"/>
        <v>5</v>
      </c>
      <c r="DE16" s="36">
        <f t="shared" si="59"/>
        <v>101.13514082057007</v>
      </c>
      <c r="DF16" s="27">
        <f t="shared" si="60"/>
        <v>443725.1</v>
      </c>
      <c r="DG16" s="34">
        <f t="shared" si="61"/>
        <v>9</v>
      </c>
      <c r="DH16" s="35">
        <f t="shared" si="62"/>
        <v>20.282828264616992</v>
      </c>
      <c r="DI16" s="27">
        <f t="shared" si="63"/>
        <v>114740.5</v>
      </c>
      <c r="DJ16" s="34">
        <f t="shared" si="64"/>
        <v>18</v>
      </c>
      <c r="DK16" s="35">
        <f t="shared" si="65"/>
        <v>156.87573263145967</v>
      </c>
      <c r="DL16" s="27">
        <f t="shared" si="66"/>
        <v>558465.6</v>
      </c>
      <c r="DM16" s="34">
        <f t="shared" si="67"/>
        <v>27</v>
      </c>
      <c r="DN16" s="36">
        <f t="shared" si="68"/>
        <v>48.346755825246895</v>
      </c>
      <c r="DO16" s="42"/>
      <c r="DP16" s="38">
        <f>'DONNEES D''ENTREES'!CT15+'DONNEES D''ENTREES'!CV15+'DONNEES D''ENTREES'!CX15</f>
        <v>0</v>
      </c>
      <c r="DQ16" s="34">
        <f>'DONNEES D''ENTREES'!CZ15</f>
        <v>0</v>
      </c>
      <c r="DR16" s="35" t="str">
        <f t="shared" si="69"/>
        <v>0</v>
      </c>
      <c r="DS16" s="27">
        <f>'DONNEES D''ENTREES'!CU15+'DONNEES D''ENTREES'!CW15+'DONNEES D''ENTREES'!CY15</f>
        <v>0</v>
      </c>
      <c r="DT16" s="34">
        <f>'DONNEES D''ENTREES'!DA15</f>
        <v>0</v>
      </c>
      <c r="DU16" s="35" t="str">
        <f t="shared" si="70"/>
        <v>0</v>
      </c>
      <c r="DV16" s="27">
        <f t="shared" si="71"/>
        <v>0</v>
      </c>
      <c r="DW16" s="34">
        <f t="shared" si="72"/>
        <v>0</v>
      </c>
      <c r="DX16" s="36" t="str">
        <f t="shared" si="73"/>
        <v>0</v>
      </c>
      <c r="DY16" s="27">
        <f>'DONNEES D''ENTREES'!DB15+'DONNEES D''ENTREES'!DD15+'DONNEES D''ENTREES'!DF15</f>
        <v>0</v>
      </c>
      <c r="DZ16" s="34">
        <f>'DONNEES D''ENTREES'!DH15</f>
        <v>0</v>
      </c>
      <c r="EA16" s="35" t="str">
        <f t="shared" si="74"/>
        <v>0</v>
      </c>
      <c r="EB16" s="27">
        <f>'DONNEES D''ENTREES'!DC15+'DONNEES D''ENTREES'!DE15+'DONNEES D''ENTREES'!DG15</f>
        <v>0</v>
      </c>
      <c r="EC16" s="34">
        <f>'DONNEES D''ENTREES'!DI15</f>
        <v>0</v>
      </c>
      <c r="ED16" s="35" t="str">
        <f t="shared" si="75"/>
        <v>0</v>
      </c>
      <c r="EE16" s="27">
        <f t="shared" si="76"/>
        <v>0</v>
      </c>
      <c r="EF16" s="34">
        <f t="shared" si="77"/>
        <v>0</v>
      </c>
      <c r="EG16" s="36" t="str">
        <f t="shared" si="78"/>
        <v>0</v>
      </c>
      <c r="EH16" s="27">
        <f>'DONNEES D''ENTREES'!DJ15+'DONNEES D''ENTREES'!DL15+'DONNEES D''ENTREES'!DN15</f>
        <v>0</v>
      </c>
      <c r="EI16" s="34">
        <f>'DONNEES D''ENTREES'!DP15</f>
        <v>0</v>
      </c>
      <c r="EJ16" s="35" t="str">
        <f t="shared" si="79"/>
        <v>0</v>
      </c>
      <c r="EK16" s="27">
        <f>'DONNEES D''ENTREES'!DK15+'DONNEES D''ENTREES'!DM15+'DONNEES D''ENTREES'!DO15</f>
        <v>0</v>
      </c>
      <c r="EL16" s="34">
        <f>'DONNEES D''ENTREES'!DQ15</f>
        <v>0</v>
      </c>
      <c r="EM16" s="35" t="str">
        <f t="shared" si="80"/>
        <v>0</v>
      </c>
      <c r="EN16" s="27">
        <f t="shared" si="81"/>
        <v>0</v>
      </c>
      <c r="EO16" s="34">
        <f t="shared" si="82"/>
        <v>0</v>
      </c>
      <c r="EP16" s="36" t="str">
        <f t="shared" si="83"/>
        <v>0</v>
      </c>
      <c r="EQ16" s="27">
        <f>'DONNEES D''ENTREES'!DR15+'DONNEES D''ENTREES'!DT15+'DONNEES D''ENTREES'!DV15</f>
        <v>0</v>
      </c>
      <c r="ER16" s="34">
        <f>'DONNEES D''ENTREES'!DX15</f>
        <v>0</v>
      </c>
      <c r="ES16" s="35" t="str">
        <f t="shared" si="84"/>
        <v>0</v>
      </c>
      <c r="ET16" s="27">
        <f>'DONNEES D''ENTREES'!DS15+'DONNEES D''ENTREES'!DU15+'DONNEES D''ENTREES'!DW15</f>
        <v>0</v>
      </c>
      <c r="EU16" s="34">
        <f>'DONNEES D''ENTREES'!DY15</f>
        <v>0</v>
      </c>
      <c r="EV16" s="35" t="str">
        <f t="shared" si="85"/>
        <v>0</v>
      </c>
      <c r="EW16" s="27">
        <f t="shared" si="86"/>
        <v>0</v>
      </c>
      <c r="EX16" s="34">
        <f t="shared" si="87"/>
        <v>0</v>
      </c>
      <c r="EY16" s="36" t="str">
        <f t="shared" si="88"/>
        <v>0</v>
      </c>
      <c r="EZ16" s="27">
        <f>'DONNEES D''ENTREES'!DZ15+'DONNEES D''ENTREES'!EB15+'DONNEES D''ENTREES'!ED15</f>
        <v>0</v>
      </c>
      <c r="FA16" s="34">
        <f>'DONNEES D''ENTREES'!EF15</f>
        <v>0</v>
      </c>
      <c r="FB16" s="35" t="str">
        <f t="shared" si="89"/>
        <v>0</v>
      </c>
      <c r="FC16" s="27">
        <f>'DONNEES D''ENTREES'!EA15+'DONNEES D''ENTREES'!EC15+'DONNEES D''ENTREES'!EE15</f>
        <v>0</v>
      </c>
      <c r="FD16" s="34">
        <f>'DONNEES D''ENTREES'!EG15</f>
        <v>0</v>
      </c>
      <c r="FE16" s="35" t="str">
        <f t="shared" si="90"/>
        <v>0</v>
      </c>
      <c r="FF16" s="27">
        <f t="shared" si="91"/>
        <v>0</v>
      </c>
      <c r="FG16" s="34">
        <f t="shared" si="92"/>
        <v>0</v>
      </c>
      <c r="FH16" s="36" t="str">
        <f t="shared" si="93"/>
        <v>0</v>
      </c>
      <c r="FI16" s="27">
        <f>'DONNEES D''ENTREES'!EH15+'DONNEES D''ENTREES'!EJ15+'DONNEES D''ENTREES'!EL15</f>
        <v>0</v>
      </c>
      <c r="FJ16" s="34">
        <f>'DONNEES D''ENTREES'!EN15</f>
        <v>0</v>
      </c>
      <c r="FK16" s="35" t="str">
        <f t="shared" si="94"/>
        <v>0</v>
      </c>
      <c r="FL16" s="27">
        <f>'DONNEES D''ENTREES'!EI15+'DONNEES D''ENTREES'!EK15+'DONNEES D''ENTREES'!EM15</f>
        <v>0</v>
      </c>
      <c r="FM16" s="34">
        <f>'DONNEES D''ENTREES'!EO15</f>
        <v>0</v>
      </c>
      <c r="FN16" s="35" t="str">
        <f t="shared" si="95"/>
        <v>0</v>
      </c>
      <c r="FO16" s="27">
        <f t="shared" si="96"/>
        <v>0</v>
      </c>
      <c r="FP16" s="34">
        <f t="shared" si="97"/>
        <v>0</v>
      </c>
      <c r="FQ16" s="36" t="str">
        <f t="shared" si="98"/>
        <v>0</v>
      </c>
      <c r="FR16" s="27">
        <f>'DONNEES D''ENTREES'!EP15+'DONNEES D''ENTREES'!ER15+'DONNEES D''ENTREES'!ET15</f>
        <v>0</v>
      </c>
      <c r="FS16" s="34">
        <f>'DONNEES D''ENTREES'!EV15</f>
        <v>0</v>
      </c>
      <c r="FT16" s="35" t="str">
        <f t="shared" si="99"/>
        <v>0</v>
      </c>
      <c r="FU16" s="27">
        <f>'DONNEES D''ENTREES'!EQ15+'DONNEES D''ENTREES'!ES15+'DONNEES D''ENTREES'!EU15</f>
        <v>0</v>
      </c>
      <c r="FV16" s="34">
        <f>'DONNEES D''ENTREES'!EW15</f>
        <v>0</v>
      </c>
      <c r="FW16" s="35" t="str">
        <f t="shared" si="100"/>
        <v>0</v>
      </c>
      <c r="FX16" s="27">
        <f t="shared" si="101"/>
        <v>0</v>
      </c>
      <c r="FY16" s="34">
        <f t="shared" si="102"/>
        <v>0</v>
      </c>
      <c r="FZ16" s="36" t="str">
        <f t="shared" si="103"/>
        <v>0</v>
      </c>
      <c r="GA16" s="27">
        <f>'DONNEES D''ENTREES'!EX15+'DONNEES D''ENTREES'!EZ15+'DONNEES D''ENTREES'!FB15</f>
        <v>0</v>
      </c>
      <c r="GB16" s="34">
        <f>'DONNEES D''ENTREES'!FD15</f>
        <v>0</v>
      </c>
      <c r="GC16" s="35" t="str">
        <f t="shared" si="104"/>
        <v>0</v>
      </c>
      <c r="GD16" s="27">
        <f>'DONNEES D''ENTREES'!EY15+'DONNEES D''ENTREES'!FA15+'DONNEES D''ENTREES'!FC15</f>
        <v>0</v>
      </c>
      <c r="GE16" s="34">
        <f>'DONNEES D''ENTREES'!FE15</f>
        <v>0</v>
      </c>
      <c r="GF16" s="35" t="str">
        <f t="shared" si="105"/>
        <v>0</v>
      </c>
      <c r="GG16" s="27">
        <f t="shared" si="106"/>
        <v>0</v>
      </c>
      <c r="GH16" s="34">
        <f t="shared" si="107"/>
        <v>0</v>
      </c>
      <c r="GI16" s="36" t="str">
        <f t="shared" si="108"/>
        <v>0</v>
      </c>
      <c r="GJ16" s="27">
        <f>'DONNEES D''ENTREES'!FF15+'DONNEES D''ENTREES'!FH15+'DONNEES D''ENTREES'!FJ15</f>
        <v>0</v>
      </c>
      <c r="GK16" s="34">
        <f>'DONNEES D''ENTREES'!FL15</f>
        <v>0</v>
      </c>
      <c r="GL16" s="35" t="str">
        <f t="shared" si="109"/>
        <v>0</v>
      </c>
      <c r="GM16" s="27">
        <f>'DONNEES D''ENTREES'!FG15+'DONNEES D''ENTREES'!FI15+'DONNEES D''ENTREES'!FK15</f>
        <v>0</v>
      </c>
      <c r="GN16" s="34">
        <f>'DONNEES D''ENTREES'!FM15</f>
        <v>0</v>
      </c>
      <c r="GO16" s="35" t="str">
        <f t="shared" si="110"/>
        <v>0</v>
      </c>
      <c r="GP16" s="27">
        <f t="shared" si="111"/>
        <v>0</v>
      </c>
      <c r="GQ16" s="34">
        <f t="shared" si="112"/>
        <v>0</v>
      </c>
      <c r="GR16" s="36" t="str">
        <f t="shared" si="113"/>
        <v>0</v>
      </c>
      <c r="GS16" s="27">
        <f>'DONNEES D''ENTREES'!FN15+'DONNEES D''ENTREES'!FP15+'DONNEES D''ENTREES'!FR15</f>
        <v>0</v>
      </c>
      <c r="GT16" s="34">
        <f>'DONNEES D''ENTREES'!FT15</f>
        <v>0</v>
      </c>
      <c r="GU16" s="35" t="str">
        <f t="shared" si="114"/>
        <v>0</v>
      </c>
      <c r="GV16" s="27">
        <f>'DONNEES D''ENTREES'!FO15+'DONNEES D''ENTREES'!FQ15+'DONNEES D''ENTREES'!FS15</f>
        <v>0</v>
      </c>
      <c r="GW16" s="34">
        <f>'DONNEES D''ENTREES'!FU15</f>
        <v>0</v>
      </c>
      <c r="GX16" s="35" t="str">
        <f t="shared" si="115"/>
        <v>0</v>
      </c>
      <c r="GY16" s="27">
        <f t="shared" si="116"/>
        <v>0</v>
      </c>
      <c r="GZ16" s="34">
        <f t="shared" si="117"/>
        <v>0</v>
      </c>
      <c r="HA16" s="36" t="str">
        <f t="shared" si="118"/>
        <v>0</v>
      </c>
      <c r="HB16" s="27">
        <f>'DONNEES D''ENTREES'!FV15+'DONNEES D''ENTREES'!FX15+'DONNEES D''ENTREES'!FZ15</f>
        <v>0</v>
      </c>
      <c r="HC16" s="34">
        <f>'DONNEES D''ENTREES'!GB15</f>
        <v>0</v>
      </c>
      <c r="HD16" s="35" t="str">
        <f t="shared" si="119"/>
        <v>0</v>
      </c>
      <c r="HE16" s="27">
        <f>'DONNEES D''ENTREES'!FW15+'DONNEES D''ENTREES'!FY15+'DONNEES D''ENTREES'!GA15</f>
        <v>0</v>
      </c>
      <c r="HF16" s="34">
        <f>'DONNEES D''ENTREES'!GC15</f>
        <v>0</v>
      </c>
      <c r="HG16" s="35" t="str">
        <f t="shared" si="120"/>
        <v>0</v>
      </c>
      <c r="HH16" s="27">
        <f t="shared" si="121"/>
        <v>0</v>
      </c>
      <c r="HI16" s="34">
        <f t="shared" si="122"/>
        <v>0</v>
      </c>
      <c r="HJ16" s="36" t="str">
        <f t="shared" si="123"/>
        <v>0</v>
      </c>
      <c r="HK16" s="27">
        <f>'DONNEES D''ENTREES'!GD15+'DONNEES D''ENTREES'!GF15+'DONNEES D''ENTREES'!GH15</f>
        <v>0</v>
      </c>
      <c r="HL16" s="34">
        <f>'DONNEES D''ENTREES'!GJ15</f>
        <v>0</v>
      </c>
      <c r="HM16" s="35" t="str">
        <f t="shared" si="124"/>
        <v>0</v>
      </c>
      <c r="HN16" s="27">
        <f>'DONNEES D''ENTREES'!GE15+'DONNEES D''ENTREES'!GG15+'DONNEES D''ENTREES'!GI15</f>
        <v>0</v>
      </c>
      <c r="HO16" s="34">
        <f>'DONNEES D''ENTREES'!GK15</f>
        <v>0</v>
      </c>
      <c r="HP16" s="35" t="str">
        <f t="shared" si="125"/>
        <v>0</v>
      </c>
      <c r="HQ16" s="27">
        <f t="shared" si="126"/>
        <v>0</v>
      </c>
      <c r="HR16" s="34">
        <f t="shared" si="127"/>
        <v>0</v>
      </c>
      <c r="HS16" s="36" t="str">
        <f t="shared" si="128"/>
        <v>0</v>
      </c>
      <c r="HT16" s="27">
        <f t="shared" si="129"/>
        <v>0</v>
      </c>
      <c r="HU16" s="34">
        <f t="shared" si="130"/>
        <v>0</v>
      </c>
      <c r="HV16" s="35" t="str">
        <f t="shared" si="131"/>
        <v>0</v>
      </c>
      <c r="HW16" s="27">
        <f t="shared" si="132"/>
        <v>0</v>
      </c>
      <c r="HX16" s="34">
        <f t="shared" si="133"/>
        <v>0</v>
      </c>
      <c r="HY16" s="35" t="str">
        <f t="shared" si="134"/>
        <v>0</v>
      </c>
      <c r="HZ16" s="27">
        <f t="shared" si="135"/>
        <v>0</v>
      </c>
      <c r="IA16" s="34">
        <f t="shared" si="136"/>
        <v>0</v>
      </c>
      <c r="IB16" s="36" t="str">
        <f t="shared" si="137"/>
        <v>0</v>
      </c>
    </row>
    <row r="17" spans="1:236" ht="18" customHeight="1" x14ac:dyDescent="0.25">
      <c r="A17" s="1" t="str">
        <f>'DONNEES D''ENTREES'!A16</f>
        <v>LES HERBIERS BUREAUX</v>
      </c>
      <c r="B17" s="13">
        <f>'DONNEES D''ENTREES'!B16+'DONNEES D''ENTREES'!D16+'DONNEES D''ENTREES'!F16</f>
        <v>17774.09</v>
      </c>
      <c r="C17" s="14">
        <f>'DONNEES D''ENTREES'!H16</f>
        <v>0</v>
      </c>
      <c r="D17" s="15">
        <f t="shared" si="0"/>
        <v>0</v>
      </c>
      <c r="E17" s="13">
        <f>'DONNEES D''ENTREES'!C16+'DONNEES D''ENTREES'!E16+'DONNEES D''ENTREES'!G16</f>
        <v>0</v>
      </c>
      <c r="F17" s="14">
        <f>'DONNEES D''ENTREES'!I16</f>
        <v>0</v>
      </c>
      <c r="G17" s="15" t="str">
        <f t="shared" si="1"/>
        <v>0</v>
      </c>
      <c r="H17" s="13">
        <f t="shared" si="2"/>
        <v>17774.09</v>
      </c>
      <c r="I17" s="14">
        <f t="shared" si="3"/>
        <v>0</v>
      </c>
      <c r="J17" s="25">
        <f t="shared" si="4"/>
        <v>0</v>
      </c>
      <c r="K17" s="13">
        <f>'DONNEES D''ENTREES'!J16+'DONNEES D''ENTREES'!L16+'DONNEES D''ENTREES'!N16</f>
        <v>15623.25</v>
      </c>
      <c r="L17" s="14">
        <f>'DONNEES D''ENTREES'!P16</f>
        <v>0</v>
      </c>
      <c r="M17" s="15">
        <f t="shared" si="5"/>
        <v>0</v>
      </c>
      <c r="N17" s="13">
        <f>'DONNEES D''ENTREES'!K16+'DONNEES D''ENTREES'!M16+'DONNEES D''ENTREES'!O16</f>
        <v>150</v>
      </c>
      <c r="O17" s="14">
        <f>'DONNEES D''ENTREES'!Q16</f>
        <v>0</v>
      </c>
      <c r="P17" s="15">
        <f t="shared" si="6"/>
        <v>0</v>
      </c>
      <c r="Q17" s="13">
        <f t="shared" si="7"/>
        <v>15773.25</v>
      </c>
      <c r="R17" s="14">
        <f t="shared" si="8"/>
        <v>0</v>
      </c>
      <c r="S17" s="25">
        <f t="shared" si="9"/>
        <v>0</v>
      </c>
      <c r="T17" s="13">
        <f>'DONNEES D''ENTREES'!R16+'DONNEES D''ENTREES'!T16+'DONNEES D''ENTREES'!V16</f>
        <v>15910.25</v>
      </c>
      <c r="U17" s="14">
        <f>'DONNEES D''ENTREES'!X16</f>
        <v>0</v>
      </c>
      <c r="V17" s="15">
        <f t="shared" si="10"/>
        <v>0</v>
      </c>
      <c r="W17" s="13">
        <f>'DONNEES D''ENTREES'!S16+'DONNEES D''ENTREES'!U16+'DONNEES D''ENTREES'!W16</f>
        <v>172.5</v>
      </c>
      <c r="X17" s="14">
        <f>'DONNEES D''ENTREES'!Y16</f>
        <v>0</v>
      </c>
      <c r="Y17" s="15">
        <f t="shared" si="11"/>
        <v>0</v>
      </c>
      <c r="Z17" s="13">
        <f t="shared" si="12"/>
        <v>16082.75</v>
      </c>
      <c r="AA17" s="14">
        <f t="shared" si="13"/>
        <v>0</v>
      </c>
      <c r="AB17" s="25">
        <f t="shared" si="14"/>
        <v>0</v>
      </c>
      <c r="AC17" s="13">
        <f>'DONNEES D''ENTREES'!Z16+'DONNEES D''ENTREES'!AB16+'DONNEES D''ENTREES'!AD16</f>
        <v>16816</v>
      </c>
      <c r="AD17" s="14">
        <f>'DONNEES D''ENTREES'!AF16</f>
        <v>0</v>
      </c>
      <c r="AE17" s="15">
        <f t="shared" si="15"/>
        <v>0</v>
      </c>
      <c r="AF17" s="13">
        <f>'DONNEES D''ENTREES'!AA16+'DONNEES D''ENTREES'!AC16+'DONNEES D''ENTREES'!AE16</f>
        <v>191.25</v>
      </c>
      <c r="AG17" s="14">
        <f>'DONNEES D''ENTREES'!AG16</f>
        <v>0</v>
      </c>
      <c r="AH17" s="15">
        <f t="shared" si="16"/>
        <v>0</v>
      </c>
      <c r="AI17" s="13">
        <f t="shared" si="17"/>
        <v>17007.25</v>
      </c>
      <c r="AJ17" s="14">
        <f t="shared" si="18"/>
        <v>0</v>
      </c>
      <c r="AK17" s="25">
        <f t="shared" si="19"/>
        <v>0</v>
      </c>
      <c r="AL17" s="13">
        <f>'DONNEES D''ENTREES'!AH16+'DONNEES D''ENTREES'!AJ16+'DONNEES D''ENTREES'!AL16</f>
        <v>14654.08</v>
      </c>
      <c r="AM17" s="14">
        <f>'DONNEES D''ENTREES'!AN16</f>
        <v>0</v>
      </c>
      <c r="AN17" s="15">
        <f t="shared" si="20"/>
        <v>0</v>
      </c>
      <c r="AO17" s="13">
        <f>'DONNEES D''ENTREES'!AI16+'DONNEES D''ENTREES'!AK16+'DONNEES D''ENTREES'!AM16</f>
        <v>120</v>
      </c>
      <c r="AP17" s="14">
        <f>'DONNEES D''ENTREES'!AO16</f>
        <v>0</v>
      </c>
      <c r="AQ17" s="15">
        <f t="shared" si="21"/>
        <v>0</v>
      </c>
      <c r="AR17" s="13">
        <f t="shared" si="22"/>
        <v>14774.08</v>
      </c>
      <c r="AS17" s="14">
        <f t="shared" si="23"/>
        <v>0</v>
      </c>
      <c r="AT17" s="25">
        <f t="shared" si="24"/>
        <v>0</v>
      </c>
      <c r="AU17" s="13">
        <f>'DONNEES D''ENTREES'!AP16+'DONNEES D''ENTREES'!AR16+'DONNEES D''ENTREES'!AT16</f>
        <v>17771.419999999998</v>
      </c>
      <c r="AV17" s="14">
        <f>'DONNEES D''ENTREES'!AV16</f>
        <v>0</v>
      </c>
      <c r="AW17" s="15">
        <f t="shared" si="25"/>
        <v>0</v>
      </c>
      <c r="AX17" s="13">
        <f>'DONNEES D''ENTREES'!AQ16+'DONNEES D''ENTREES'!AS16+'DONNEES D''ENTREES'!AU16</f>
        <v>247.5</v>
      </c>
      <c r="AY17" s="14">
        <f>'DONNEES D''ENTREES'!AW16</f>
        <v>0</v>
      </c>
      <c r="AZ17" s="15">
        <f t="shared" si="26"/>
        <v>0</v>
      </c>
      <c r="BA17" s="13">
        <f t="shared" si="27"/>
        <v>18018.919999999998</v>
      </c>
      <c r="BB17" s="14">
        <f t="shared" si="28"/>
        <v>0</v>
      </c>
      <c r="BC17" s="25">
        <f t="shared" si="29"/>
        <v>0</v>
      </c>
      <c r="BD17" s="13">
        <f>'DONNEES D''ENTREES'!AX16+'DONNEES D''ENTREES'!AZ16+'DONNEES D''ENTREES'!BB16</f>
        <v>14404.17</v>
      </c>
      <c r="BE17" s="14">
        <f>'DONNEES D''ENTREES'!BD16</f>
        <v>0</v>
      </c>
      <c r="BF17" s="15">
        <f t="shared" si="30"/>
        <v>0</v>
      </c>
      <c r="BG17" s="13">
        <f>'DONNEES D''ENTREES'!AY16+'DONNEES D''ENTREES'!BA16+'DONNEES D''ENTREES'!BC16</f>
        <v>457.5</v>
      </c>
      <c r="BH17" s="14">
        <f>'DONNEES D''ENTREES'!BE16</f>
        <v>0</v>
      </c>
      <c r="BI17" s="15">
        <f t="shared" si="31"/>
        <v>0</v>
      </c>
      <c r="BJ17" s="13">
        <f t="shared" si="32"/>
        <v>14861.67</v>
      </c>
      <c r="BK17" s="14">
        <f t="shared" si="33"/>
        <v>0</v>
      </c>
      <c r="BL17" s="25">
        <f t="shared" si="34"/>
        <v>0</v>
      </c>
      <c r="BM17" s="13">
        <f>'DONNEES D''ENTREES'!BF16+'DONNEES D''ENTREES'!BH16+'DONNEES D''ENTREES'!BJ16</f>
        <v>5737.7</v>
      </c>
      <c r="BN17" s="14">
        <f>'DONNEES D''ENTREES'!BL16</f>
        <v>0</v>
      </c>
      <c r="BO17" s="15">
        <f t="shared" si="35"/>
        <v>0</v>
      </c>
      <c r="BP17" s="13">
        <f>'DONNEES D''ENTREES'!BG16+'DONNEES D''ENTREES'!BI16+'DONNEES D''ENTREES'!BK16</f>
        <v>292.5</v>
      </c>
      <c r="BQ17" s="14">
        <f>'DONNEES D''ENTREES'!BM16</f>
        <v>0</v>
      </c>
      <c r="BR17" s="15">
        <f t="shared" si="36"/>
        <v>0</v>
      </c>
      <c r="BS17" s="13">
        <f t="shared" si="37"/>
        <v>6030.2</v>
      </c>
      <c r="BT17" s="14">
        <f t="shared" si="38"/>
        <v>0</v>
      </c>
      <c r="BU17" s="25">
        <f t="shared" si="39"/>
        <v>0</v>
      </c>
      <c r="BV17" s="13">
        <f>'DONNEES D''ENTREES'!BN16+'DONNEES D''ENTREES'!BP16+'DONNEES D''ENTREES'!BR16</f>
        <v>18147.010000000002</v>
      </c>
      <c r="BW17" s="14">
        <f>'DONNEES D''ENTREES'!BT16</f>
        <v>0</v>
      </c>
      <c r="BX17" s="15">
        <f t="shared" si="40"/>
        <v>0</v>
      </c>
      <c r="BY17" s="13">
        <f>'DONNEES D''ENTREES'!BO16+'DONNEES D''ENTREES'!BQ16+'DONNEES D''ENTREES'!BS16</f>
        <v>263</v>
      </c>
      <c r="BZ17" s="14">
        <f>'DONNEES D''ENTREES'!BU16</f>
        <v>0</v>
      </c>
      <c r="CA17" s="15">
        <f t="shared" si="41"/>
        <v>0</v>
      </c>
      <c r="CB17" s="13">
        <f t="shared" si="42"/>
        <v>18410.010000000002</v>
      </c>
      <c r="CC17" s="14">
        <f t="shared" si="43"/>
        <v>0</v>
      </c>
      <c r="CD17" s="25">
        <f t="shared" si="44"/>
        <v>0</v>
      </c>
      <c r="CE17" s="13">
        <f>'DONNEES D''ENTREES'!BV16+'DONNEES D''ENTREES'!BX16+'DONNEES D''ENTREES'!BZ16</f>
        <v>16738</v>
      </c>
      <c r="CF17" s="14">
        <f>'DONNEES D''ENTREES'!CB16</f>
        <v>0</v>
      </c>
      <c r="CG17" s="15">
        <f t="shared" si="45"/>
        <v>0</v>
      </c>
      <c r="CH17" s="13">
        <f>'DONNEES D''ENTREES'!BW16+'DONNEES D''ENTREES'!BY16+'DONNEES D''ENTREES'!CA16</f>
        <v>270</v>
      </c>
      <c r="CI17" s="14">
        <f>'DONNEES D''ENTREES'!CC16</f>
        <v>0</v>
      </c>
      <c r="CJ17" s="15">
        <f t="shared" si="46"/>
        <v>0</v>
      </c>
      <c r="CK17" s="13">
        <f t="shared" si="47"/>
        <v>17008</v>
      </c>
      <c r="CL17" s="14">
        <f t="shared" si="48"/>
        <v>0</v>
      </c>
      <c r="CM17" s="25">
        <f t="shared" si="49"/>
        <v>0</v>
      </c>
      <c r="CN17" s="13">
        <f>'DONNEES D''ENTREES'!CD16+'DONNEES D''ENTREES'!CF16+'DONNEES D''ENTREES'!CH16</f>
        <v>15402.42</v>
      </c>
      <c r="CO17" s="14">
        <f>'DONNEES D''ENTREES'!CJ16</f>
        <v>0</v>
      </c>
      <c r="CP17" s="15">
        <f t="shared" si="50"/>
        <v>0</v>
      </c>
      <c r="CQ17" s="13">
        <f>'DONNEES D''ENTREES'!CE16+'DONNEES D''ENTREES'!CG16+'DONNEES D''ENTREES'!CI16</f>
        <v>435</v>
      </c>
      <c r="CR17" s="14">
        <f>'DONNEES D''ENTREES'!CK16</f>
        <v>0</v>
      </c>
      <c r="CS17" s="15">
        <f t="shared" si="51"/>
        <v>0</v>
      </c>
      <c r="CT17" s="13">
        <f t="shared" si="52"/>
        <v>15837.42</v>
      </c>
      <c r="CU17" s="14">
        <f t="shared" si="53"/>
        <v>0</v>
      </c>
      <c r="CV17" s="25">
        <f t="shared" si="54"/>
        <v>0</v>
      </c>
      <c r="CW17" s="13">
        <f>'DONNEES D''ENTREES'!CL16+'DONNEES D''ENTREES'!CN16+'DONNEES D''ENTREES'!CP16</f>
        <v>14184.970000000001</v>
      </c>
      <c r="CX17" s="14">
        <f>'DONNEES D''ENTREES'!CR16</f>
        <v>0</v>
      </c>
      <c r="CY17" s="15">
        <f t="shared" si="55"/>
        <v>0</v>
      </c>
      <c r="CZ17" s="13">
        <f>'DONNEES D''ENTREES'!CM16+'DONNEES D''ENTREES'!CO16+'DONNEES D''ENTREES'!CQ16</f>
        <v>382.5</v>
      </c>
      <c r="DA17" s="14">
        <f>'DONNEES D''ENTREES'!CS16</f>
        <v>0</v>
      </c>
      <c r="DB17" s="15">
        <f t="shared" si="56"/>
        <v>0</v>
      </c>
      <c r="DC17" s="13">
        <f t="shared" si="57"/>
        <v>14567.470000000001</v>
      </c>
      <c r="DD17" s="14">
        <f t="shared" si="58"/>
        <v>0</v>
      </c>
      <c r="DE17" s="25">
        <f t="shared" si="59"/>
        <v>0</v>
      </c>
      <c r="DF17" s="13">
        <f t="shared" si="60"/>
        <v>183163.36000000002</v>
      </c>
      <c r="DG17" s="14">
        <f t="shared" si="61"/>
        <v>0</v>
      </c>
      <c r="DH17" s="15">
        <f t="shared" si="62"/>
        <v>0</v>
      </c>
      <c r="DI17" s="13">
        <f t="shared" si="63"/>
        <v>2981.75</v>
      </c>
      <c r="DJ17" s="14">
        <f t="shared" si="64"/>
        <v>0</v>
      </c>
      <c r="DK17" s="15">
        <f t="shared" si="65"/>
        <v>0</v>
      </c>
      <c r="DL17" s="13">
        <f t="shared" si="66"/>
        <v>186145.11000000002</v>
      </c>
      <c r="DM17" s="14">
        <f t="shared" si="67"/>
        <v>0</v>
      </c>
      <c r="DN17" s="25">
        <f t="shared" si="68"/>
        <v>0</v>
      </c>
      <c r="DO17" s="42"/>
      <c r="DP17" s="39">
        <f>'DONNEES D''ENTREES'!CT16+'DONNEES D''ENTREES'!CV16+'DONNEES D''ENTREES'!CX16</f>
        <v>0</v>
      </c>
      <c r="DQ17" s="14">
        <f>'DONNEES D''ENTREES'!CZ16</f>
        <v>0</v>
      </c>
      <c r="DR17" s="15" t="str">
        <f t="shared" si="69"/>
        <v>0</v>
      </c>
      <c r="DS17" s="13">
        <f>'DONNEES D''ENTREES'!CU16+'DONNEES D''ENTREES'!CW16+'DONNEES D''ENTREES'!CY16</f>
        <v>0</v>
      </c>
      <c r="DT17" s="14">
        <f>'DONNEES D''ENTREES'!DA16</f>
        <v>0</v>
      </c>
      <c r="DU17" s="15" t="str">
        <f t="shared" si="70"/>
        <v>0</v>
      </c>
      <c r="DV17" s="13">
        <f t="shared" si="71"/>
        <v>0</v>
      </c>
      <c r="DW17" s="14">
        <f t="shared" si="72"/>
        <v>0</v>
      </c>
      <c r="DX17" s="25" t="str">
        <f t="shared" si="73"/>
        <v>0</v>
      </c>
      <c r="DY17" s="13">
        <f>'DONNEES D''ENTREES'!DB16+'DONNEES D''ENTREES'!DD16+'DONNEES D''ENTREES'!DF16</f>
        <v>0</v>
      </c>
      <c r="DZ17" s="14">
        <f>'DONNEES D''ENTREES'!DH16</f>
        <v>0</v>
      </c>
      <c r="EA17" s="15" t="str">
        <f t="shared" si="74"/>
        <v>0</v>
      </c>
      <c r="EB17" s="13">
        <f>'DONNEES D''ENTREES'!DC16+'DONNEES D''ENTREES'!DE16+'DONNEES D''ENTREES'!DG16</f>
        <v>0</v>
      </c>
      <c r="EC17" s="14">
        <f>'DONNEES D''ENTREES'!DI16</f>
        <v>0</v>
      </c>
      <c r="ED17" s="15" t="str">
        <f t="shared" si="75"/>
        <v>0</v>
      </c>
      <c r="EE17" s="13">
        <f t="shared" si="76"/>
        <v>0</v>
      </c>
      <c r="EF17" s="14">
        <f t="shared" si="77"/>
        <v>0</v>
      </c>
      <c r="EG17" s="25" t="str">
        <f t="shared" si="78"/>
        <v>0</v>
      </c>
      <c r="EH17" s="13">
        <f>'DONNEES D''ENTREES'!DJ16+'DONNEES D''ENTREES'!DL16+'DONNEES D''ENTREES'!DN16</f>
        <v>0</v>
      </c>
      <c r="EI17" s="14">
        <f>'DONNEES D''ENTREES'!DP16</f>
        <v>0</v>
      </c>
      <c r="EJ17" s="15" t="str">
        <f t="shared" si="79"/>
        <v>0</v>
      </c>
      <c r="EK17" s="13">
        <f>'DONNEES D''ENTREES'!DK16+'DONNEES D''ENTREES'!DM16+'DONNEES D''ENTREES'!DO16</f>
        <v>0</v>
      </c>
      <c r="EL17" s="14">
        <f>'DONNEES D''ENTREES'!DQ16</f>
        <v>0</v>
      </c>
      <c r="EM17" s="15" t="str">
        <f t="shared" si="80"/>
        <v>0</v>
      </c>
      <c r="EN17" s="13">
        <f t="shared" si="81"/>
        <v>0</v>
      </c>
      <c r="EO17" s="14">
        <f t="shared" si="82"/>
        <v>0</v>
      </c>
      <c r="EP17" s="25" t="str">
        <f t="shared" si="83"/>
        <v>0</v>
      </c>
      <c r="EQ17" s="13">
        <f>'DONNEES D''ENTREES'!DR16+'DONNEES D''ENTREES'!DT16+'DONNEES D''ENTREES'!DV16</f>
        <v>0</v>
      </c>
      <c r="ER17" s="14">
        <f>'DONNEES D''ENTREES'!DX16</f>
        <v>0</v>
      </c>
      <c r="ES17" s="15" t="str">
        <f t="shared" si="84"/>
        <v>0</v>
      </c>
      <c r="ET17" s="13">
        <f>'DONNEES D''ENTREES'!DS16+'DONNEES D''ENTREES'!DU16+'DONNEES D''ENTREES'!DW16</f>
        <v>0</v>
      </c>
      <c r="EU17" s="14">
        <f>'DONNEES D''ENTREES'!DY16</f>
        <v>0</v>
      </c>
      <c r="EV17" s="15" t="str">
        <f t="shared" si="85"/>
        <v>0</v>
      </c>
      <c r="EW17" s="13">
        <f t="shared" si="86"/>
        <v>0</v>
      </c>
      <c r="EX17" s="14">
        <f t="shared" si="87"/>
        <v>0</v>
      </c>
      <c r="EY17" s="25" t="str">
        <f t="shared" si="88"/>
        <v>0</v>
      </c>
      <c r="EZ17" s="13">
        <f>'DONNEES D''ENTREES'!DZ16+'DONNEES D''ENTREES'!EB16+'DONNEES D''ENTREES'!ED16</f>
        <v>0</v>
      </c>
      <c r="FA17" s="14">
        <f>'DONNEES D''ENTREES'!EF16</f>
        <v>0</v>
      </c>
      <c r="FB17" s="15" t="str">
        <f t="shared" si="89"/>
        <v>0</v>
      </c>
      <c r="FC17" s="13">
        <f>'DONNEES D''ENTREES'!EA16+'DONNEES D''ENTREES'!EC16+'DONNEES D''ENTREES'!EE16</f>
        <v>0</v>
      </c>
      <c r="FD17" s="14">
        <f>'DONNEES D''ENTREES'!EG16</f>
        <v>0</v>
      </c>
      <c r="FE17" s="15" t="str">
        <f t="shared" si="90"/>
        <v>0</v>
      </c>
      <c r="FF17" s="13">
        <f t="shared" si="91"/>
        <v>0</v>
      </c>
      <c r="FG17" s="14">
        <f t="shared" si="92"/>
        <v>0</v>
      </c>
      <c r="FH17" s="25" t="str">
        <f t="shared" si="93"/>
        <v>0</v>
      </c>
      <c r="FI17" s="13">
        <f>'DONNEES D''ENTREES'!EH16+'DONNEES D''ENTREES'!EJ16+'DONNEES D''ENTREES'!EL16</f>
        <v>0</v>
      </c>
      <c r="FJ17" s="14">
        <f>'DONNEES D''ENTREES'!EN16</f>
        <v>0</v>
      </c>
      <c r="FK17" s="15" t="str">
        <f t="shared" si="94"/>
        <v>0</v>
      </c>
      <c r="FL17" s="13">
        <f>'DONNEES D''ENTREES'!EI16+'DONNEES D''ENTREES'!EK16+'DONNEES D''ENTREES'!EM16</f>
        <v>0</v>
      </c>
      <c r="FM17" s="14">
        <f>'DONNEES D''ENTREES'!EO16</f>
        <v>0</v>
      </c>
      <c r="FN17" s="15" t="str">
        <f t="shared" si="95"/>
        <v>0</v>
      </c>
      <c r="FO17" s="13">
        <f t="shared" si="96"/>
        <v>0</v>
      </c>
      <c r="FP17" s="14">
        <f t="shared" si="97"/>
        <v>0</v>
      </c>
      <c r="FQ17" s="25" t="str">
        <f t="shared" si="98"/>
        <v>0</v>
      </c>
      <c r="FR17" s="13">
        <f>'DONNEES D''ENTREES'!EP16+'DONNEES D''ENTREES'!ER16+'DONNEES D''ENTREES'!ET16</f>
        <v>0</v>
      </c>
      <c r="FS17" s="14">
        <f>'DONNEES D''ENTREES'!EV16</f>
        <v>0</v>
      </c>
      <c r="FT17" s="15" t="str">
        <f t="shared" si="99"/>
        <v>0</v>
      </c>
      <c r="FU17" s="13">
        <f>'DONNEES D''ENTREES'!EQ16+'DONNEES D''ENTREES'!ES16+'DONNEES D''ENTREES'!EU16</f>
        <v>0</v>
      </c>
      <c r="FV17" s="14">
        <f>'DONNEES D''ENTREES'!EW16</f>
        <v>0</v>
      </c>
      <c r="FW17" s="15" t="str">
        <f t="shared" si="100"/>
        <v>0</v>
      </c>
      <c r="FX17" s="13">
        <f t="shared" si="101"/>
        <v>0</v>
      </c>
      <c r="FY17" s="14">
        <f t="shared" si="102"/>
        <v>0</v>
      </c>
      <c r="FZ17" s="25" t="str">
        <f t="shared" si="103"/>
        <v>0</v>
      </c>
      <c r="GA17" s="13">
        <f>'DONNEES D''ENTREES'!EX16+'DONNEES D''ENTREES'!EZ16+'DONNEES D''ENTREES'!FB16</f>
        <v>0</v>
      </c>
      <c r="GB17" s="14">
        <f>'DONNEES D''ENTREES'!FD16</f>
        <v>0</v>
      </c>
      <c r="GC17" s="15" t="str">
        <f t="shared" si="104"/>
        <v>0</v>
      </c>
      <c r="GD17" s="13">
        <f>'DONNEES D''ENTREES'!EY16+'DONNEES D''ENTREES'!FA16+'DONNEES D''ENTREES'!FC16</f>
        <v>0</v>
      </c>
      <c r="GE17" s="14">
        <f>'DONNEES D''ENTREES'!FE16</f>
        <v>0</v>
      </c>
      <c r="GF17" s="15" t="str">
        <f t="shared" si="105"/>
        <v>0</v>
      </c>
      <c r="GG17" s="13">
        <f t="shared" si="106"/>
        <v>0</v>
      </c>
      <c r="GH17" s="14">
        <f t="shared" si="107"/>
        <v>0</v>
      </c>
      <c r="GI17" s="25" t="str">
        <f t="shared" si="108"/>
        <v>0</v>
      </c>
      <c r="GJ17" s="13">
        <f>'DONNEES D''ENTREES'!FF16+'DONNEES D''ENTREES'!FH16+'DONNEES D''ENTREES'!FJ16</f>
        <v>0</v>
      </c>
      <c r="GK17" s="14">
        <f>'DONNEES D''ENTREES'!FL16</f>
        <v>0</v>
      </c>
      <c r="GL17" s="15" t="str">
        <f t="shared" si="109"/>
        <v>0</v>
      </c>
      <c r="GM17" s="13">
        <f>'DONNEES D''ENTREES'!FG16+'DONNEES D''ENTREES'!FI16+'DONNEES D''ENTREES'!FK16</f>
        <v>0</v>
      </c>
      <c r="GN17" s="14">
        <f>'DONNEES D''ENTREES'!FM16</f>
        <v>0</v>
      </c>
      <c r="GO17" s="15" t="str">
        <f t="shared" si="110"/>
        <v>0</v>
      </c>
      <c r="GP17" s="13">
        <f t="shared" si="111"/>
        <v>0</v>
      </c>
      <c r="GQ17" s="14">
        <f t="shared" si="112"/>
        <v>0</v>
      </c>
      <c r="GR17" s="25" t="str">
        <f t="shared" si="113"/>
        <v>0</v>
      </c>
      <c r="GS17" s="13">
        <f>'DONNEES D''ENTREES'!FN16+'DONNEES D''ENTREES'!FP16+'DONNEES D''ENTREES'!FR16</f>
        <v>0</v>
      </c>
      <c r="GT17" s="14">
        <f>'DONNEES D''ENTREES'!FT16</f>
        <v>0</v>
      </c>
      <c r="GU17" s="15" t="str">
        <f t="shared" si="114"/>
        <v>0</v>
      </c>
      <c r="GV17" s="13">
        <f>'DONNEES D''ENTREES'!FO16+'DONNEES D''ENTREES'!FQ16+'DONNEES D''ENTREES'!FS16</f>
        <v>0</v>
      </c>
      <c r="GW17" s="14">
        <f>'DONNEES D''ENTREES'!FU16</f>
        <v>0</v>
      </c>
      <c r="GX17" s="15" t="str">
        <f t="shared" si="115"/>
        <v>0</v>
      </c>
      <c r="GY17" s="13">
        <f t="shared" si="116"/>
        <v>0</v>
      </c>
      <c r="GZ17" s="14">
        <f t="shared" si="117"/>
        <v>0</v>
      </c>
      <c r="HA17" s="25" t="str">
        <f t="shared" si="118"/>
        <v>0</v>
      </c>
      <c r="HB17" s="13">
        <f>'DONNEES D''ENTREES'!FV16+'DONNEES D''ENTREES'!FX16+'DONNEES D''ENTREES'!FZ16</f>
        <v>0</v>
      </c>
      <c r="HC17" s="14">
        <f>'DONNEES D''ENTREES'!GB16</f>
        <v>0</v>
      </c>
      <c r="HD17" s="15" t="str">
        <f t="shared" si="119"/>
        <v>0</v>
      </c>
      <c r="HE17" s="13">
        <f>'DONNEES D''ENTREES'!FW16+'DONNEES D''ENTREES'!FY16+'DONNEES D''ENTREES'!GA16</f>
        <v>0</v>
      </c>
      <c r="HF17" s="14">
        <f>'DONNEES D''ENTREES'!GC16</f>
        <v>0</v>
      </c>
      <c r="HG17" s="15" t="str">
        <f t="shared" si="120"/>
        <v>0</v>
      </c>
      <c r="HH17" s="13">
        <f t="shared" si="121"/>
        <v>0</v>
      </c>
      <c r="HI17" s="14">
        <f t="shared" si="122"/>
        <v>0</v>
      </c>
      <c r="HJ17" s="25" t="str">
        <f t="shared" si="123"/>
        <v>0</v>
      </c>
      <c r="HK17" s="13">
        <f>'DONNEES D''ENTREES'!GD16+'DONNEES D''ENTREES'!GF16+'DONNEES D''ENTREES'!GH16</f>
        <v>0</v>
      </c>
      <c r="HL17" s="14">
        <f>'DONNEES D''ENTREES'!GJ16</f>
        <v>0</v>
      </c>
      <c r="HM17" s="15" t="str">
        <f t="shared" si="124"/>
        <v>0</v>
      </c>
      <c r="HN17" s="13">
        <f>'DONNEES D''ENTREES'!GE16+'DONNEES D''ENTREES'!GG16+'DONNEES D''ENTREES'!GI16</f>
        <v>0</v>
      </c>
      <c r="HO17" s="14">
        <f>'DONNEES D''ENTREES'!GK16</f>
        <v>0</v>
      </c>
      <c r="HP17" s="15" t="str">
        <f t="shared" si="125"/>
        <v>0</v>
      </c>
      <c r="HQ17" s="13">
        <f t="shared" si="126"/>
        <v>0</v>
      </c>
      <c r="HR17" s="14">
        <f t="shared" si="127"/>
        <v>0</v>
      </c>
      <c r="HS17" s="25" t="str">
        <f t="shared" si="128"/>
        <v>0</v>
      </c>
      <c r="HT17" s="13">
        <f t="shared" si="129"/>
        <v>0</v>
      </c>
      <c r="HU17" s="14">
        <f t="shared" si="130"/>
        <v>0</v>
      </c>
      <c r="HV17" s="15" t="str">
        <f t="shared" si="131"/>
        <v>0</v>
      </c>
      <c r="HW17" s="13">
        <f t="shared" si="132"/>
        <v>0</v>
      </c>
      <c r="HX17" s="14">
        <f t="shared" si="133"/>
        <v>0</v>
      </c>
      <c r="HY17" s="15" t="str">
        <f t="shared" si="134"/>
        <v>0</v>
      </c>
      <c r="HZ17" s="13">
        <f t="shared" si="135"/>
        <v>0</v>
      </c>
      <c r="IA17" s="14">
        <f t="shared" si="136"/>
        <v>0</v>
      </c>
      <c r="IB17" s="25" t="str">
        <f t="shared" si="137"/>
        <v>0</v>
      </c>
    </row>
    <row r="18" spans="1:236" s="5" customFormat="1" ht="18" customHeight="1" x14ac:dyDescent="0.25">
      <c r="A18" s="5" t="str">
        <f>'DONNEES D''ENTREES'!A17</f>
        <v>LES HERBIERS PRODUCTION</v>
      </c>
      <c r="B18" s="27">
        <f>'DONNEES D''ENTREES'!B17+'DONNEES D''ENTREES'!D17+'DONNEES D''ENTREES'!F17</f>
        <v>91198.3</v>
      </c>
      <c r="C18" s="34">
        <f>'DONNEES D''ENTREES'!H17</f>
        <v>2</v>
      </c>
      <c r="D18" s="35">
        <f t="shared" si="0"/>
        <v>21.930233348647945</v>
      </c>
      <c r="E18" s="27">
        <f>'DONNEES D''ENTREES'!C17+'DONNEES D''ENTREES'!E17+'DONNEES D''ENTREES'!G17</f>
        <v>9355.1499999999978</v>
      </c>
      <c r="F18" s="34">
        <f>'DONNEES D''ENTREES'!I17</f>
        <v>2</v>
      </c>
      <c r="G18" s="35">
        <f t="shared" si="1"/>
        <v>213.78598953517587</v>
      </c>
      <c r="H18" s="27">
        <f t="shared" si="2"/>
        <v>100553.45</v>
      </c>
      <c r="I18" s="34">
        <f t="shared" si="3"/>
        <v>4</v>
      </c>
      <c r="J18" s="36">
        <f t="shared" si="4"/>
        <v>39.779838483910794</v>
      </c>
      <c r="K18" s="27">
        <f>'DONNEES D''ENTREES'!J17+'DONNEES D''ENTREES'!L17+'DONNEES D''ENTREES'!N17</f>
        <v>75602.3</v>
      </c>
      <c r="L18" s="34">
        <f>'DONNEES D''ENTREES'!P17</f>
        <v>3</v>
      </c>
      <c r="M18" s="35">
        <f t="shared" si="5"/>
        <v>39.681332446235103</v>
      </c>
      <c r="N18" s="27">
        <f>'DONNEES D''ENTREES'!K17+'DONNEES D''ENTREES'!M17+'DONNEES D''ENTREES'!O17</f>
        <v>11512.2</v>
      </c>
      <c r="O18" s="34">
        <f>'DONNEES D''ENTREES'!Q17</f>
        <v>1</v>
      </c>
      <c r="P18" s="35">
        <f t="shared" si="6"/>
        <v>86.864369972724575</v>
      </c>
      <c r="Q18" s="27">
        <f t="shared" si="7"/>
        <v>87114.5</v>
      </c>
      <c r="R18" s="34">
        <f t="shared" si="8"/>
        <v>4</v>
      </c>
      <c r="S18" s="36">
        <f t="shared" si="9"/>
        <v>45.916581051374912</v>
      </c>
      <c r="T18" s="27">
        <f>'DONNEES D''ENTREES'!R17+'DONNEES D''ENTREES'!T17+'DONNEES D''ENTREES'!V17</f>
        <v>84589.8</v>
      </c>
      <c r="U18" s="34">
        <f>'DONNEES D''ENTREES'!X17</f>
        <v>1</v>
      </c>
      <c r="V18" s="35">
        <f t="shared" si="10"/>
        <v>11.821756287401081</v>
      </c>
      <c r="W18" s="27">
        <f>'DONNEES D''ENTREES'!S17+'DONNEES D''ENTREES'!U17+'DONNEES D''ENTREES'!W17</f>
        <v>14971.199999999999</v>
      </c>
      <c r="X18" s="34">
        <f>'DONNEES D''ENTREES'!Y17</f>
        <v>0</v>
      </c>
      <c r="Y18" s="35">
        <f t="shared" si="11"/>
        <v>0</v>
      </c>
      <c r="Z18" s="27">
        <f t="shared" si="12"/>
        <v>99561</v>
      </c>
      <c r="AA18" s="34">
        <f t="shared" si="13"/>
        <v>1</v>
      </c>
      <c r="AB18" s="36">
        <f t="shared" si="14"/>
        <v>10.044093570775704</v>
      </c>
      <c r="AC18" s="27">
        <f>'DONNEES D''ENTREES'!Z17+'DONNEES D''ENTREES'!AB17+'DONNEES D''ENTREES'!AD17</f>
        <v>90884.599999999991</v>
      </c>
      <c r="AD18" s="34">
        <f>'DONNEES D''ENTREES'!AF17</f>
        <v>5</v>
      </c>
      <c r="AE18" s="35">
        <f t="shared" si="15"/>
        <v>55.014820992775455</v>
      </c>
      <c r="AF18" s="27">
        <f>'DONNEES D''ENTREES'!AA17+'DONNEES D''ENTREES'!AC17+'DONNEES D''ENTREES'!AE17</f>
        <v>19949.800000000003</v>
      </c>
      <c r="AG18" s="34">
        <f>'DONNEES D''ENTREES'!AG17</f>
        <v>1</v>
      </c>
      <c r="AH18" s="35">
        <f t="shared" si="16"/>
        <v>50.125815797652102</v>
      </c>
      <c r="AI18" s="27">
        <f t="shared" si="17"/>
        <v>110834.4</v>
      </c>
      <c r="AJ18" s="34">
        <f t="shared" si="18"/>
        <v>6</v>
      </c>
      <c r="AK18" s="36">
        <f t="shared" si="19"/>
        <v>54.134817349126266</v>
      </c>
      <c r="AL18" s="27">
        <f>'DONNEES D''ENTREES'!AH17+'DONNEES D''ENTREES'!AJ17+'DONNEES D''ENTREES'!AL17</f>
        <v>80844.650000000009</v>
      </c>
      <c r="AM18" s="34">
        <f>'DONNEES D''ENTREES'!AN17</f>
        <v>5</v>
      </c>
      <c r="AN18" s="35">
        <f t="shared" si="20"/>
        <v>61.847011521479764</v>
      </c>
      <c r="AO18" s="27">
        <f>'DONNEES D''ENTREES'!AI17+'DONNEES D''ENTREES'!AK17+'DONNEES D''ENTREES'!AM17</f>
        <v>18904.55</v>
      </c>
      <c r="AP18" s="34">
        <f>'DONNEES D''ENTREES'!AO17</f>
        <v>1</v>
      </c>
      <c r="AQ18" s="35">
        <f t="shared" si="21"/>
        <v>52.897318370445213</v>
      </c>
      <c r="AR18" s="27">
        <f t="shared" si="22"/>
        <v>99749.200000000012</v>
      </c>
      <c r="AS18" s="34">
        <f t="shared" si="23"/>
        <v>6</v>
      </c>
      <c r="AT18" s="36">
        <f t="shared" si="24"/>
        <v>60.150858352748685</v>
      </c>
      <c r="AU18" s="27">
        <f>'DONNEES D''ENTREES'!AP17+'DONNEES D''ENTREES'!AR17+'DONNEES D''ENTREES'!AT17</f>
        <v>98522</v>
      </c>
      <c r="AV18" s="34">
        <f>'DONNEES D''ENTREES'!AV17</f>
        <v>2</v>
      </c>
      <c r="AW18" s="35">
        <f t="shared" si="25"/>
        <v>20.300034510058669</v>
      </c>
      <c r="AX18" s="27">
        <f>'DONNEES D''ENTREES'!AQ17+'DONNEES D''ENTREES'!AS17+'DONNEES D''ENTREES'!AU17</f>
        <v>26277</v>
      </c>
      <c r="AY18" s="34">
        <f>'DONNEES D''ENTREES'!AW17</f>
        <v>2</v>
      </c>
      <c r="AZ18" s="35">
        <f t="shared" si="26"/>
        <v>76.112189367127144</v>
      </c>
      <c r="BA18" s="27">
        <f t="shared" si="27"/>
        <v>124799</v>
      </c>
      <c r="BB18" s="34">
        <f t="shared" si="28"/>
        <v>4</v>
      </c>
      <c r="BC18" s="36">
        <f t="shared" si="29"/>
        <v>32.051538874510214</v>
      </c>
      <c r="BD18" s="27">
        <f>'DONNEES D''ENTREES'!AX17+'DONNEES D''ENTREES'!AZ17+'DONNEES D''ENTREES'!BB17</f>
        <v>88314.35</v>
      </c>
      <c r="BE18" s="34">
        <f>'DONNEES D''ENTREES'!BD17</f>
        <v>0</v>
      </c>
      <c r="BF18" s="35">
        <f t="shared" si="30"/>
        <v>0</v>
      </c>
      <c r="BG18" s="27">
        <f>'DONNEES D''ENTREES'!AY17+'DONNEES D''ENTREES'!BA17+'DONNEES D''ENTREES'!BC17</f>
        <v>23801.4</v>
      </c>
      <c r="BH18" s="34">
        <f>'DONNEES D''ENTREES'!BE17</f>
        <v>1</v>
      </c>
      <c r="BI18" s="35">
        <f t="shared" si="31"/>
        <v>42.014335291201355</v>
      </c>
      <c r="BJ18" s="27">
        <f t="shared" si="32"/>
        <v>112115.75</v>
      </c>
      <c r="BK18" s="34">
        <f t="shared" si="33"/>
        <v>1</v>
      </c>
      <c r="BL18" s="36">
        <f t="shared" si="34"/>
        <v>8.9193534360694198</v>
      </c>
      <c r="BM18" s="27">
        <f>'DONNEES D''ENTREES'!BF17+'DONNEES D''ENTREES'!BH17+'DONNEES D''ENTREES'!BJ17</f>
        <v>3428.85</v>
      </c>
      <c r="BN18" s="34">
        <f>'DONNEES D''ENTREES'!BL17</f>
        <v>0</v>
      </c>
      <c r="BO18" s="35">
        <f t="shared" si="35"/>
        <v>0</v>
      </c>
      <c r="BP18" s="27">
        <f>'DONNEES D''ENTREES'!BG17+'DONNEES D''ENTREES'!BI17+'DONNEES D''ENTREES'!BK17</f>
        <v>4758.75</v>
      </c>
      <c r="BQ18" s="34">
        <f>'DONNEES D''ENTREES'!BM17</f>
        <v>1</v>
      </c>
      <c r="BR18" s="35">
        <f t="shared" si="36"/>
        <v>210.13921723141581</v>
      </c>
      <c r="BS18" s="27">
        <f t="shared" si="37"/>
        <v>8187.6</v>
      </c>
      <c r="BT18" s="34">
        <f t="shared" si="38"/>
        <v>1</v>
      </c>
      <c r="BU18" s="36">
        <f t="shared" si="39"/>
        <v>122.13591284381258</v>
      </c>
      <c r="BV18" s="27">
        <f>'DONNEES D''ENTREES'!BN17+'DONNEES D''ENTREES'!BP17+'DONNEES D''ENTREES'!BR17</f>
        <v>87261</v>
      </c>
      <c r="BW18" s="34">
        <f>'DONNEES D''ENTREES'!BT17</f>
        <v>4</v>
      </c>
      <c r="BX18" s="35">
        <f t="shared" si="40"/>
        <v>45.839493015207253</v>
      </c>
      <c r="BY18" s="27">
        <f>'DONNEES D''ENTREES'!BO17+'DONNEES D''ENTREES'!BQ17+'DONNEES D''ENTREES'!BS17</f>
        <v>26421</v>
      </c>
      <c r="BZ18" s="34">
        <f>'DONNEES D''ENTREES'!BU17</f>
        <v>1</v>
      </c>
      <c r="CA18" s="35">
        <f t="shared" si="41"/>
        <v>37.84868097346807</v>
      </c>
      <c r="CB18" s="27">
        <f t="shared" si="42"/>
        <v>113682</v>
      </c>
      <c r="CC18" s="34">
        <f t="shared" si="43"/>
        <v>5</v>
      </c>
      <c r="CD18" s="36">
        <f t="shared" si="44"/>
        <v>43.982336693583854</v>
      </c>
      <c r="CE18" s="27">
        <f>'DONNEES D''ENTREES'!BV17+'DONNEES D''ENTREES'!BX17+'DONNEES D''ENTREES'!BZ17</f>
        <v>79341.7</v>
      </c>
      <c r="CF18" s="34">
        <f>'DONNEES D''ENTREES'!CB17</f>
        <v>5</v>
      </c>
      <c r="CG18" s="35">
        <f t="shared" si="45"/>
        <v>63.018564008585656</v>
      </c>
      <c r="CH18" s="27">
        <f>'DONNEES D''ENTREES'!BW17+'DONNEES D''ENTREES'!BY17+'DONNEES D''ENTREES'!CA17</f>
        <v>26521.899999999998</v>
      </c>
      <c r="CI18" s="34">
        <f>'DONNEES D''ENTREES'!CC17</f>
        <v>1</v>
      </c>
      <c r="CJ18" s="35">
        <f t="shared" si="46"/>
        <v>37.704689332212254</v>
      </c>
      <c r="CK18" s="27">
        <f t="shared" si="47"/>
        <v>105863.59999999999</v>
      </c>
      <c r="CL18" s="34">
        <f t="shared" si="48"/>
        <v>6</v>
      </c>
      <c r="CM18" s="36">
        <f t="shared" si="49"/>
        <v>56.676704740817428</v>
      </c>
      <c r="CN18" s="27">
        <f>'DONNEES D''ENTREES'!CD17+'DONNEES D''ENTREES'!CF17+'DONNEES D''ENTREES'!CH17</f>
        <v>80944.45</v>
      </c>
      <c r="CO18" s="34">
        <f>'DONNEES D''ENTREES'!CJ17</f>
        <v>4</v>
      </c>
      <c r="CP18" s="35">
        <f t="shared" si="50"/>
        <v>49.416606079848592</v>
      </c>
      <c r="CQ18" s="27">
        <f>'DONNEES D''ENTREES'!CE17+'DONNEES D''ENTREES'!CG17+'DONNEES D''ENTREES'!CI17</f>
        <v>28393.199999999997</v>
      </c>
      <c r="CR18" s="34">
        <f>'DONNEES D''ENTREES'!CK17</f>
        <v>3</v>
      </c>
      <c r="CS18" s="35">
        <f t="shared" si="51"/>
        <v>105.65910147500107</v>
      </c>
      <c r="CT18" s="27">
        <f t="shared" si="52"/>
        <v>109337.65</v>
      </c>
      <c r="CU18" s="34">
        <f t="shared" si="53"/>
        <v>7</v>
      </c>
      <c r="CV18" s="36">
        <f t="shared" si="54"/>
        <v>64.0218625514633</v>
      </c>
      <c r="CW18" s="27">
        <f>'DONNEES D''ENTREES'!CL17+'DONNEES D''ENTREES'!CN17+'DONNEES D''ENTREES'!CP17</f>
        <v>71320.099999999991</v>
      </c>
      <c r="CX18" s="34">
        <f>'DONNEES D''ENTREES'!CR17</f>
        <v>2</v>
      </c>
      <c r="CY18" s="35">
        <f t="shared" si="55"/>
        <v>28.042585470295194</v>
      </c>
      <c r="CZ18" s="27">
        <f>'DONNEES D''ENTREES'!CM17+'DONNEES D''ENTREES'!CO17+'DONNEES D''ENTREES'!CQ17</f>
        <v>25873.700000000004</v>
      </c>
      <c r="DA18" s="34">
        <f>'DONNEES D''ENTREES'!CS17</f>
        <v>1</v>
      </c>
      <c r="DB18" s="35">
        <f t="shared" si="56"/>
        <v>38.649284794984865</v>
      </c>
      <c r="DC18" s="27">
        <f t="shared" si="57"/>
        <v>97193.799999999988</v>
      </c>
      <c r="DD18" s="34">
        <f t="shared" si="58"/>
        <v>3</v>
      </c>
      <c r="DE18" s="36">
        <f t="shared" si="59"/>
        <v>30.866166360405707</v>
      </c>
      <c r="DF18" s="27">
        <f t="shared" si="60"/>
        <v>932252.09999999986</v>
      </c>
      <c r="DG18" s="34">
        <f t="shared" si="61"/>
        <v>33</v>
      </c>
      <c r="DH18" s="35">
        <f t="shared" si="62"/>
        <v>35.398150350103805</v>
      </c>
      <c r="DI18" s="27">
        <f t="shared" si="63"/>
        <v>236739.84999999998</v>
      </c>
      <c r="DJ18" s="34">
        <f t="shared" si="64"/>
        <v>15</v>
      </c>
      <c r="DK18" s="35">
        <f t="shared" si="65"/>
        <v>63.36068895878747</v>
      </c>
      <c r="DL18" s="27">
        <f t="shared" si="66"/>
        <v>1168991.9499999997</v>
      </c>
      <c r="DM18" s="34">
        <f t="shared" si="67"/>
        <v>48</v>
      </c>
      <c r="DN18" s="36">
        <f t="shared" si="68"/>
        <v>41.061018427030241</v>
      </c>
      <c r="DO18" s="42"/>
      <c r="DP18" s="38">
        <f>'DONNEES D''ENTREES'!CT17+'DONNEES D''ENTREES'!CV17+'DONNEES D''ENTREES'!CX17</f>
        <v>0</v>
      </c>
      <c r="DQ18" s="34">
        <f>'DONNEES D''ENTREES'!CZ17</f>
        <v>0</v>
      </c>
      <c r="DR18" s="35" t="str">
        <f t="shared" si="69"/>
        <v>0</v>
      </c>
      <c r="DS18" s="27">
        <f>'DONNEES D''ENTREES'!CU17+'DONNEES D''ENTREES'!CW17+'DONNEES D''ENTREES'!CY17</f>
        <v>0</v>
      </c>
      <c r="DT18" s="34">
        <f>'DONNEES D''ENTREES'!DA17</f>
        <v>0</v>
      </c>
      <c r="DU18" s="35" t="str">
        <f t="shared" si="70"/>
        <v>0</v>
      </c>
      <c r="DV18" s="27">
        <f t="shared" si="71"/>
        <v>0</v>
      </c>
      <c r="DW18" s="34">
        <f t="shared" si="72"/>
        <v>0</v>
      </c>
      <c r="DX18" s="36" t="str">
        <f t="shared" si="73"/>
        <v>0</v>
      </c>
      <c r="DY18" s="27">
        <f>'DONNEES D''ENTREES'!DB17+'DONNEES D''ENTREES'!DD17+'DONNEES D''ENTREES'!DF17</f>
        <v>0</v>
      </c>
      <c r="DZ18" s="34">
        <f>'DONNEES D''ENTREES'!DH17</f>
        <v>0</v>
      </c>
      <c r="EA18" s="35" t="str">
        <f t="shared" si="74"/>
        <v>0</v>
      </c>
      <c r="EB18" s="27">
        <f>'DONNEES D''ENTREES'!DC17+'DONNEES D''ENTREES'!DE17+'DONNEES D''ENTREES'!DG17</f>
        <v>0</v>
      </c>
      <c r="EC18" s="34">
        <f>'DONNEES D''ENTREES'!DI17</f>
        <v>0</v>
      </c>
      <c r="ED18" s="35" t="str">
        <f t="shared" si="75"/>
        <v>0</v>
      </c>
      <c r="EE18" s="27">
        <f t="shared" si="76"/>
        <v>0</v>
      </c>
      <c r="EF18" s="34">
        <f t="shared" si="77"/>
        <v>0</v>
      </c>
      <c r="EG18" s="36" t="str">
        <f t="shared" si="78"/>
        <v>0</v>
      </c>
      <c r="EH18" s="27">
        <f>'DONNEES D''ENTREES'!DJ17+'DONNEES D''ENTREES'!DL17+'DONNEES D''ENTREES'!DN17</f>
        <v>0</v>
      </c>
      <c r="EI18" s="34">
        <f>'DONNEES D''ENTREES'!DP17</f>
        <v>0</v>
      </c>
      <c r="EJ18" s="35" t="str">
        <f t="shared" si="79"/>
        <v>0</v>
      </c>
      <c r="EK18" s="27">
        <f>'DONNEES D''ENTREES'!DK17+'DONNEES D''ENTREES'!DM17+'DONNEES D''ENTREES'!DO17</f>
        <v>0</v>
      </c>
      <c r="EL18" s="34">
        <f>'DONNEES D''ENTREES'!DQ17</f>
        <v>0</v>
      </c>
      <c r="EM18" s="35" t="str">
        <f t="shared" si="80"/>
        <v>0</v>
      </c>
      <c r="EN18" s="27">
        <f t="shared" si="81"/>
        <v>0</v>
      </c>
      <c r="EO18" s="34">
        <f t="shared" si="82"/>
        <v>0</v>
      </c>
      <c r="EP18" s="36" t="str">
        <f t="shared" si="83"/>
        <v>0</v>
      </c>
      <c r="EQ18" s="27">
        <f>'DONNEES D''ENTREES'!DR17+'DONNEES D''ENTREES'!DT17+'DONNEES D''ENTREES'!DV17</f>
        <v>0</v>
      </c>
      <c r="ER18" s="34">
        <f>'DONNEES D''ENTREES'!DX17</f>
        <v>0</v>
      </c>
      <c r="ES18" s="35" t="str">
        <f t="shared" si="84"/>
        <v>0</v>
      </c>
      <c r="ET18" s="27">
        <f>'DONNEES D''ENTREES'!DS17+'DONNEES D''ENTREES'!DU17+'DONNEES D''ENTREES'!DW17</f>
        <v>0</v>
      </c>
      <c r="EU18" s="34">
        <f>'DONNEES D''ENTREES'!DY17</f>
        <v>0</v>
      </c>
      <c r="EV18" s="35" t="str">
        <f t="shared" si="85"/>
        <v>0</v>
      </c>
      <c r="EW18" s="27">
        <f t="shared" si="86"/>
        <v>0</v>
      </c>
      <c r="EX18" s="34">
        <f t="shared" si="87"/>
        <v>0</v>
      </c>
      <c r="EY18" s="36" t="str">
        <f t="shared" si="88"/>
        <v>0</v>
      </c>
      <c r="EZ18" s="27">
        <f>'DONNEES D''ENTREES'!DZ17+'DONNEES D''ENTREES'!EB17+'DONNEES D''ENTREES'!ED17</f>
        <v>0</v>
      </c>
      <c r="FA18" s="34">
        <f>'DONNEES D''ENTREES'!EF17</f>
        <v>0</v>
      </c>
      <c r="FB18" s="35" t="str">
        <f t="shared" si="89"/>
        <v>0</v>
      </c>
      <c r="FC18" s="27">
        <f>'DONNEES D''ENTREES'!EA17+'DONNEES D''ENTREES'!EC17+'DONNEES D''ENTREES'!EE17</f>
        <v>0</v>
      </c>
      <c r="FD18" s="34">
        <f>'DONNEES D''ENTREES'!EG17</f>
        <v>0</v>
      </c>
      <c r="FE18" s="35" t="str">
        <f t="shared" si="90"/>
        <v>0</v>
      </c>
      <c r="FF18" s="27">
        <f t="shared" si="91"/>
        <v>0</v>
      </c>
      <c r="FG18" s="34">
        <f t="shared" si="92"/>
        <v>0</v>
      </c>
      <c r="FH18" s="36" t="str">
        <f t="shared" si="93"/>
        <v>0</v>
      </c>
      <c r="FI18" s="27">
        <f>'DONNEES D''ENTREES'!EH17+'DONNEES D''ENTREES'!EJ17+'DONNEES D''ENTREES'!EL17</f>
        <v>0</v>
      </c>
      <c r="FJ18" s="34">
        <f>'DONNEES D''ENTREES'!EN17</f>
        <v>0</v>
      </c>
      <c r="FK18" s="35" t="str">
        <f t="shared" si="94"/>
        <v>0</v>
      </c>
      <c r="FL18" s="27">
        <f>'DONNEES D''ENTREES'!EI17+'DONNEES D''ENTREES'!EK17+'DONNEES D''ENTREES'!EM17</f>
        <v>0</v>
      </c>
      <c r="FM18" s="34">
        <f>'DONNEES D''ENTREES'!EO17</f>
        <v>0</v>
      </c>
      <c r="FN18" s="35" t="str">
        <f t="shared" si="95"/>
        <v>0</v>
      </c>
      <c r="FO18" s="27">
        <f t="shared" si="96"/>
        <v>0</v>
      </c>
      <c r="FP18" s="34">
        <f t="shared" si="97"/>
        <v>0</v>
      </c>
      <c r="FQ18" s="36" t="str">
        <f t="shared" si="98"/>
        <v>0</v>
      </c>
      <c r="FR18" s="27">
        <f>'DONNEES D''ENTREES'!EP17+'DONNEES D''ENTREES'!ER17+'DONNEES D''ENTREES'!ET17</f>
        <v>0</v>
      </c>
      <c r="FS18" s="34">
        <f>'DONNEES D''ENTREES'!EV17</f>
        <v>0</v>
      </c>
      <c r="FT18" s="35" t="str">
        <f t="shared" si="99"/>
        <v>0</v>
      </c>
      <c r="FU18" s="27">
        <f>'DONNEES D''ENTREES'!EQ17+'DONNEES D''ENTREES'!ES17+'DONNEES D''ENTREES'!EU17</f>
        <v>0</v>
      </c>
      <c r="FV18" s="34">
        <f>'DONNEES D''ENTREES'!EW17</f>
        <v>0</v>
      </c>
      <c r="FW18" s="35" t="str">
        <f t="shared" si="100"/>
        <v>0</v>
      </c>
      <c r="FX18" s="27">
        <f t="shared" si="101"/>
        <v>0</v>
      </c>
      <c r="FY18" s="34">
        <f t="shared" si="102"/>
        <v>0</v>
      </c>
      <c r="FZ18" s="36" t="str">
        <f t="shared" si="103"/>
        <v>0</v>
      </c>
      <c r="GA18" s="27">
        <f>'DONNEES D''ENTREES'!EX17+'DONNEES D''ENTREES'!EZ17+'DONNEES D''ENTREES'!FB17</f>
        <v>0</v>
      </c>
      <c r="GB18" s="34">
        <f>'DONNEES D''ENTREES'!FD17</f>
        <v>0</v>
      </c>
      <c r="GC18" s="35" t="str">
        <f t="shared" si="104"/>
        <v>0</v>
      </c>
      <c r="GD18" s="27">
        <f>'DONNEES D''ENTREES'!EY17+'DONNEES D''ENTREES'!FA17+'DONNEES D''ENTREES'!FC17</f>
        <v>0</v>
      </c>
      <c r="GE18" s="34">
        <f>'DONNEES D''ENTREES'!FE17</f>
        <v>0</v>
      </c>
      <c r="GF18" s="35" t="str">
        <f t="shared" si="105"/>
        <v>0</v>
      </c>
      <c r="GG18" s="27">
        <f t="shared" si="106"/>
        <v>0</v>
      </c>
      <c r="GH18" s="34">
        <f t="shared" si="107"/>
        <v>0</v>
      </c>
      <c r="GI18" s="36" t="str">
        <f t="shared" si="108"/>
        <v>0</v>
      </c>
      <c r="GJ18" s="27">
        <f>'DONNEES D''ENTREES'!FF17+'DONNEES D''ENTREES'!FH17+'DONNEES D''ENTREES'!FJ17</f>
        <v>0</v>
      </c>
      <c r="GK18" s="34">
        <f>'DONNEES D''ENTREES'!FL17</f>
        <v>0</v>
      </c>
      <c r="GL18" s="35" t="str">
        <f t="shared" si="109"/>
        <v>0</v>
      </c>
      <c r="GM18" s="27">
        <f>'DONNEES D''ENTREES'!FG17+'DONNEES D''ENTREES'!FI17+'DONNEES D''ENTREES'!FK17</f>
        <v>0</v>
      </c>
      <c r="GN18" s="34">
        <f>'DONNEES D''ENTREES'!FM17</f>
        <v>0</v>
      </c>
      <c r="GO18" s="35" t="str">
        <f t="shared" si="110"/>
        <v>0</v>
      </c>
      <c r="GP18" s="27">
        <f t="shared" si="111"/>
        <v>0</v>
      </c>
      <c r="GQ18" s="34">
        <f t="shared" si="112"/>
        <v>0</v>
      </c>
      <c r="GR18" s="36" t="str">
        <f t="shared" si="113"/>
        <v>0</v>
      </c>
      <c r="GS18" s="27">
        <f>'DONNEES D''ENTREES'!FN17+'DONNEES D''ENTREES'!FP17+'DONNEES D''ENTREES'!FR17</f>
        <v>0</v>
      </c>
      <c r="GT18" s="34">
        <f>'DONNEES D''ENTREES'!FT17</f>
        <v>0</v>
      </c>
      <c r="GU18" s="35" t="str">
        <f t="shared" si="114"/>
        <v>0</v>
      </c>
      <c r="GV18" s="27">
        <f>'DONNEES D''ENTREES'!FO17+'DONNEES D''ENTREES'!FQ17+'DONNEES D''ENTREES'!FS17</f>
        <v>0</v>
      </c>
      <c r="GW18" s="34">
        <f>'DONNEES D''ENTREES'!FU17</f>
        <v>0</v>
      </c>
      <c r="GX18" s="35" t="str">
        <f t="shared" si="115"/>
        <v>0</v>
      </c>
      <c r="GY18" s="27">
        <f t="shared" si="116"/>
        <v>0</v>
      </c>
      <c r="GZ18" s="34">
        <f t="shared" si="117"/>
        <v>0</v>
      </c>
      <c r="HA18" s="36" t="str">
        <f t="shared" si="118"/>
        <v>0</v>
      </c>
      <c r="HB18" s="27">
        <f>'DONNEES D''ENTREES'!FV17+'DONNEES D''ENTREES'!FX17+'DONNEES D''ENTREES'!FZ17</f>
        <v>0</v>
      </c>
      <c r="HC18" s="34">
        <f>'DONNEES D''ENTREES'!GB17</f>
        <v>0</v>
      </c>
      <c r="HD18" s="35" t="str">
        <f t="shared" si="119"/>
        <v>0</v>
      </c>
      <c r="HE18" s="27">
        <f>'DONNEES D''ENTREES'!FW17+'DONNEES D''ENTREES'!FY17+'DONNEES D''ENTREES'!GA17</f>
        <v>0</v>
      </c>
      <c r="HF18" s="34">
        <f>'DONNEES D''ENTREES'!GC17</f>
        <v>0</v>
      </c>
      <c r="HG18" s="35" t="str">
        <f t="shared" si="120"/>
        <v>0</v>
      </c>
      <c r="HH18" s="27">
        <f t="shared" si="121"/>
        <v>0</v>
      </c>
      <c r="HI18" s="34">
        <f t="shared" si="122"/>
        <v>0</v>
      </c>
      <c r="HJ18" s="36" t="str">
        <f t="shared" si="123"/>
        <v>0</v>
      </c>
      <c r="HK18" s="27">
        <f>'DONNEES D''ENTREES'!GD17+'DONNEES D''ENTREES'!GF17+'DONNEES D''ENTREES'!GH17</f>
        <v>0</v>
      </c>
      <c r="HL18" s="34">
        <f>'DONNEES D''ENTREES'!GJ17</f>
        <v>0</v>
      </c>
      <c r="HM18" s="35" t="str">
        <f t="shared" si="124"/>
        <v>0</v>
      </c>
      <c r="HN18" s="27">
        <f>'DONNEES D''ENTREES'!GE17+'DONNEES D''ENTREES'!GG17+'DONNEES D''ENTREES'!GI17</f>
        <v>0</v>
      </c>
      <c r="HO18" s="34">
        <f>'DONNEES D''ENTREES'!GK17</f>
        <v>0</v>
      </c>
      <c r="HP18" s="35" t="str">
        <f t="shared" si="125"/>
        <v>0</v>
      </c>
      <c r="HQ18" s="27">
        <f t="shared" si="126"/>
        <v>0</v>
      </c>
      <c r="HR18" s="34">
        <f t="shared" si="127"/>
        <v>0</v>
      </c>
      <c r="HS18" s="36" t="str">
        <f t="shared" si="128"/>
        <v>0</v>
      </c>
      <c r="HT18" s="27">
        <f t="shared" si="129"/>
        <v>0</v>
      </c>
      <c r="HU18" s="34">
        <f t="shared" si="130"/>
        <v>0</v>
      </c>
      <c r="HV18" s="35" t="str">
        <f t="shared" si="131"/>
        <v>0</v>
      </c>
      <c r="HW18" s="27">
        <f t="shared" si="132"/>
        <v>0</v>
      </c>
      <c r="HX18" s="34">
        <f t="shared" si="133"/>
        <v>0</v>
      </c>
      <c r="HY18" s="35" t="str">
        <f t="shared" si="134"/>
        <v>0</v>
      </c>
      <c r="HZ18" s="27">
        <f t="shared" si="135"/>
        <v>0</v>
      </c>
      <c r="IA18" s="34">
        <f t="shared" si="136"/>
        <v>0</v>
      </c>
      <c r="IB18" s="36" t="str">
        <f t="shared" si="137"/>
        <v>0</v>
      </c>
    </row>
    <row r="19" spans="1:236" ht="18" customHeight="1" x14ac:dyDescent="0.25">
      <c r="A19" s="1" t="str">
        <f>'DONNEES D''ENTREES'!A18</f>
        <v>LOGISTIQUE LHE</v>
      </c>
      <c r="B19" s="13">
        <f>'DONNEES D''ENTREES'!B18+'DONNEES D''ENTREES'!D18+'DONNEES D''ENTREES'!F18</f>
        <v>9118.4500000000007</v>
      </c>
      <c r="C19" s="14">
        <f>'DONNEES D''ENTREES'!H18</f>
        <v>0</v>
      </c>
      <c r="D19" s="15">
        <f t="shared" si="0"/>
        <v>0</v>
      </c>
      <c r="E19" s="13">
        <f>'DONNEES D''ENTREES'!C18+'DONNEES D''ENTREES'!E18+'DONNEES D''ENTREES'!G18</f>
        <v>752</v>
      </c>
      <c r="F19" s="14">
        <f>'DONNEES D''ENTREES'!I18</f>
        <v>0</v>
      </c>
      <c r="G19" s="15">
        <f t="shared" si="1"/>
        <v>0</v>
      </c>
      <c r="H19" s="13">
        <f t="shared" si="2"/>
        <v>9870.4500000000007</v>
      </c>
      <c r="I19" s="14">
        <f t="shared" si="3"/>
        <v>0</v>
      </c>
      <c r="J19" s="25">
        <f t="shared" si="4"/>
        <v>0</v>
      </c>
      <c r="K19" s="13">
        <f>'DONNEES D''ENTREES'!J18+'DONNEES D''ENTREES'!L18+'DONNEES D''ENTREES'!N18</f>
        <v>6999.1</v>
      </c>
      <c r="L19" s="14">
        <f>'DONNEES D''ENTREES'!P18</f>
        <v>1</v>
      </c>
      <c r="M19" s="15">
        <f t="shared" si="5"/>
        <v>142.87551256590135</v>
      </c>
      <c r="N19" s="13">
        <f>'DONNEES D''ENTREES'!K18+'DONNEES D''ENTREES'!M18+'DONNEES D''ENTREES'!O18</f>
        <v>1234.75</v>
      </c>
      <c r="O19" s="14">
        <f>'DONNEES D''ENTREES'!Q18</f>
        <v>0</v>
      </c>
      <c r="P19" s="15">
        <f t="shared" si="6"/>
        <v>0</v>
      </c>
      <c r="Q19" s="13">
        <f t="shared" si="7"/>
        <v>8233.85</v>
      </c>
      <c r="R19" s="14">
        <f t="shared" si="8"/>
        <v>1</v>
      </c>
      <c r="S19" s="25">
        <f t="shared" si="9"/>
        <v>121.44986853051731</v>
      </c>
      <c r="T19" s="13">
        <f>'DONNEES D''ENTREES'!R18+'DONNEES D''ENTREES'!T18+'DONNEES D''ENTREES'!V18</f>
        <v>9318.5</v>
      </c>
      <c r="U19" s="14">
        <f>'DONNEES D''ENTREES'!X18</f>
        <v>1</v>
      </c>
      <c r="V19" s="15">
        <f t="shared" si="10"/>
        <v>107.31340881043087</v>
      </c>
      <c r="W19" s="13">
        <f>'DONNEES D''ENTREES'!S18+'DONNEES D''ENTREES'!U18+'DONNEES D''ENTREES'!W18</f>
        <v>1669.25</v>
      </c>
      <c r="X19" s="14">
        <f>'DONNEES D''ENTREES'!Y18</f>
        <v>1</v>
      </c>
      <c r="Y19" s="15">
        <f t="shared" si="11"/>
        <v>599.07143926913284</v>
      </c>
      <c r="Z19" s="13">
        <f t="shared" si="12"/>
        <v>10987.75</v>
      </c>
      <c r="AA19" s="14">
        <f t="shared" si="13"/>
        <v>2</v>
      </c>
      <c r="AB19" s="25">
        <f t="shared" si="14"/>
        <v>182.0208868967714</v>
      </c>
      <c r="AC19" s="13">
        <f>'DONNEES D''ENTREES'!Z18+'DONNEES D''ENTREES'!AB18+'DONNEES D''ENTREES'!AD18</f>
        <v>9185.6</v>
      </c>
      <c r="AD19" s="14">
        <f>'DONNEES D''ENTREES'!AF18</f>
        <v>0</v>
      </c>
      <c r="AE19" s="15">
        <f t="shared" si="15"/>
        <v>0</v>
      </c>
      <c r="AF19" s="13">
        <f>'DONNEES D''ENTREES'!AA18+'DONNEES D''ENTREES'!AC18+'DONNEES D''ENTREES'!AE18</f>
        <v>1565.5</v>
      </c>
      <c r="AG19" s="14">
        <f>'DONNEES D''ENTREES'!AG18</f>
        <v>0</v>
      </c>
      <c r="AH19" s="15">
        <f t="shared" si="16"/>
        <v>0</v>
      </c>
      <c r="AI19" s="13">
        <f t="shared" si="17"/>
        <v>10751.1</v>
      </c>
      <c r="AJ19" s="14">
        <f t="shared" si="18"/>
        <v>0</v>
      </c>
      <c r="AK19" s="25">
        <f t="shared" si="19"/>
        <v>0</v>
      </c>
      <c r="AL19" s="13">
        <f>'DONNEES D''ENTREES'!AH18+'DONNEES D''ENTREES'!AJ18+'DONNEES D''ENTREES'!AL18</f>
        <v>8393.75</v>
      </c>
      <c r="AM19" s="14">
        <f>'DONNEES D''ENTREES'!AN18</f>
        <v>2</v>
      </c>
      <c r="AN19" s="15">
        <f t="shared" si="20"/>
        <v>238.27252419955323</v>
      </c>
      <c r="AO19" s="13">
        <f>'DONNEES D''ENTREES'!AI18+'DONNEES D''ENTREES'!AK18+'DONNEES D''ENTREES'!AM18</f>
        <v>869.2</v>
      </c>
      <c r="AP19" s="14">
        <f>'DONNEES D''ENTREES'!AO18</f>
        <v>0</v>
      </c>
      <c r="AQ19" s="15">
        <f t="shared" si="21"/>
        <v>0</v>
      </c>
      <c r="AR19" s="13">
        <f t="shared" si="22"/>
        <v>9262.9500000000007</v>
      </c>
      <c r="AS19" s="14">
        <f t="shared" si="23"/>
        <v>2</v>
      </c>
      <c r="AT19" s="25">
        <f t="shared" si="24"/>
        <v>215.91393670482944</v>
      </c>
      <c r="AU19" s="13">
        <f>'DONNEES D''ENTREES'!AP18+'DONNEES D''ENTREES'!AR18+'DONNEES D''ENTREES'!AT18</f>
        <v>10430.200000000001</v>
      </c>
      <c r="AV19" s="14">
        <f>'DONNEES D''ENTREES'!AV18</f>
        <v>0</v>
      </c>
      <c r="AW19" s="15">
        <f t="shared" si="25"/>
        <v>0</v>
      </c>
      <c r="AX19" s="13">
        <f>'DONNEES D''ENTREES'!AQ18+'DONNEES D''ENTREES'!AS18+'DONNEES D''ENTREES'!AU18</f>
        <v>2517.25</v>
      </c>
      <c r="AY19" s="14">
        <f>'DONNEES D''ENTREES'!AW18</f>
        <v>0</v>
      </c>
      <c r="AZ19" s="15">
        <f t="shared" si="26"/>
        <v>0</v>
      </c>
      <c r="BA19" s="13">
        <f t="shared" si="27"/>
        <v>12947.45</v>
      </c>
      <c r="BB19" s="14">
        <f t="shared" si="28"/>
        <v>0</v>
      </c>
      <c r="BC19" s="25">
        <f t="shared" si="29"/>
        <v>0</v>
      </c>
      <c r="BD19" s="13">
        <f>'DONNEES D''ENTREES'!AX18+'DONNEES D''ENTREES'!AZ18+'DONNEES D''ENTREES'!BB18</f>
        <v>8516.5499999999993</v>
      </c>
      <c r="BE19" s="14">
        <f>'DONNEES D''ENTREES'!BD18</f>
        <v>0</v>
      </c>
      <c r="BF19" s="15">
        <f t="shared" si="30"/>
        <v>0</v>
      </c>
      <c r="BG19" s="13">
        <f>'DONNEES D''ENTREES'!AY18+'DONNEES D''ENTREES'!BA18+'DONNEES D''ENTREES'!BC18</f>
        <v>2712</v>
      </c>
      <c r="BH19" s="14">
        <f>'DONNEES D''ENTREES'!BE18</f>
        <v>0</v>
      </c>
      <c r="BI19" s="15">
        <f t="shared" si="31"/>
        <v>0</v>
      </c>
      <c r="BJ19" s="13">
        <f t="shared" si="32"/>
        <v>11228.55</v>
      </c>
      <c r="BK19" s="14">
        <f t="shared" si="33"/>
        <v>0</v>
      </c>
      <c r="BL19" s="25">
        <f t="shared" si="34"/>
        <v>0</v>
      </c>
      <c r="BM19" s="13">
        <f>'DONNEES D''ENTREES'!BF18+'DONNEES D''ENTREES'!BH18+'DONNEES D''ENTREES'!BJ18</f>
        <v>1404</v>
      </c>
      <c r="BN19" s="14">
        <f>'DONNEES D''ENTREES'!BL18</f>
        <v>0</v>
      </c>
      <c r="BO19" s="15">
        <f t="shared" si="35"/>
        <v>0</v>
      </c>
      <c r="BP19" s="13">
        <f>'DONNEES D''ENTREES'!BG18+'DONNEES D''ENTREES'!BI18+'DONNEES D''ENTREES'!BK18</f>
        <v>514.5</v>
      </c>
      <c r="BQ19" s="14">
        <f>'DONNEES D''ENTREES'!BM18</f>
        <v>0</v>
      </c>
      <c r="BR19" s="15">
        <f t="shared" si="36"/>
        <v>0</v>
      </c>
      <c r="BS19" s="13">
        <f t="shared" si="37"/>
        <v>1918.5</v>
      </c>
      <c r="BT19" s="14">
        <f t="shared" si="38"/>
        <v>0</v>
      </c>
      <c r="BU19" s="25">
        <f t="shared" si="39"/>
        <v>0</v>
      </c>
      <c r="BV19" s="13">
        <f>'DONNEES D''ENTREES'!BN18+'DONNEES D''ENTREES'!BP18+'DONNEES D''ENTREES'!BR18</f>
        <v>9958.0499999999993</v>
      </c>
      <c r="BW19" s="14">
        <f>'DONNEES D''ENTREES'!BT18</f>
        <v>1</v>
      </c>
      <c r="BX19" s="15">
        <f t="shared" si="40"/>
        <v>100.42126721597101</v>
      </c>
      <c r="BY19" s="13">
        <f>'DONNEES D''ENTREES'!BO18+'DONNEES D''ENTREES'!BQ18+'DONNEES D''ENTREES'!BS18</f>
        <v>1839.5</v>
      </c>
      <c r="BZ19" s="14">
        <f>'DONNEES D''ENTREES'!BU18</f>
        <v>0</v>
      </c>
      <c r="CA19" s="15">
        <f t="shared" si="41"/>
        <v>0</v>
      </c>
      <c r="CB19" s="13">
        <f t="shared" si="42"/>
        <v>11797.55</v>
      </c>
      <c r="CC19" s="14">
        <f t="shared" si="43"/>
        <v>1</v>
      </c>
      <c r="CD19" s="25">
        <f t="shared" si="44"/>
        <v>84.763361884459073</v>
      </c>
      <c r="CE19" s="13">
        <f>'DONNEES D''ENTREES'!BV18+'DONNEES D''ENTREES'!BX18+'DONNEES D''ENTREES'!BZ18</f>
        <v>8911.85</v>
      </c>
      <c r="CF19" s="14">
        <f>'DONNEES D''ENTREES'!CB18</f>
        <v>0</v>
      </c>
      <c r="CG19" s="15">
        <f t="shared" si="45"/>
        <v>0</v>
      </c>
      <c r="CH19" s="13">
        <f>'DONNEES D''ENTREES'!BW18+'DONNEES D''ENTREES'!BY18+'DONNEES D''ENTREES'!CA18</f>
        <v>1723.25</v>
      </c>
      <c r="CI19" s="14">
        <f>'DONNEES D''ENTREES'!CC18</f>
        <v>0</v>
      </c>
      <c r="CJ19" s="15">
        <f t="shared" si="46"/>
        <v>0</v>
      </c>
      <c r="CK19" s="13">
        <f t="shared" si="47"/>
        <v>10635.1</v>
      </c>
      <c r="CL19" s="14">
        <f t="shared" si="48"/>
        <v>0</v>
      </c>
      <c r="CM19" s="25">
        <f t="shared" si="49"/>
        <v>0</v>
      </c>
      <c r="CN19" s="13">
        <f>'DONNEES D''ENTREES'!CD18+'DONNEES D''ENTREES'!CF18+'DONNEES D''ENTREES'!CH18</f>
        <v>8579.15</v>
      </c>
      <c r="CO19" s="14">
        <f>'DONNEES D''ENTREES'!CJ18</f>
        <v>0</v>
      </c>
      <c r="CP19" s="15">
        <f t="shared" si="50"/>
        <v>0</v>
      </c>
      <c r="CQ19" s="13">
        <f>'DONNEES D''ENTREES'!CE18+'DONNEES D''ENTREES'!CG18+'DONNEES D''ENTREES'!CI18</f>
        <v>1918.6</v>
      </c>
      <c r="CR19" s="14">
        <f>'DONNEES D''ENTREES'!CK18</f>
        <v>0</v>
      </c>
      <c r="CS19" s="15">
        <f t="shared" si="51"/>
        <v>0</v>
      </c>
      <c r="CT19" s="13">
        <f t="shared" si="52"/>
        <v>10497.75</v>
      </c>
      <c r="CU19" s="14">
        <f t="shared" si="53"/>
        <v>0</v>
      </c>
      <c r="CV19" s="25">
        <f t="shared" si="54"/>
        <v>0</v>
      </c>
      <c r="CW19" s="13">
        <f>'DONNEES D''ENTREES'!CL18+'DONNEES D''ENTREES'!CN18+'DONNEES D''ENTREES'!CP18</f>
        <v>7824.1</v>
      </c>
      <c r="CX19" s="14">
        <f>'DONNEES D''ENTREES'!CR18</f>
        <v>0</v>
      </c>
      <c r="CY19" s="15">
        <f t="shared" si="55"/>
        <v>0</v>
      </c>
      <c r="CZ19" s="13">
        <f>'DONNEES D''ENTREES'!CM18+'DONNEES D''ENTREES'!CO18+'DONNEES D''ENTREES'!CQ18</f>
        <v>2602.5500000000002</v>
      </c>
      <c r="DA19" s="14">
        <f>'DONNEES D''ENTREES'!CS18</f>
        <v>0</v>
      </c>
      <c r="DB19" s="15">
        <f t="shared" si="56"/>
        <v>0</v>
      </c>
      <c r="DC19" s="13">
        <f t="shared" si="57"/>
        <v>10426.650000000001</v>
      </c>
      <c r="DD19" s="14">
        <f t="shared" si="58"/>
        <v>0</v>
      </c>
      <c r="DE19" s="25">
        <f t="shared" si="59"/>
        <v>0</v>
      </c>
      <c r="DF19" s="13">
        <f t="shared" si="60"/>
        <v>98639.300000000017</v>
      </c>
      <c r="DG19" s="14">
        <f t="shared" si="61"/>
        <v>5</v>
      </c>
      <c r="DH19" s="15">
        <f t="shared" si="62"/>
        <v>50.689735227237001</v>
      </c>
      <c r="DI19" s="13">
        <f t="shared" si="63"/>
        <v>19918.349999999999</v>
      </c>
      <c r="DJ19" s="14">
        <f t="shared" si="64"/>
        <v>1</v>
      </c>
      <c r="DK19" s="15">
        <f t="shared" si="65"/>
        <v>50.204961756370388</v>
      </c>
      <c r="DL19" s="13">
        <f t="shared" si="66"/>
        <v>118557.65000000002</v>
      </c>
      <c r="DM19" s="14">
        <f t="shared" si="67"/>
        <v>6</v>
      </c>
      <c r="DN19" s="25">
        <f t="shared" si="68"/>
        <v>50.608290565813334</v>
      </c>
      <c r="DO19" s="42"/>
      <c r="DP19" s="39">
        <f>'DONNEES D''ENTREES'!CT18+'DONNEES D''ENTREES'!CV18+'DONNEES D''ENTREES'!CX18</f>
        <v>0</v>
      </c>
      <c r="DQ19" s="14">
        <f>'DONNEES D''ENTREES'!CZ18</f>
        <v>0</v>
      </c>
      <c r="DR19" s="15" t="str">
        <f t="shared" si="69"/>
        <v>0</v>
      </c>
      <c r="DS19" s="13">
        <f>'DONNEES D''ENTREES'!CU18+'DONNEES D''ENTREES'!CW18+'DONNEES D''ENTREES'!CY18</f>
        <v>0</v>
      </c>
      <c r="DT19" s="14">
        <f>'DONNEES D''ENTREES'!DA18</f>
        <v>0</v>
      </c>
      <c r="DU19" s="15" t="str">
        <f t="shared" si="70"/>
        <v>0</v>
      </c>
      <c r="DV19" s="13">
        <f t="shared" si="71"/>
        <v>0</v>
      </c>
      <c r="DW19" s="14">
        <f t="shared" si="72"/>
        <v>0</v>
      </c>
      <c r="DX19" s="25" t="str">
        <f t="shared" si="73"/>
        <v>0</v>
      </c>
      <c r="DY19" s="13">
        <f>'DONNEES D''ENTREES'!DB18+'DONNEES D''ENTREES'!DD18+'DONNEES D''ENTREES'!DF18</f>
        <v>0</v>
      </c>
      <c r="DZ19" s="14">
        <f>'DONNEES D''ENTREES'!DH18</f>
        <v>0</v>
      </c>
      <c r="EA19" s="15" t="str">
        <f t="shared" si="74"/>
        <v>0</v>
      </c>
      <c r="EB19" s="13">
        <f>'DONNEES D''ENTREES'!DC18+'DONNEES D''ENTREES'!DE18+'DONNEES D''ENTREES'!DG18</f>
        <v>0</v>
      </c>
      <c r="EC19" s="14">
        <f>'DONNEES D''ENTREES'!DI18</f>
        <v>0</v>
      </c>
      <c r="ED19" s="15" t="str">
        <f t="shared" si="75"/>
        <v>0</v>
      </c>
      <c r="EE19" s="13">
        <f t="shared" si="76"/>
        <v>0</v>
      </c>
      <c r="EF19" s="14">
        <f t="shared" si="77"/>
        <v>0</v>
      </c>
      <c r="EG19" s="25" t="str">
        <f t="shared" si="78"/>
        <v>0</v>
      </c>
      <c r="EH19" s="13">
        <f>'DONNEES D''ENTREES'!DJ18+'DONNEES D''ENTREES'!DL18+'DONNEES D''ENTREES'!DN18</f>
        <v>0</v>
      </c>
      <c r="EI19" s="14">
        <f>'DONNEES D''ENTREES'!DP18</f>
        <v>0</v>
      </c>
      <c r="EJ19" s="15" t="str">
        <f t="shared" si="79"/>
        <v>0</v>
      </c>
      <c r="EK19" s="13">
        <f>'DONNEES D''ENTREES'!DK18+'DONNEES D''ENTREES'!DM18+'DONNEES D''ENTREES'!DO18</f>
        <v>0</v>
      </c>
      <c r="EL19" s="14">
        <f>'DONNEES D''ENTREES'!DQ18</f>
        <v>0</v>
      </c>
      <c r="EM19" s="15" t="str">
        <f t="shared" si="80"/>
        <v>0</v>
      </c>
      <c r="EN19" s="13">
        <f t="shared" si="81"/>
        <v>0</v>
      </c>
      <c r="EO19" s="14">
        <f t="shared" si="82"/>
        <v>0</v>
      </c>
      <c r="EP19" s="25" t="str">
        <f t="shared" si="83"/>
        <v>0</v>
      </c>
      <c r="EQ19" s="13">
        <f>'DONNEES D''ENTREES'!DR18+'DONNEES D''ENTREES'!DT18+'DONNEES D''ENTREES'!DV18</f>
        <v>0</v>
      </c>
      <c r="ER19" s="14">
        <f>'DONNEES D''ENTREES'!DX18</f>
        <v>0</v>
      </c>
      <c r="ES19" s="15" t="str">
        <f t="shared" si="84"/>
        <v>0</v>
      </c>
      <c r="ET19" s="13">
        <f>'DONNEES D''ENTREES'!DS18+'DONNEES D''ENTREES'!DU18+'DONNEES D''ENTREES'!DW18</f>
        <v>0</v>
      </c>
      <c r="EU19" s="14">
        <f>'DONNEES D''ENTREES'!DY18</f>
        <v>0</v>
      </c>
      <c r="EV19" s="15" t="str">
        <f t="shared" si="85"/>
        <v>0</v>
      </c>
      <c r="EW19" s="13">
        <f t="shared" si="86"/>
        <v>0</v>
      </c>
      <c r="EX19" s="14">
        <f t="shared" si="87"/>
        <v>0</v>
      </c>
      <c r="EY19" s="25" t="str">
        <f t="shared" si="88"/>
        <v>0</v>
      </c>
      <c r="EZ19" s="13">
        <f>'DONNEES D''ENTREES'!DZ18+'DONNEES D''ENTREES'!EB18+'DONNEES D''ENTREES'!ED18</f>
        <v>0</v>
      </c>
      <c r="FA19" s="14">
        <f>'DONNEES D''ENTREES'!EF18</f>
        <v>0</v>
      </c>
      <c r="FB19" s="15" t="str">
        <f t="shared" si="89"/>
        <v>0</v>
      </c>
      <c r="FC19" s="13">
        <f>'DONNEES D''ENTREES'!EA18+'DONNEES D''ENTREES'!EC18+'DONNEES D''ENTREES'!EE18</f>
        <v>0</v>
      </c>
      <c r="FD19" s="14">
        <f>'DONNEES D''ENTREES'!EG18</f>
        <v>0</v>
      </c>
      <c r="FE19" s="15" t="str">
        <f t="shared" si="90"/>
        <v>0</v>
      </c>
      <c r="FF19" s="13">
        <f t="shared" si="91"/>
        <v>0</v>
      </c>
      <c r="FG19" s="14">
        <f t="shared" si="92"/>
        <v>0</v>
      </c>
      <c r="FH19" s="25" t="str">
        <f t="shared" si="93"/>
        <v>0</v>
      </c>
      <c r="FI19" s="13">
        <f>'DONNEES D''ENTREES'!EH18+'DONNEES D''ENTREES'!EJ18+'DONNEES D''ENTREES'!EL18</f>
        <v>0</v>
      </c>
      <c r="FJ19" s="14">
        <f>'DONNEES D''ENTREES'!EN18</f>
        <v>0</v>
      </c>
      <c r="FK19" s="15" t="str">
        <f t="shared" si="94"/>
        <v>0</v>
      </c>
      <c r="FL19" s="13">
        <f>'DONNEES D''ENTREES'!EI18+'DONNEES D''ENTREES'!EK18+'DONNEES D''ENTREES'!EM18</f>
        <v>0</v>
      </c>
      <c r="FM19" s="14">
        <f>'DONNEES D''ENTREES'!EO18</f>
        <v>0</v>
      </c>
      <c r="FN19" s="15" t="str">
        <f t="shared" si="95"/>
        <v>0</v>
      </c>
      <c r="FO19" s="13">
        <f t="shared" si="96"/>
        <v>0</v>
      </c>
      <c r="FP19" s="14">
        <f t="shared" si="97"/>
        <v>0</v>
      </c>
      <c r="FQ19" s="25" t="str">
        <f t="shared" si="98"/>
        <v>0</v>
      </c>
      <c r="FR19" s="13">
        <f>'DONNEES D''ENTREES'!EP18+'DONNEES D''ENTREES'!ER18+'DONNEES D''ENTREES'!ET18</f>
        <v>0</v>
      </c>
      <c r="FS19" s="14">
        <f>'DONNEES D''ENTREES'!EV18</f>
        <v>0</v>
      </c>
      <c r="FT19" s="15" t="str">
        <f t="shared" si="99"/>
        <v>0</v>
      </c>
      <c r="FU19" s="13">
        <f>'DONNEES D''ENTREES'!EQ18+'DONNEES D''ENTREES'!ES18+'DONNEES D''ENTREES'!EU18</f>
        <v>0</v>
      </c>
      <c r="FV19" s="14">
        <f>'DONNEES D''ENTREES'!EW18</f>
        <v>0</v>
      </c>
      <c r="FW19" s="15" t="str">
        <f t="shared" si="100"/>
        <v>0</v>
      </c>
      <c r="FX19" s="13">
        <f t="shared" si="101"/>
        <v>0</v>
      </c>
      <c r="FY19" s="14">
        <f t="shared" si="102"/>
        <v>0</v>
      </c>
      <c r="FZ19" s="25" t="str">
        <f t="shared" si="103"/>
        <v>0</v>
      </c>
      <c r="GA19" s="13">
        <f>'DONNEES D''ENTREES'!EX18+'DONNEES D''ENTREES'!EZ18+'DONNEES D''ENTREES'!FB18</f>
        <v>0</v>
      </c>
      <c r="GB19" s="14">
        <f>'DONNEES D''ENTREES'!FD18</f>
        <v>0</v>
      </c>
      <c r="GC19" s="15" t="str">
        <f t="shared" si="104"/>
        <v>0</v>
      </c>
      <c r="GD19" s="13">
        <f>'DONNEES D''ENTREES'!EY18+'DONNEES D''ENTREES'!FA18+'DONNEES D''ENTREES'!FC18</f>
        <v>0</v>
      </c>
      <c r="GE19" s="14">
        <f>'DONNEES D''ENTREES'!FE18</f>
        <v>0</v>
      </c>
      <c r="GF19" s="15" t="str">
        <f t="shared" si="105"/>
        <v>0</v>
      </c>
      <c r="GG19" s="13">
        <f t="shared" si="106"/>
        <v>0</v>
      </c>
      <c r="GH19" s="14">
        <f t="shared" si="107"/>
        <v>0</v>
      </c>
      <c r="GI19" s="25" t="str">
        <f t="shared" si="108"/>
        <v>0</v>
      </c>
      <c r="GJ19" s="13">
        <f>'DONNEES D''ENTREES'!FF18+'DONNEES D''ENTREES'!FH18+'DONNEES D''ENTREES'!FJ18</f>
        <v>0</v>
      </c>
      <c r="GK19" s="14">
        <f>'DONNEES D''ENTREES'!FL18</f>
        <v>0</v>
      </c>
      <c r="GL19" s="15" t="str">
        <f t="shared" si="109"/>
        <v>0</v>
      </c>
      <c r="GM19" s="13">
        <f>'DONNEES D''ENTREES'!FG18+'DONNEES D''ENTREES'!FI18+'DONNEES D''ENTREES'!FK18</f>
        <v>0</v>
      </c>
      <c r="GN19" s="14">
        <f>'DONNEES D''ENTREES'!FM18</f>
        <v>0</v>
      </c>
      <c r="GO19" s="15" t="str">
        <f t="shared" si="110"/>
        <v>0</v>
      </c>
      <c r="GP19" s="13">
        <f t="shared" si="111"/>
        <v>0</v>
      </c>
      <c r="GQ19" s="14">
        <f t="shared" si="112"/>
        <v>0</v>
      </c>
      <c r="GR19" s="25" t="str">
        <f t="shared" si="113"/>
        <v>0</v>
      </c>
      <c r="GS19" s="13">
        <f>'DONNEES D''ENTREES'!FN18+'DONNEES D''ENTREES'!FP18+'DONNEES D''ENTREES'!FR18</f>
        <v>0</v>
      </c>
      <c r="GT19" s="14">
        <f>'DONNEES D''ENTREES'!FT18</f>
        <v>0</v>
      </c>
      <c r="GU19" s="15" t="str">
        <f t="shared" si="114"/>
        <v>0</v>
      </c>
      <c r="GV19" s="13">
        <f>'DONNEES D''ENTREES'!FO18+'DONNEES D''ENTREES'!FQ18+'DONNEES D''ENTREES'!FS18</f>
        <v>0</v>
      </c>
      <c r="GW19" s="14">
        <f>'DONNEES D''ENTREES'!FU18</f>
        <v>0</v>
      </c>
      <c r="GX19" s="15" t="str">
        <f t="shared" si="115"/>
        <v>0</v>
      </c>
      <c r="GY19" s="13">
        <f t="shared" si="116"/>
        <v>0</v>
      </c>
      <c r="GZ19" s="14">
        <f t="shared" si="117"/>
        <v>0</v>
      </c>
      <c r="HA19" s="25" t="str">
        <f t="shared" si="118"/>
        <v>0</v>
      </c>
      <c r="HB19" s="13">
        <f>'DONNEES D''ENTREES'!FV18+'DONNEES D''ENTREES'!FX18+'DONNEES D''ENTREES'!FZ18</f>
        <v>0</v>
      </c>
      <c r="HC19" s="14">
        <f>'DONNEES D''ENTREES'!GB18</f>
        <v>0</v>
      </c>
      <c r="HD19" s="15" t="str">
        <f t="shared" si="119"/>
        <v>0</v>
      </c>
      <c r="HE19" s="13">
        <f>'DONNEES D''ENTREES'!FW18+'DONNEES D''ENTREES'!FY18+'DONNEES D''ENTREES'!GA18</f>
        <v>0</v>
      </c>
      <c r="HF19" s="14">
        <f>'DONNEES D''ENTREES'!GC18</f>
        <v>0</v>
      </c>
      <c r="HG19" s="15" t="str">
        <f t="shared" si="120"/>
        <v>0</v>
      </c>
      <c r="HH19" s="13">
        <f t="shared" si="121"/>
        <v>0</v>
      </c>
      <c r="HI19" s="14">
        <f t="shared" si="122"/>
        <v>0</v>
      </c>
      <c r="HJ19" s="25" t="str">
        <f t="shared" si="123"/>
        <v>0</v>
      </c>
      <c r="HK19" s="13">
        <f>'DONNEES D''ENTREES'!GD18+'DONNEES D''ENTREES'!GF18+'DONNEES D''ENTREES'!GH18</f>
        <v>0</v>
      </c>
      <c r="HL19" s="14">
        <f>'DONNEES D''ENTREES'!GJ18</f>
        <v>0</v>
      </c>
      <c r="HM19" s="15" t="str">
        <f t="shared" si="124"/>
        <v>0</v>
      </c>
      <c r="HN19" s="13">
        <f>'DONNEES D''ENTREES'!GE18+'DONNEES D''ENTREES'!GG18+'DONNEES D''ENTREES'!GI18</f>
        <v>0</v>
      </c>
      <c r="HO19" s="14">
        <f>'DONNEES D''ENTREES'!GK18</f>
        <v>0</v>
      </c>
      <c r="HP19" s="15" t="str">
        <f t="shared" si="125"/>
        <v>0</v>
      </c>
      <c r="HQ19" s="13">
        <f t="shared" si="126"/>
        <v>0</v>
      </c>
      <c r="HR19" s="14">
        <f t="shared" si="127"/>
        <v>0</v>
      </c>
      <c r="HS19" s="25" t="str">
        <f t="shared" si="128"/>
        <v>0</v>
      </c>
      <c r="HT19" s="13">
        <f t="shared" si="129"/>
        <v>0</v>
      </c>
      <c r="HU19" s="14">
        <f t="shared" si="130"/>
        <v>0</v>
      </c>
      <c r="HV19" s="15" t="str">
        <f t="shared" si="131"/>
        <v>0</v>
      </c>
      <c r="HW19" s="13">
        <f t="shared" si="132"/>
        <v>0</v>
      </c>
      <c r="HX19" s="14">
        <f t="shared" si="133"/>
        <v>0</v>
      </c>
      <c r="HY19" s="15" t="str">
        <f t="shared" si="134"/>
        <v>0</v>
      </c>
      <c r="HZ19" s="13">
        <f t="shared" si="135"/>
        <v>0</v>
      </c>
      <c r="IA19" s="14">
        <f t="shared" si="136"/>
        <v>0</v>
      </c>
      <c r="IB19" s="25" t="str">
        <f t="shared" si="137"/>
        <v>0</v>
      </c>
    </row>
    <row r="20" spans="1:236" s="5" customFormat="1" ht="18" customHeight="1" x14ac:dyDescent="0.25">
      <c r="A20" s="5" t="str">
        <f>'DONNEES D''ENTREES'!A19</f>
        <v>LOGISTIQUE SAINT HILAIRE</v>
      </c>
      <c r="B20" s="27">
        <f>'DONNEES D''ENTREES'!B19+'DONNEES D''ENTREES'!D19+'DONNEES D''ENTREES'!F19</f>
        <v>6522.5</v>
      </c>
      <c r="C20" s="34">
        <f>'DONNEES D''ENTREES'!H19</f>
        <v>0</v>
      </c>
      <c r="D20" s="35">
        <f t="shared" si="0"/>
        <v>0</v>
      </c>
      <c r="E20" s="27">
        <f>'DONNEES D''ENTREES'!C19+'DONNEES D''ENTREES'!E19+'DONNEES D''ENTREES'!G19</f>
        <v>0</v>
      </c>
      <c r="F20" s="34">
        <f>'DONNEES D''ENTREES'!I19</f>
        <v>0</v>
      </c>
      <c r="G20" s="35" t="str">
        <f t="shared" si="1"/>
        <v>0</v>
      </c>
      <c r="H20" s="27">
        <f t="shared" si="2"/>
        <v>6522.5</v>
      </c>
      <c r="I20" s="34">
        <f t="shared" si="3"/>
        <v>0</v>
      </c>
      <c r="J20" s="36">
        <f t="shared" si="4"/>
        <v>0</v>
      </c>
      <c r="K20" s="27">
        <f>'DONNEES D''ENTREES'!J19+'DONNEES D''ENTREES'!L19+'DONNEES D''ENTREES'!N19</f>
        <v>5345</v>
      </c>
      <c r="L20" s="34">
        <f>'DONNEES D''ENTREES'!P19</f>
        <v>0</v>
      </c>
      <c r="M20" s="35">
        <f t="shared" si="5"/>
        <v>0</v>
      </c>
      <c r="N20" s="27">
        <f>'DONNEES D''ENTREES'!K19+'DONNEES D''ENTREES'!M19+'DONNEES D''ENTREES'!O19</f>
        <v>180</v>
      </c>
      <c r="O20" s="34">
        <f>'DONNEES D''ENTREES'!Q19</f>
        <v>0</v>
      </c>
      <c r="P20" s="35">
        <f t="shared" si="6"/>
        <v>0</v>
      </c>
      <c r="Q20" s="27">
        <f t="shared" si="7"/>
        <v>5525</v>
      </c>
      <c r="R20" s="34">
        <f t="shared" si="8"/>
        <v>0</v>
      </c>
      <c r="S20" s="36">
        <f t="shared" si="9"/>
        <v>0</v>
      </c>
      <c r="T20" s="27">
        <f>'DONNEES D''ENTREES'!R19+'DONNEES D''ENTREES'!T19+'DONNEES D''ENTREES'!V19</f>
        <v>6238</v>
      </c>
      <c r="U20" s="34">
        <f>'DONNEES D''ENTREES'!X19</f>
        <v>1</v>
      </c>
      <c r="V20" s="35">
        <f t="shared" si="10"/>
        <v>160.3077909586406</v>
      </c>
      <c r="W20" s="27">
        <f>'DONNEES D''ENTREES'!S19+'DONNEES D''ENTREES'!U19+'DONNEES D''ENTREES'!W19</f>
        <v>127.5</v>
      </c>
      <c r="X20" s="34">
        <f>'DONNEES D''ENTREES'!Y19</f>
        <v>0</v>
      </c>
      <c r="Y20" s="35">
        <f t="shared" si="11"/>
        <v>0</v>
      </c>
      <c r="Z20" s="27">
        <f t="shared" si="12"/>
        <v>6365.5</v>
      </c>
      <c r="AA20" s="34">
        <f t="shared" si="13"/>
        <v>1</v>
      </c>
      <c r="AB20" s="36">
        <f t="shared" si="14"/>
        <v>157.09685020815331</v>
      </c>
      <c r="AC20" s="27">
        <f>'DONNEES D''ENTREES'!Z19+'DONNEES D''ENTREES'!AB19+'DONNEES D''ENTREES'!AD19</f>
        <v>6896.75</v>
      </c>
      <c r="AD20" s="34">
        <f>'DONNEES D''ENTREES'!AF19</f>
        <v>0</v>
      </c>
      <c r="AE20" s="35">
        <f t="shared" si="15"/>
        <v>0</v>
      </c>
      <c r="AF20" s="27">
        <f>'DONNEES D''ENTREES'!AA19+'DONNEES D''ENTREES'!AC19+'DONNEES D''ENTREES'!AE19</f>
        <v>375</v>
      </c>
      <c r="AG20" s="34">
        <f>'DONNEES D''ENTREES'!AG19</f>
        <v>0</v>
      </c>
      <c r="AH20" s="35">
        <f t="shared" si="16"/>
        <v>0</v>
      </c>
      <c r="AI20" s="27">
        <f t="shared" si="17"/>
        <v>7271.75</v>
      </c>
      <c r="AJ20" s="34">
        <f t="shared" si="18"/>
        <v>0</v>
      </c>
      <c r="AK20" s="36">
        <f t="shared" si="19"/>
        <v>0</v>
      </c>
      <c r="AL20" s="27">
        <f>'DONNEES D''ENTREES'!AH19+'DONNEES D''ENTREES'!AJ19+'DONNEES D''ENTREES'!AL19</f>
        <v>6294.75</v>
      </c>
      <c r="AM20" s="34">
        <f>'DONNEES D''ENTREES'!AN19</f>
        <v>0</v>
      </c>
      <c r="AN20" s="35">
        <f t="shared" si="20"/>
        <v>0</v>
      </c>
      <c r="AO20" s="27">
        <f>'DONNEES D''ENTREES'!AI19+'DONNEES D''ENTREES'!AK19+'DONNEES D''ENTREES'!AM19</f>
        <v>1296.25</v>
      </c>
      <c r="AP20" s="34">
        <f>'DONNEES D''ENTREES'!AO19</f>
        <v>0</v>
      </c>
      <c r="AQ20" s="35">
        <f t="shared" si="21"/>
        <v>0</v>
      </c>
      <c r="AR20" s="27">
        <f t="shared" si="22"/>
        <v>7591</v>
      </c>
      <c r="AS20" s="34">
        <f t="shared" si="23"/>
        <v>0</v>
      </c>
      <c r="AT20" s="36">
        <f t="shared" si="24"/>
        <v>0</v>
      </c>
      <c r="AU20" s="27">
        <f>'DONNEES D''ENTREES'!AP19+'DONNEES D''ENTREES'!AR19+'DONNEES D''ENTREES'!AT19</f>
        <v>7313.75</v>
      </c>
      <c r="AV20" s="34">
        <f>'DONNEES D''ENTREES'!AV19</f>
        <v>0</v>
      </c>
      <c r="AW20" s="35">
        <f t="shared" si="25"/>
        <v>0</v>
      </c>
      <c r="AX20" s="27">
        <f>'DONNEES D''ENTREES'!AQ19+'DONNEES D''ENTREES'!AS19+'DONNEES D''ENTREES'!AU19</f>
        <v>1573.75</v>
      </c>
      <c r="AY20" s="34">
        <f>'DONNEES D''ENTREES'!AW19</f>
        <v>0</v>
      </c>
      <c r="AZ20" s="35">
        <f t="shared" si="26"/>
        <v>0</v>
      </c>
      <c r="BA20" s="27">
        <f t="shared" si="27"/>
        <v>8887.5</v>
      </c>
      <c r="BB20" s="34">
        <f t="shared" si="28"/>
        <v>0</v>
      </c>
      <c r="BC20" s="36">
        <f t="shared" si="29"/>
        <v>0</v>
      </c>
      <c r="BD20" s="27">
        <f>'DONNEES D''ENTREES'!AX19+'DONNEES D''ENTREES'!AZ19+'DONNEES D''ENTREES'!BB19</f>
        <v>6661.25</v>
      </c>
      <c r="BE20" s="34">
        <f>'DONNEES D''ENTREES'!BD19</f>
        <v>0</v>
      </c>
      <c r="BF20" s="35">
        <f t="shared" si="30"/>
        <v>0</v>
      </c>
      <c r="BG20" s="27">
        <f>'DONNEES D''ENTREES'!AY19+'DONNEES D''ENTREES'!BA19+'DONNEES D''ENTREES'!BC19</f>
        <v>1126.25</v>
      </c>
      <c r="BH20" s="34">
        <f>'DONNEES D''ENTREES'!BE19</f>
        <v>0</v>
      </c>
      <c r="BI20" s="35">
        <f t="shared" si="31"/>
        <v>0</v>
      </c>
      <c r="BJ20" s="27">
        <f t="shared" si="32"/>
        <v>7787.5</v>
      </c>
      <c r="BK20" s="34">
        <f t="shared" si="33"/>
        <v>0</v>
      </c>
      <c r="BL20" s="36">
        <f t="shared" si="34"/>
        <v>0</v>
      </c>
      <c r="BM20" s="27">
        <f>'DONNEES D''ENTREES'!BF19+'DONNEES D''ENTREES'!BH19+'DONNEES D''ENTREES'!BJ19</f>
        <v>1807.1</v>
      </c>
      <c r="BN20" s="34">
        <f>'DONNEES D''ENTREES'!BL19</f>
        <v>0</v>
      </c>
      <c r="BO20" s="35">
        <f t="shared" si="35"/>
        <v>0</v>
      </c>
      <c r="BP20" s="27">
        <f>'DONNEES D''ENTREES'!BG19+'DONNEES D''ENTREES'!BI19+'DONNEES D''ENTREES'!BK19</f>
        <v>1032.75</v>
      </c>
      <c r="BQ20" s="34">
        <f>'DONNEES D''ENTREES'!BM19</f>
        <v>0</v>
      </c>
      <c r="BR20" s="35">
        <f t="shared" si="36"/>
        <v>0</v>
      </c>
      <c r="BS20" s="27">
        <f t="shared" si="37"/>
        <v>2839.85</v>
      </c>
      <c r="BT20" s="34">
        <f t="shared" si="38"/>
        <v>0</v>
      </c>
      <c r="BU20" s="36">
        <f t="shared" si="39"/>
        <v>0</v>
      </c>
      <c r="BV20" s="27">
        <f>'DONNEES D''ENTREES'!BN19+'DONNEES D''ENTREES'!BP19+'DONNEES D''ENTREES'!BR19</f>
        <v>7191.25</v>
      </c>
      <c r="BW20" s="34">
        <f>'DONNEES D''ENTREES'!BT19</f>
        <v>0</v>
      </c>
      <c r="BX20" s="35">
        <f t="shared" si="40"/>
        <v>0</v>
      </c>
      <c r="BY20" s="27">
        <f>'DONNEES D''ENTREES'!BO19+'DONNEES D''ENTREES'!BQ19+'DONNEES D''ENTREES'!BS19</f>
        <v>0</v>
      </c>
      <c r="BZ20" s="34">
        <f>'DONNEES D''ENTREES'!BU19</f>
        <v>0</v>
      </c>
      <c r="CA20" s="35" t="str">
        <f t="shared" si="41"/>
        <v>0</v>
      </c>
      <c r="CB20" s="27">
        <f t="shared" si="42"/>
        <v>7191.25</v>
      </c>
      <c r="CC20" s="34">
        <f t="shared" si="43"/>
        <v>0</v>
      </c>
      <c r="CD20" s="36">
        <f t="shared" si="44"/>
        <v>0</v>
      </c>
      <c r="CE20" s="27">
        <f>'DONNEES D''ENTREES'!BV19+'DONNEES D''ENTREES'!BX19+'DONNEES D''ENTREES'!BZ19</f>
        <v>7150.75</v>
      </c>
      <c r="CF20" s="34">
        <f>'DONNEES D''ENTREES'!CB19</f>
        <v>1</v>
      </c>
      <c r="CG20" s="35">
        <f t="shared" si="45"/>
        <v>139.84547075481592</v>
      </c>
      <c r="CH20" s="27">
        <f>'DONNEES D''ENTREES'!BW19+'DONNEES D''ENTREES'!BY19+'DONNEES D''ENTREES'!CA19</f>
        <v>519</v>
      </c>
      <c r="CI20" s="34">
        <f>'DONNEES D''ENTREES'!CC19</f>
        <v>0</v>
      </c>
      <c r="CJ20" s="35">
        <f t="shared" si="46"/>
        <v>0</v>
      </c>
      <c r="CK20" s="27">
        <f t="shared" si="47"/>
        <v>7669.75</v>
      </c>
      <c r="CL20" s="34">
        <f t="shared" si="48"/>
        <v>1</v>
      </c>
      <c r="CM20" s="36">
        <f t="shared" si="49"/>
        <v>130.38234623032042</v>
      </c>
      <c r="CN20" s="27">
        <f>'DONNEES D''ENTREES'!CD19+'DONNEES D''ENTREES'!CF19+'DONNEES D''ENTREES'!CH19</f>
        <v>6903.25</v>
      </c>
      <c r="CO20" s="34">
        <f>'DONNEES D''ENTREES'!CJ19</f>
        <v>0</v>
      </c>
      <c r="CP20" s="35">
        <f t="shared" si="50"/>
        <v>0</v>
      </c>
      <c r="CQ20" s="27">
        <f>'DONNEES D''ENTREES'!CE19+'DONNEES D''ENTREES'!CG19+'DONNEES D''ENTREES'!CI19</f>
        <v>444.5</v>
      </c>
      <c r="CR20" s="34">
        <f>'DONNEES D''ENTREES'!CK19</f>
        <v>0</v>
      </c>
      <c r="CS20" s="35">
        <f t="shared" si="51"/>
        <v>0</v>
      </c>
      <c r="CT20" s="27">
        <f t="shared" si="52"/>
        <v>7347.75</v>
      </c>
      <c r="CU20" s="34">
        <f t="shared" si="53"/>
        <v>0</v>
      </c>
      <c r="CV20" s="36">
        <f t="shared" si="54"/>
        <v>0</v>
      </c>
      <c r="CW20" s="27">
        <f>'DONNEES D''ENTREES'!CL19+'DONNEES D''ENTREES'!CN19+'DONNEES D''ENTREES'!CP19</f>
        <v>6026</v>
      </c>
      <c r="CX20" s="34">
        <f>'DONNEES D''ENTREES'!CR19</f>
        <v>0</v>
      </c>
      <c r="CY20" s="35">
        <f t="shared" si="55"/>
        <v>0</v>
      </c>
      <c r="CZ20" s="27">
        <f>'DONNEES D''ENTREES'!CM19+'DONNEES D''ENTREES'!CO19+'DONNEES D''ENTREES'!CQ19</f>
        <v>318.75</v>
      </c>
      <c r="DA20" s="34">
        <f>'DONNEES D''ENTREES'!CS19</f>
        <v>0</v>
      </c>
      <c r="DB20" s="35">
        <f t="shared" si="56"/>
        <v>0</v>
      </c>
      <c r="DC20" s="27">
        <f t="shared" si="57"/>
        <v>6344.75</v>
      </c>
      <c r="DD20" s="34">
        <f t="shared" si="58"/>
        <v>0</v>
      </c>
      <c r="DE20" s="36">
        <f t="shared" si="59"/>
        <v>0</v>
      </c>
      <c r="DF20" s="27">
        <f t="shared" si="60"/>
        <v>74350.350000000006</v>
      </c>
      <c r="DG20" s="34">
        <f t="shared" si="61"/>
        <v>2</v>
      </c>
      <c r="DH20" s="35">
        <f t="shared" si="62"/>
        <v>26.899671622258669</v>
      </c>
      <c r="DI20" s="27">
        <f t="shared" si="63"/>
        <v>6993.75</v>
      </c>
      <c r="DJ20" s="34">
        <f t="shared" si="64"/>
        <v>0</v>
      </c>
      <c r="DK20" s="35">
        <f t="shared" si="65"/>
        <v>0</v>
      </c>
      <c r="DL20" s="27">
        <f t="shared" si="66"/>
        <v>81344.100000000006</v>
      </c>
      <c r="DM20" s="34">
        <f t="shared" si="67"/>
        <v>2</v>
      </c>
      <c r="DN20" s="36">
        <f t="shared" si="68"/>
        <v>24.586909191938933</v>
      </c>
      <c r="DO20" s="42"/>
      <c r="DP20" s="38">
        <f>'DONNEES D''ENTREES'!CT19+'DONNEES D''ENTREES'!CV19+'DONNEES D''ENTREES'!CX19</f>
        <v>0</v>
      </c>
      <c r="DQ20" s="34">
        <f>'DONNEES D''ENTREES'!CZ19</f>
        <v>0</v>
      </c>
      <c r="DR20" s="35" t="str">
        <f t="shared" si="69"/>
        <v>0</v>
      </c>
      <c r="DS20" s="27">
        <f>'DONNEES D''ENTREES'!CU19+'DONNEES D''ENTREES'!CW19+'DONNEES D''ENTREES'!CY19</f>
        <v>0</v>
      </c>
      <c r="DT20" s="34">
        <f>'DONNEES D''ENTREES'!DA19</f>
        <v>0</v>
      </c>
      <c r="DU20" s="35" t="str">
        <f t="shared" si="70"/>
        <v>0</v>
      </c>
      <c r="DV20" s="27">
        <f t="shared" si="71"/>
        <v>0</v>
      </c>
      <c r="DW20" s="34">
        <f t="shared" si="72"/>
        <v>0</v>
      </c>
      <c r="DX20" s="36" t="str">
        <f t="shared" si="73"/>
        <v>0</v>
      </c>
      <c r="DY20" s="27">
        <f>'DONNEES D''ENTREES'!DB19+'DONNEES D''ENTREES'!DD19+'DONNEES D''ENTREES'!DF19</f>
        <v>0</v>
      </c>
      <c r="DZ20" s="34">
        <f>'DONNEES D''ENTREES'!DH19</f>
        <v>0</v>
      </c>
      <c r="EA20" s="35" t="str">
        <f t="shared" si="74"/>
        <v>0</v>
      </c>
      <c r="EB20" s="27">
        <f>'DONNEES D''ENTREES'!DC19+'DONNEES D''ENTREES'!DE19+'DONNEES D''ENTREES'!DG19</f>
        <v>0</v>
      </c>
      <c r="EC20" s="34">
        <f>'DONNEES D''ENTREES'!DI19</f>
        <v>0</v>
      </c>
      <c r="ED20" s="35" t="str">
        <f t="shared" si="75"/>
        <v>0</v>
      </c>
      <c r="EE20" s="27">
        <f t="shared" si="76"/>
        <v>0</v>
      </c>
      <c r="EF20" s="34">
        <f t="shared" si="77"/>
        <v>0</v>
      </c>
      <c r="EG20" s="36" t="str">
        <f t="shared" si="78"/>
        <v>0</v>
      </c>
      <c r="EH20" s="27">
        <f>'DONNEES D''ENTREES'!DJ19+'DONNEES D''ENTREES'!DL19+'DONNEES D''ENTREES'!DN19</f>
        <v>0</v>
      </c>
      <c r="EI20" s="34">
        <f>'DONNEES D''ENTREES'!DP19</f>
        <v>0</v>
      </c>
      <c r="EJ20" s="35" t="str">
        <f t="shared" si="79"/>
        <v>0</v>
      </c>
      <c r="EK20" s="27">
        <f>'DONNEES D''ENTREES'!DK19+'DONNEES D''ENTREES'!DM19+'DONNEES D''ENTREES'!DO19</f>
        <v>0</v>
      </c>
      <c r="EL20" s="34">
        <f>'DONNEES D''ENTREES'!DQ19</f>
        <v>0</v>
      </c>
      <c r="EM20" s="35" t="str">
        <f t="shared" si="80"/>
        <v>0</v>
      </c>
      <c r="EN20" s="27">
        <f t="shared" si="81"/>
        <v>0</v>
      </c>
      <c r="EO20" s="34">
        <f t="shared" si="82"/>
        <v>0</v>
      </c>
      <c r="EP20" s="36" t="str">
        <f t="shared" si="83"/>
        <v>0</v>
      </c>
      <c r="EQ20" s="27">
        <f>'DONNEES D''ENTREES'!DR19+'DONNEES D''ENTREES'!DT19+'DONNEES D''ENTREES'!DV19</f>
        <v>0</v>
      </c>
      <c r="ER20" s="34">
        <f>'DONNEES D''ENTREES'!DX19</f>
        <v>0</v>
      </c>
      <c r="ES20" s="35" t="str">
        <f t="shared" si="84"/>
        <v>0</v>
      </c>
      <c r="ET20" s="27">
        <f>'DONNEES D''ENTREES'!DS19+'DONNEES D''ENTREES'!DU19+'DONNEES D''ENTREES'!DW19</f>
        <v>0</v>
      </c>
      <c r="EU20" s="34">
        <f>'DONNEES D''ENTREES'!DY19</f>
        <v>0</v>
      </c>
      <c r="EV20" s="35" t="str">
        <f t="shared" si="85"/>
        <v>0</v>
      </c>
      <c r="EW20" s="27">
        <f t="shared" si="86"/>
        <v>0</v>
      </c>
      <c r="EX20" s="34">
        <f t="shared" si="87"/>
        <v>0</v>
      </c>
      <c r="EY20" s="36" t="str">
        <f t="shared" si="88"/>
        <v>0</v>
      </c>
      <c r="EZ20" s="27">
        <f>'DONNEES D''ENTREES'!DZ19+'DONNEES D''ENTREES'!EB19+'DONNEES D''ENTREES'!ED19</f>
        <v>0</v>
      </c>
      <c r="FA20" s="34">
        <f>'DONNEES D''ENTREES'!EF19</f>
        <v>0</v>
      </c>
      <c r="FB20" s="35" t="str">
        <f t="shared" si="89"/>
        <v>0</v>
      </c>
      <c r="FC20" s="27">
        <f>'DONNEES D''ENTREES'!EA19+'DONNEES D''ENTREES'!EC19+'DONNEES D''ENTREES'!EE19</f>
        <v>0</v>
      </c>
      <c r="FD20" s="34">
        <f>'DONNEES D''ENTREES'!EG19</f>
        <v>0</v>
      </c>
      <c r="FE20" s="35" t="str">
        <f t="shared" si="90"/>
        <v>0</v>
      </c>
      <c r="FF20" s="27">
        <f t="shared" si="91"/>
        <v>0</v>
      </c>
      <c r="FG20" s="34">
        <f t="shared" si="92"/>
        <v>0</v>
      </c>
      <c r="FH20" s="36" t="str">
        <f t="shared" si="93"/>
        <v>0</v>
      </c>
      <c r="FI20" s="27">
        <f>'DONNEES D''ENTREES'!EH19+'DONNEES D''ENTREES'!EJ19+'DONNEES D''ENTREES'!EL19</f>
        <v>0</v>
      </c>
      <c r="FJ20" s="34">
        <f>'DONNEES D''ENTREES'!EN19</f>
        <v>0</v>
      </c>
      <c r="FK20" s="35" t="str">
        <f t="shared" si="94"/>
        <v>0</v>
      </c>
      <c r="FL20" s="27">
        <f>'DONNEES D''ENTREES'!EI19+'DONNEES D''ENTREES'!EK19+'DONNEES D''ENTREES'!EM19</f>
        <v>0</v>
      </c>
      <c r="FM20" s="34">
        <f>'DONNEES D''ENTREES'!EO19</f>
        <v>0</v>
      </c>
      <c r="FN20" s="35" t="str">
        <f t="shared" si="95"/>
        <v>0</v>
      </c>
      <c r="FO20" s="27">
        <f t="shared" si="96"/>
        <v>0</v>
      </c>
      <c r="FP20" s="34">
        <f t="shared" si="97"/>
        <v>0</v>
      </c>
      <c r="FQ20" s="36" t="str">
        <f t="shared" si="98"/>
        <v>0</v>
      </c>
      <c r="FR20" s="27">
        <f>'DONNEES D''ENTREES'!EP19+'DONNEES D''ENTREES'!ER19+'DONNEES D''ENTREES'!ET19</f>
        <v>0</v>
      </c>
      <c r="FS20" s="34">
        <f>'DONNEES D''ENTREES'!EV19</f>
        <v>0</v>
      </c>
      <c r="FT20" s="35" t="str">
        <f t="shared" si="99"/>
        <v>0</v>
      </c>
      <c r="FU20" s="27">
        <f>'DONNEES D''ENTREES'!EQ19+'DONNEES D''ENTREES'!ES19+'DONNEES D''ENTREES'!EU19</f>
        <v>0</v>
      </c>
      <c r="FV20" s="34">
        <f>'DONNEES D''ENTREES'!EW19</f>
        <v>0</v>
      </c>
      <c r="FW20" s="35" t="str">
        <f t="shared" si="100"/>
        <v>0</v>
      </c>
      <c r="FX20" s="27">
        <f t="shared" si="101"/>
        <v>0</v>
      </c>
      <c r="FY20" s="34">
        <f t="shared" si="102"/>
        <v>0</v>
      </c>
      <c r="FZ20" s="36" t="str">
        <f t="shared" si="103"/>
        <v>0</v>
      </c>
      <c r="GA20" s="27">
        <f>'DONNEES D''ENTREES'!EX19+'DONNEES D''ENTREES'!EZ19+'DONNEES D''ENTREES'!FB19</f>
        <v>0</v>
      </c>
      <c r="GB20" s="34">
        <f>'DONNEES D''ENTREES'!FD19</f>
        <v>0</v>
      </c>
      <c r="GC20" s="35" t="str">
        <f t="shared" si="104"/>
        <v>0</v>
      </c>
      <c r="GD20" s="27">
        <f>'DONNEES D''ENTREES'!EY19+'DONNEES D''ENTREES'!FA19+'DONNEES D''ENTREES'!FC19</f>
        <v>0</v>
      </c>
      <c r="GE20" s="34">
        <f>'DONNEES D''ENTREES'!FE19</f>
        <v>0</v>
      </c>
      <c r="GF20" s="35" t="str">
        <f t="shared" si="105"/>
        <v>0</v>
      </c>
      <c r="GG20" s="27">
        <f t="shared" si="106"/>
        <v>0</v>
      </c>
      <c r="GH20" s="34">
        <f t="shared" si="107"/>
        <v>0</v>
      </c>
      <c r="GI20" s="36" t="str">
        <f t="shared" si="108"/>
        <v>0</v>
      </c>
      <c r="GJ20" s="27">
        <f>'DONNEES D''ENTREES'!FF19+'DONNEES D''ENTREES'!FH19+'DONNEES D''ENTREES'!FJ19</f>
        <v>0</v>
      </c>
      <c r="GK20" s="34">
        <f>'DONNEES D''ENTREES'!FL19</f>
        <v>0</v>
      </c>
      <c r="GL20" s="35" t="str">
        <f t="shared" si="109"/>
        <v>0</v>
      </c>
      <c r="GM20" s="27">
        <f>'DONNEES D''ENTREES'!FG19+'DONNEES D''ENTREES'!FI19+'DONNEES D''ENTREES'!FK19</f>
        <v>0</v>
      </c>
      <c r="GN20" s="34">
        <f>'DONNEES D''ENTREES'!FM19</f>
        <v>0</v>
      </c>
      <c r="GO20" s="35" t="str">
        <f t="shared" si="110"/>
        <v>0</v>
      </c>
      <c r="GP20" s="27">
        <f t="shared" si="111"/>
        <v>0</v>
      </c>
      <c r="GQ20" s="34">
        <f t="shared" si="112"/>
        <v>0</v>
      </c>
      <c r="GR20" s="36" t="str">
        <f t="shared" si="113"/>
        <v>0</v>
      </c>
      <c r="GS20" s="27">
        <f>'DONNEES D''ENTREES'!FN19+'DONNEES D''ENTREES'!FP19+'DONNEES D''ENTREES'!FR19</f>
        <v>0</v>
      </c>
      <c r="GT20" s="34">
        <f>'DONNEES D''ENTREES'!FT19</f>
        <v>0</v>
      </c>
      <c r="GU20" s="35" t="str">
        <f t="shared" si="114"/>
        <v>0</v>
      </c>
      <c r="GV20" s="27">
        <f>'DONNEES D''ENTREES'!FO19+'DONNEES D''ENTREES'!FQ19+'DONNEES D''ENTREES'!FS19</f>
        <v>0</v>
      </c>
      <c r="GW20" s="34">
        <f>'DONNEES D''ENTREES'!FU19</f>
        <v>0</v>
      </c>
      <c r="GX20" s="35" t="str">
        <f t="shared" si="115"/>
        <v>0</v>
      </c>
      <c r="GY20" s="27">
        <f t="shared" si="116"/>
        <v>0</v>
      </c>
      <c r="GZ20" s="34">
        <f t="shared" si="117"/>
        <v>0</v>
      </c>
      <c r="HA20" s="36" t="str">
        <f t="shared" si="118"/>
        <v>0</v>
      </c>
      <c r="HB20" s="27">
        <f>'DONNEES D''ENTREES'!FV19+'DONNEES D''ENTREES'!FX19+'DONNEES D''ENTREES'!FZ19</f>
        <v>0</v>
      </c>
      <c r="HC20" s="34">
        <f>'DONNEES D''ENTREES'!GB19</f>
        <v>0</v>
      </c>
      <c r="HD20" s="35" t="str">
        <f t="shared" si="119"/>
        <v>0</v>
      </c>
      <c r="HE20" s="27">
        <f>'DONNEES D''ENTREES'!FW19+'DONNEES D''ENTREES'!FY19+'DONNEES D''ENTREES'!GA19</f>
        <v>0</v>
      </c>
      <c r="HF20" s="34">
        <f>'DONNEES D''ENTREES'!GC19</f>
        <v>0</v>
      </c>
      <c r="HG20" s="35" t="str">
        <f t="shared" si="120"/>
        <v>0</v>
      </c>
      <c r="HH20" s="27">
        <f t="shared" si="121"/>
        <v>0</v>
      </c>
      <c r="HI20" s="34">
        <f t="shared" si="122"/>
        <v>0</v>
      </c>
      <c r="HJ20" s="36" t="str">
        <f t="shared" si="123"/>
        <v>0</v>
      </c>
      <c r="HK20" s="27">
        <f>'DONNEES D''ENTREES'!GD19+'DONNEES D''ENTREES'!GF19+'DONNEES D''ENTREES'!GH19</f>
        <v>0</v>
      </c>
      <c r="HL20" s="34">
        <f>'DONNEES D''ENTREES'!GJ19</f>
        <v>0</v>
      </c>
      <c r="HM20" s="35" t="str">
        <f t="shared" si="124"/>
        <v>0</v>
      </c>
      <c r="HN20" s="27">
        <f>'DONNEES D''ENTREES'!GE19+'DONNEES D''ENTREES'!GG19+'DONNEES D''ENTREES'!GI19</f>
        <v>0</v>
      </c>
      <c r="HO20" s="34">
        <f>'DONNEES D''ENTREES'!GK19</f>
        <v>0</v>
      </c>
      <c r="HP20" s="35" t="str">
        <f t="shared" si="125"/>
        <v>0</v>
      </c>
      <c r="HQ20" s="27">
        <f t="shared" si="126"/>
        <v>0</v>
      </c>
      <c r="HR20" s="34">
        <f t="shared" si="127"/>
        <v>0</v>
      </c>
      <c r="HS20" s="36" t="str">
        <f t="shared" si="128"/>
        <v>0</v>
      </c>
      <c r="HT20" s="27">
        <f t="shared" si="129"/>
        <v>0</v>
      </c>
      <c r="HU20" s="34">
        <f t="shared" si="130"/>
        <v>0</v>
      </c>
      <c r="HV20" s="35" t="str">
        <f t="shared" si="131"/>
        <v>0</v>
      </c>
      <c r="HW20" s="27">
        <f t="shared" si="132"/>
        <v>0</v>
      </c>
      <c r="HX20" s="34">
        <f t="shared" si="133"/>
        <v>0</v>
      </c>
      <c r="HY20" s="35" t="str">
        <f t="shared" si="134"/>
        <v>0</v>
      </c>
      <c r="HZ20" s="27">
        <f t="shared" si="135"/>
        <v>0</v>
      </c>
      <c r="IA20" s="34">
        <f t="shared" si="136"/>
        <v>0</v>
      </c>
      <c r="IB20" s="36" t="str">
        <f t="shared" si="137"/>
        <v>0</v>
      </c>
    </row>
    <row r="21" spans="1:236" ht="18" customHeight="1" x14ac:dyDescent="0.25">
      <c r="A21" s="1" t="str">
        <f>'DONNEES D''ENTREES'!A20</f>
        <v>OUTILLAGES</v>
      </c>
      <c r="B21" s="13">
        <f>'DONNEES D''ENTREES'!B20+'DONNEES D''ENTREES'!D20+'DONNEES D''ENTREES'!F20</f>
        <v>2931.25</v>
      </c>
      <c r="C21" s="14">
        <f>'DONNEES D''ENTREES'!H20</f>
        <v>0</v>
      </c>
      <c r="D21" s="15">
        <f t="shared" si="0"/>
        <v>0</v>
      </c>
      <c r="E21" s="13">
        <f>'DONNEES D''ENTREES'!C20+'DONNEES D''ENTREES'!E20+'DONNEES D''ENTREES'!G20</f>
        <v>0</v>
      </c>
      <c r="F21" s="14">
        <f>'DONNEES D''ENTREES'!I20</f>
        <v>0</v>
      </c>
      <c r="G21" s="15" t="str">
        <f t="shared" si="1"/>
        <v>0</v>
      </c>
      <c r="H21" s="13">
        <f t="shared" si="2"/>
        <v>2931.25</v>
      </c>
      <c r="I21" s="14">
        <f t="shared" si="3"/>
        <v>0</v>
      </c>
      <c r="J21" s="25">
        <f t="shared" si="4"/>
        <v>0</v>
      </c>
      <c r="K21" s="13">
        <f>'DONNEES D''ENTREES'!J20+'DONNEES D''ENTREES'!L20+'DONNEES D''ENTREES'!N20</f>
        <v>2423</v>
      </c>
      <c r="L21" s="14">
        <f>'DONNEES D''ENTREES'!P20</f>
        <v>0</v>
      </c>
      <c r="M21" s="15">
        <f t="shared" si="5"/>
        <v>0</v>
      </c>
      <c r="N21" s="13">
        <f>'DONNEES D''ENTREES'!K20+'DONNEES D''ENTREES'!M20+'DONNEES D''ENTREES'!O20</f>
        <v>0</v>
      </c>
      <c r="O21" s="14">
        <f>'DONNEES D''ENTREES'!Q20</f>
        <v>0</v>
      </c>
      <c r="P21" s="15" t="str">
        <f t="shared" si="6"/>
        <v>0</v>
      </c>
      <c r="Q21" s="13">
        <f t="shared" si="7"/>
        <v>2423</v>
      </c>
      <c r="R21" s="14">
        <f t="shared" si="8"/>
        <v>0</v>
      </c>
      <c r="S21" s="25">
        <f t="shared" si="9"/>
        <v>0</v>
      </c>
      <c r="T21" s="13">
        <f>'DONNEES D''ENTREES'!R20+'DONNEES D''ENTREES'!T20+'DONNEES D''ENTREES'!V20</f>
        <v>2016.5</v>
      </c>
      <c r="U21" s="14">
        <f>'DONNEES D''ENTREES'!X20</f>
        <v>0</v>
      </c>
      <c r="V21" s="15">
        <f t="shared" si="10"/>
        <v>0</v>
      </c>
      <c r="W21" s="13">
        <f>'DONNEES D''ENTREES'!S20+'DONNEES D''ENTREES'!U20+'DONNEES D''ENTREES'!W20</f>
        <v>0</v>
      </c>
      <c r="X21" s="14">
        <f>'DONNEES D''ENTREES'!Y20</f>
        <v>0</v>
      </c>
      <c r="Y21" s="15" t="str">
        <f t="shared" si="11"/>
        <v>0</v>
      </c>
      <c r="Z21" s="13">
        <f t="shared" si="12"/>
        <v>2016.5</v>
      </c>
      <c r="AA21" s="14">
        <f t="shared" si="13"/>
        <v>0</v>
      </c>
      <c r="AB21" s="25">
        <f t="shared" si="14"/>
        <v>0</v>
      </c>
      <c r="AC21" s="13">
        <f>'DONNEES D''ENTREES'!Z20+'DONNEES D''ENTREES'!AB20+'DONNEES D''ENTREES'!AD20</f>
        <v>2366.75</v>
      </c>
      <c r="AD21" s="14">
        <f>'DONNEES D''ENTREES'!AF20</f>
        <v>0</v>
      </c>
      <c r="AE21" s="15">
        <f t="shared" si="15"/>
        <v>0</v>
      </c>
      <c r="AF21" s="13">
        <f>'DONNEES D''ENTREES'!AA20+'DONNEES D''ENTREES'!AC20+'DONNEES D''ENTREES'!AE20</f>
        <v>0</v>
      </c>
      <c r="AG21" s="14">
        <f>'DONNEES D''ENTREES'!AG20</f>
        <v>0</v>
      </c>
      <c r="AH21" s="15" t="str">
        <f t="shared" si="16"/>
        <v>0</v>
      </c>
      <c r="AI21" s="13">
        <f t="shared" si="17"/>
        <v>2366.75</v>
      </c>
      <c r="AJ21" s="14">
        <f t="shared" si="18"/>
        <v>0</v>
      </c>
      <c r="AK21" s="25">
        <f t="shared" si="19"/>
        <v>0</v>
      </c>
      <c r="AL21" s="13">
        <f>'DONNEES D''ENTREES'!AH20+'DONNEES D''ENTREES'!AJ20+'DONNEES D''ENTREES'!AL20</f>
        <v>2355</v>
      </c>
      <c r="AM21" s="14">
        <f>'DONNEES D''ENTREES'!AN20</f>
        <v>0</v>
      </c>
      <c r="AN21" s="15">
        <f t="shared" si="20"/>
        <v>0</v>
      </c>
      <c r="AO21" s="13">
        <f>'DONNEES D''ENTREES'!AI20+'DONNEES D''ENTREES'!AK20+'DONNEES D''ENTREES'!AM20</f>
        <v>0</v>
      </c>
      <c r="AP21" s="14">
        <f>'DONNEES D''ENTREES'!AO20</f>
        <v>0</v>
      </c>
      <c r="AQ21" s="15" t="str">
        <f t="shared" si="21"/>
        <v>0</v>
      </c>
      <c r="AR21" s="13">
        <f t="shared" si="22"/>
        <v>2355</v>
      </c>
      <c r="AS21" s="14">
        <f t="shared" si="23"/>
        <v>0</v>
      </c>
      <c r="AT21" s="25">
        <f t="shared" si="24"/>
        <v>0</v>
      </c>
      <c r="AU21" s="13">
        <f>'DONNEES D''ENTREES'!AP20+'DONNEES D''ENTREES'!AR20+'DONNEES D''ENTREES'!AT20</f>
        <v>2773.25</v>
      </c>
      <c r="AV21" s="14">
        <f>'DONNEES D''ENTREES'!AV20</f>
        <v>0</v>
      </c>
      <c r="AW21" s="15">
        <f t="shared" si="25"/>
        <v>0</v>
      </c>
      <c r="AX21" s="13">
        <f>'DONNEES D''ENTREES'!AQ20+'DONNEES D''ENTREES'!AS20+'DONNEES D''ENTREES'!AU20</f>
        <v>0</v>
      </c>
      <c r="AY21" s="14">
        <f>'DONNEES D''ENTREES'!AW20</f>
        <v>0</v>
      </c>
      <c r="AZ21" s="15" t="str">
        <f t="shared" si="26"/>
        <v>0</v>
      </c>
      <c r="BA21" s="13">
        <f t="shared" si="27"/>
        <v>2773.25</v>
      </c>
      <c r="BB21" s="14">
        <f t="shared" si="28"/>
        <v>0</v>
      </c>
      <c r="BC21" s="25">
        <f t="shared" si="29"/>
        <v>0</v>
      </c>
      <c r="BD21" s="13">
        <f>'DONNEES D''ENTREES'!AX20+'DONNEES D''ENTREES'!AZ20+'DONNEES D''ENTREES'!BB20</f>
        <v>2143.25</v>
      </c>
      <c r="BE21" s="14">
        <f>'DONNEES D''ENTREES'!BD20</f>
        <v>0</v>
      </c>
      <c r="BF21" s="15">
        <f t="shared" si="30"/>
        <v>0</v>
      </c>
      <c r="BG21" s="13">
        <f>'DONNEES D''ENTREES'!AY20+'DONNEES D''ENTREES'!BA20+'DONNEES D''ENTREES'!BC20</f>
        <v>0</v>
      </c>
      <c r="BH21" s="14">
        <f>'DONNEES D''ENTREES'!BE20</f>
        <v>0</v>
      </c>
      <c r="BI21" s="15" t="str">
        <f t="shared" si="31"/>
        <v>0</v>
      </c>
      <c r="BJ21" s="13">
        <f t="shared" si="32"/>
        <v>2143.25</v>
      </c>
      <c r="BK21" s="14">
        <f t="shared" si="33"/>
        <v>0</v>
      </c>
      <c r="BL21" s="25">
        <f t="shared" si="34"/>
        <v>0</v>
      </c>
      <c r="BM21" s="13">
        <f>'DONNEES D''ENTREES'!BF20+'DONNEES D''ENTREES'!BH20+'DONNEES D''ENTREES'!BJ20</f>
        <v>461.5</v>
      </c>
      <c r="BN21" s="14">
        <f>'DONNEES D''ENTREES'!BL20</f>
        <v>0</v>
      </c>
      <c r="BO21" s="15">
        <f t="shared" si="35"/>
        <v>0</v>
      </c>
      <c r="BP21" s="13">
        <f>'DONNEES D''ENTREES'!BG20+'DONNEES D''ENTREES'!BI20+'DONNEES D''ENTREES'!BK20</f>
        <v>0</v>
      </c>
      <c r="BQ21" s="14">
        <f>'DONNEES D''ENTREES'!BM20</f>
        <v>0</v>
      </c>
      <c r="BR21" s="15" t="str">
        <f t="shared" si="36"/>
        <v>0</v>
      </c>
      <c r="BS21" s="13">
        <f t="shared" si="37"/>
        <v>461.5</v>
      </c>
      <c r="BT21" s="14">
        <f t="shared" si="38"/>
        <v>0</v>
      </c>
      <c r="BU21" s="25">
        <f t="shared" si="39"/>
        <v>0</v>
      </c>
      <c r="BV21" s="13">
        <f>'DONNEES D''ENTREES'!BN20+'DONNEES D''ENTREES'!BP20+'DONNEES D''ENTREES'!BR20</f>
        <v>2773.25</v>
      </c>
      <c r="BW21" s="14">
        <f>'DONNEES D''ENTREES'!BT20</f>
        <v>0</v>
      </c>
      <c r="BX21" s="15">
        <f t="shared" si="40"/>
        <v>0</v>
      </c>
      <c r="BY21" s="13">
        <f>'DONNEES D''ENTREES'!BO20+'DONNEES D''ENTREES'!BQ20+'DONNEES D''ENTREES'!BS20</f>
        <v>0</v>
      </c>
      <c r="BZ21" s="14">
        <f>'DONNEES D''ENTREES'!BU20</f>
        <v>0</v>
      </c>
      <c r="CA21" s="15" t="str">
        <f t="shared" si="41"/>
        <v>0</v>
      </c>
      <c r="CB21" s="13">
        <f t="shared" si="42"/>
        <v>2773.25</v>
      </c>
      <c r="CC21" s="14">
        <f t="shared" si="43"/>
        <v>0</v>
      </c>
      <c r="CD21" s="25">
        <f t="shared" si="44"/>
        <v>0</v>
      </c>
      <c r="CE21" s="13">
        <f>'DONNEES D''ENTREES'!BV20+'DONNEES D''ENTREES'!BX20+'DONNEES D''ENTREES'!BZ20</f>
        <v>2425</v>
      </c>
      <c r="CF21" s="14">
        <f>'DONNEES D''ENTREES'!CB20</f>
        <v>0</v>
      </c>
      <c r="CG21" s="15">
        <f t="shared" si="45"/>
        <v>0</v>
      </c>
      <c r="CH21" s="13">
        <f>'DONNEES D''ENTREES'!BW20+'DONNEES D''ENTREES'!BY20+'DONNEES D''ENTREES'!CA20</f>
        <v>0</v>
      </c>
      <c r="CI21" s="14">
        <f>'DONNEES D''ENTREES'!CC20</f>
        <v>0</v>
      </c>
      <c r="CJ21" s="15" t="str">
        <f t="shared" si="46"/>
        <v>0</v>
      </c>
      <c r="CK21" s="13">
        <f t="shared" si="47"/>
        <v>2425</v>
      </c>
      <c r="CL21" s="14">
        <f t="shared" si="48"/>
        <v>0</v>
      </c>
      <c r="CM21" s="25">
        <f t="shared" si="49"/>
        <v>0</v>
      </c>
      <c r="CN21" s="13">
        <f>'DONNEES D''ENTREES'!CD20+'DONNEES D''ENTREES'!CF20+'DONNEES D''ENTREES'!CH20</f>
        <v>2128.5</v>
      </c>
      <c r="CO21" s="14">
        <f>'DONNEES D''ENTREES'!CJ20</f>
        <v>0</v>
      </c>
      <c r="CP21" s="15">
        <f t="shared" si="50"/>
        <v>0</v>
      </c>
      <c r="CQ21" s="13">
        <f>'DONNEES D''ENTREES'!CE20+'DONNEES D''ENTREES'!CG20+'DONNEES D''ENTREES'!CI20</f>
        <v>144</v>
      </c>
      <c r="CR21" s="14">
        <f>'DONNEES D''ENTREES'!CK20</f>
        <v>0</v>
      </c>
      <c r="CS21" s="15">
        <f t="shared" si="51"/>
        <v>0</v>
      </c>
      <c r="CT21" s="13">
        <f t="shared" si="52"/>
        <v>2272.5</v>
      </c>
      <c r="CU21" s="14">
        <f t="shared" si="53"/>
        <v>0</v>
      </c>
      <c r="CV21" s="25">
        <f t="shared" si="54"/>
        <v>0</v>
      </c>
      <c r="CW21" s="13">
        <f>'DONNEES D''ENTREES'!CL20+'DONNEES D''ENTREES'!CN20+'DONNEES D''ENTREES'!CP20</f>
        <v>1554.5</v>
      </c>
      <c r="CX21" s="14">
        <f>'DONNEES D''ENTREES'!CR20</f>
        <v>0</v>
      </c>
      <c r="CY21" s="15">
        <f t="shared" si="55"/>
        <v>0</v>
      </c>
      <c r="CZ21" s="13">
        <f>'DONNEES D''ENTREES'!CM20+'DONNEES D''ENTREES'!CO20+'DONNEES D''ENTREES'!CQ20</f>
        <v>116</v>
      </c>
      <c r="DA21" s="14">
        <f>'DONNEES D''ENTREES'!CS20</f>
        <v>0</v>
      </c>
      <c r="DB21" s="15">
        <f t="shared" si="56"/>
        <v>0</v>
      </c>
      <c r="DC21" s="13">
        <f t="shared" si="57"/>
        <v>1670.5</v>
      </c>
      <c r="DD21" s="14">
        <f t="shared" si="58"/>
        <v>0</v>
      </c>
      <c r="DE21" s="25">
        <f t="shared" si="59"/>
        <v>0</v>
      </c>
      <c r="DF21" s="13">
        <f t="shared" si="60"/>
        <v>26351.75</v>
      </c>
      <c r="DG21" s="14">
        <f t="shared" si="61"/>
        <v>0</v>
      </c>
      <c r="DH21" s="15">
        <f t="shared" si="62"/>
        <v>0</v>
      </c>
      <c r="DI21" s="13">
        <f t="shared" si="63"/>
        <v>260</v>
      </c>
      <c r="DJ21" s="14">
        <f t="shared" si="64"/>
        <v>0</v>
      </c>
      <c r="DK21" s="15">
        <f t="shared" si="65"/>
        <v>0</v>
      </c>
      <c r="DL21" s="13">
        <f t="shared" si="66"/>
        <v>26611.75</v>
      </c>
      <c r="DM21" s="14">
        <f t="shared" si="67"/>
        <v>0</v>
      </c>
      <c r="DN21" s="25">
        <f t="shared" si="68"/>
        <v>0</v>
      </c>
      <c r="DO21" s="42"/>
      <c r="DP21" s="39">
        <f>'DONNEES D''ENTREES'!CT20+'DONNEES D''ENTREES'!CV20+'DONNEES D''ENTREES'!CX20</f>
        <v>0</v>
      </c>
      <c r="DQ21" s="14">
        <f>'DONNEES D''ENTREES'!CZ20</f>
        <v>0</v>
      </c>
      <c r="DR21" s="15" t="str">
        <f t="shared" si="69"/>
        <v>0</v>
      </c>
      <c r="DS21" s="13">
        <f>'DONNEES D''ENTREES'!CU20+'DONNEES D''ENTREES'!CW20+'DONNEES D''ENTREES'!CY20</f>
        <v>0</v>
      </c>
      <c r="DT21" s="14">
        <f>'DONNEES D''ENTREES'!DA20</f>
        <v>0</v>
      </c>
      <c r="DU21" s="15" t="str">
        <f t="shared" si="70"/>
        <v>0</v>
      </c>
      <c r="DV21" s="13">
        <f t="shared" si="71"/>
        <v>0</v>
      </c>
      <c r="DW21" s="14">
        <f t="shared" si="72"/>
        <v>0</v>
      </c>
      <c r="DX21" s="25" t="str">
        <f t="shared" si="73"/>
        <v>0</v>
      </c>
      <c r="DY21" s="13">
        <f>'DONNEES D''ENTREES'!DB20+'DONNEES D''ENTREES'!DD20+'DONNEES D''ENTREES'!DF20</f>
        <v>0</v>
      </c>
      <c r="DZ21" s="14">
        <f>'DONNEES D''ENTREES'!DH20</f>
        <v>0</v>
      </c>
      <c r="EA21" s="15" t="str">
        <f t="shared" si="74"/>
        <v>0</v>
      </c>
      <c r="EB21" s="13">
        <f>'DONNEES D''ENTREES'!DC20+'DONNEES D''ENTREES'!DE20+'DONNEES D''ENTREES'!DG20</f>
        <v>0</v>
      </c>
      <c r="EC21" s="14">
        <f>'DONNEES D''ENTREES'!DI20</f>
        <v>0</v>
      </c>
      <c r="ED21" s="15" t="str">
        <f t="shared" si="75"/>
        <v>0</v>
      </c>
      <c r="EE21" s="13">
        <f t="shared" si="76"/>
        <v>0</v>
      </c>
      <c r="EF21" s="14">
        <f t="shared" si="77"/>
        <v>0</v>
      </c>
      <c r="EG21" s="25" t="str">
        <f t="shared" si="78"/>
        <v>0</v>
      </c>
      <c r="EH21" s="13">
        <f>'DONNEES D''ENTREES'!DJ20+'DONNEES D''ENTREES'!DL20+'DONNEES D''ENTREES'!DN20</f>
        <v>0</v>
      </c>
      <c r="EI21" s="14">
        <f>'DONNEES D''ENTREES'!DP20</f>
        <v>0</v>
      </c>
      <c r="EJ21" s="15" t="str">
        <f t="shared" si="79"/>
        <v>0</v>
      </c>
      <c r="EK21" s="13">
        <f>'DONNEES D''ENTREES'!DK20+'DONNEES D''ENTREES'!DM20+'DONNEES D''ENTREES'!DO20</f>
        <v>0</v>
      </c>
      <c r="EL21" s="14">
        <f>'DONNEES D''ENTREES'!DQ20</f>
        <v>0</v>
      </c>
      <c r="EM21" s="15" t="str">
        <f t="shared" si="80"/>
        <v>0</v>
      </c>
      <c r="EN21" s="13">
        <f t="shared" si="81"/>
        <v>0</v>
      </c>
      <c r="EO21" s="14">
        <f t="shared" si="82"/>
        <v>0</v>
      </c>
      <c r="EP21" s="25" t="str">
        <f t="shared" si="83"/>
        <v>0</v>
      </c>
      <c r="EQ21" s="13">
        <f>'DONNEES D''ENTREES'!DR20+'DONNEES D''ENTREES'!DT20+'DONNEES D''ENTREES'!DV20</f>
        <v>0</v>
      </c>
      <c r="ER21" s="14">
        <f>'DONNEES D''ENTREES'!DX20</f>
        <v>0</v>
      </c>
      <c r="ES21" s="15" t="str">
        <f t="shared" si="84"/>
        <v>0</v>
      </c>
      <c r="ET21" s="13">
        <f>'DONNEES D''ENTREES'!DS20+'DONNEES D''ENTREES'!DU20+'DONNEES D''ENTREES'!DW20</f>
        <v>0</v>
      </c>
      <c r="EU21" s="14">
        <f>'DONNEES D''ENTREES'!DY20</f>
        <v>0</v>
      </c>
      <c r="EV21" s="15" t="str">
        <f t="shared" si="85"/>
        <v>0</v>
      </c>
      <c r="EW21" s="13">
        <f t="shared" si="86"/>
        <v>0</v>
      </c>
      <c r="EX21" s="14">
        <f t="shared" si="87"/>
        <v>0</v>
      </c>
      <c r="EY21" s="25" t="str">
        <f t="shared" si="88"/>
        <v>0</v>
      </c>
      <c r="EZ21" s="13">
        <f>'DONNEES D''ENTREES'!DZ20+'DONNEES D''ENTREES'!EB20+'DONNEES D''ENTREES'!ED20</f>
        <v>0</v>
      </c>
      <c r="FA21" s="14">
        <f>'DONNEES D''ENTREES'!EF20</f>
        <v>0</v>
      </c>
      <c r="FB21" s="15" t="str">
        <f t="shared" si="89"/>
        <v>0</v>
      </c>
      <c r="FC21" s="13">
        <f>'DONNEES D''ENTREES'!EA20+'DONNEES D''ENTREES'!EC20+'DONNEES D''ENTREES'!EE20</f>
        <v>0</v>
      </c>
      <c r="FD21" s="14">
        <f>'DONNEES D''ENTREES'!EG20</f>
        <v>0</v>
      </c>
      <c r="FE21" s="15" t="str">
        <f t="shared" si="90"/>
        <v>0</v>
      </c>
      <c r="FF21" s="13">
        <f t="shared" si="91"/>
        <v>0</v>
      </c>
      <c r="FG21" s="14">
        <f t="shared" si="92"/>
        <v>0</v>
      </c>
      <c r="FH21" s="25" t="str">
        <f t="shared" si="93"/>
        <v>0</v>
      </c>
      <c r="FI21" s="13">
        <f>'DONNEES D''ENTREES'!EH20+'DONNEES D''ENTREES'!EJ20+'DONNEES D''ENTREES'!EL20</f>
        <v>0</v>
      </c>
      <c r="FJ21" s="14">
        <f>'DONNEES D''ENTREES'!EN20</f>
        <v>0</v>
      </c>
      <c r="FK21" s="15" t="str">
        <f t="shared" si="94"/>
        <v>0</v>
      </c>
      <c r="FL21" s="13">
        <f>'DONNEES D''ENTREES'!EI20+'DONNEES D''ENTREES'!EK20+'DONNEES D''ENTREES'!EM20</f>
        <v>0</v>
      </c>
      <c r="FM21" s="14">
        <f>'DONNEES D''ENTREES'!EO20</f>
        <v>0</v>
      </c>
      <c r="FN21" s="15" t="str">
        <f t="shared" si="95"/>
        <v>0</v>
      </c>
      <c r="FO21" s="13">
        <f t="shared" si="96"/>
        <v>0</v>
      </c>
      <c r="FP21" s="14">
        <f t="shared" si="97"/>
        <v>0</v>
      </c>
      <c r="FQ21" s="25" t="str">
        <f t="shared" si="98"/>
        <v>0</v>
      </c>
      <c r="FR21" s="13">
        <f>'DONNEES D''ENTREES'!EP20+'DONNEES D''ENTREES'!ER20+'DONNEES D''ENTREES'!ET20</f>
        <v>0</v>
      </c>
      <c r="FS21" s="14">
        <f>'DONNEES D''ENTREES'!EV20</f>
        <v>0</v>
      </c>
      <c r="FT21" s="15" t="str">
        <f t="shared" si="99"/>
        <v>0</v>
      </c>
      <c r="FU21" s="13">
        <f>'DONNEES D''ENTREES'!EQ20+'DONNEES D''ENTREES'!ES20+'DONNEES D''ENTREES'!EU20</f>
        <v>0</v>
      </c>
      <c r="FV21" s="14">
        <f>'DONNEES D''ENTREES'!EW20</f>
        <v>0</v>
      </c>
      <c r="FW21" s="15" t="str">
        <f t="shared" si="100"/>
        <v>0</v>
      </c>
      <c r="FX21" s="13">
        <f t="shared" si="101"/>
        <v>0</v>
      </c>
      <c r="FY21" s="14">
        <f t="shared" si="102"/>
        <v>0</v>
      </c>
      <c r="FZ21" s="25" t="str">
        <f t="shared" si="103"/>
        <v>0</v>
      </c>
      <c r="GA21" s="13">
        <f>'DONNEES D''ENTREES'!EX20+'DONNEES D''ENTREES'!EZ20+'DONNEES D''ENTREES'!FB20</f>
        <v>0</v>
      </c>
      <c r="GB21" s="14">
        <f>'DONNEES D''ENTREES'!FD20</f>
        <v>0</v>
      </c>
      <c r="GC21" s="15" t="str">
        <f t="shared" si="104"/>
        <v>0</v>
      </c>
      <c r="GD21" s="13">
        <f>'DONNEES D''ENTREES'!EY20+'DONNEES D''ENTREES'!FA20+'DONNEES D''ENTREES'!FC20</f>
        <v>0</v>
      </c>
      <c r="GE21" s="14">
        <f>'DONNEES D''ENTREES'!FE20</f>
        <v>0</v>
      </c>
      <c r="GF21" s="15" t="str">
        <f t="shared" si="105"/>
        <v>0</v>
      </c>
      <c r="GG21" s="13">
        <f t="shared" si="106"/>
        <v>0</v>
      </c>
      <c r="GH21" s="14">
        <f t="shared" si="107"/>
        <v>0</v>
      </c>
      <c r="GI21" s="25" t="str">
        <f t="shared" si="108"/>
        <v>0</v>
      </c>
      <c r="GJ21" s="13">
        <f>'DONNEES D''ENTREES'!FF20+'DONNEES D''ENTREES'!FH20+'DONNEES D''ENTREES'!FJ20</f>
        <v>0</v>
      </c>
      <c r="GK21" s="14">
        <f>'DONNEES D''ENTREES'!FL20</f>
        <v>0</v>
      </c>
      <c r="GL21" s="15" t="str">
        <f t="shared" si="109"/>
        <v>0</v>
      </c>
      <c r="GM21" s="13">
        <f>'DONNEES D''ENTREES'!FG20+'DONNEES D''ENTREES'!FI20+'DONNEES D''ENTREES'!FK20</f>
        <v>0</v>
      </c>
      <c r="GN21" s="14">
        <f>'DONNEES D''ENTREES'!FM20</f>
        <v>0</v>
      </c>
      <c r="GO21" s="15" t="str">
        <f t="shared" si="110"/>
        <v>0</v>
      </c>
      <c r="GP21" s="13">
        <f t="shared" si="111"/>
        <v>0</v>
      </c>
      <c r="GQ21" s="14">
        <f t="shared" si="112"/>
        <v>0</v>
      </c>
      <c r="GR21" s="25" t="str">
        <f t="shared" si="113"/>
        <v>0</v>
      </c>
      <c r="GS21" s="13">
        <f>'DONNEES D''ENTREES'!FN20+'DONNEES D''ENTREES'!FP20+'DONNEES D''ENTREES'!FR20</f>
        <v>0</v>
      </c>
      <c r="GT21" s="14">
        <f>'DONNEES D''ENTREES'!FT20</f>
        <v>0</v>
      </c>
      <c r="GU21" s="15" t="str">
        <f t="shared" si="114"/>
        <v>0</v>
      </c>
      <c r="GV21" s="13">
        <f>'DONNEES D''ENTREES'!FO20+'DONNEES D''ENTREES'!FQ20+'DONNEES D''ENTREES'!FS20</f>
        <v>0</v>
      </c>
      <c r="GW21" s="14">
        <f>'DONNEES D''ENTREES'!FU20</f>
        <v>0</v>
      </c>
      <c r="GX21" s="15" t="str">
        <f t="shared" si="115"/>
        <v>0</v>
      </c>
      <c r="GY21" s="13">
        <f t="shared" si="116"/>
        <v>0</v>
      </c>
      <c r="GZ21" s="14">
        <f t="shared" si="117"/>
        <v>0</v>
      </c>
      <c r="HA21" s="25" t="str">
        <f t="shared" si="118"/>
        <v>0</v>
      </c>
      <c r="HB21" s="13">
        <f>'DONNEES D''ENTREES'!FV20+'DONNEES D''ENTREES'!FX20+'DONNEES D''ENTREES'!FZ20</f>
        <v>0</v>
      </c>
      <c r="HC21" s="14">
        <f>'DONNEES D''ENTREES'!GB20</f>
        <v>0</v>
      </c>
      <c r="HD21" s="15" t="str">
        <f t="shared" si="119"/>
        <v>0</v>
      </c>
      <c r="HE21" s="13">
        <f>'DONNEES D''ENTREES'!FW20+'DONNEES D''ENTREES'!FY20+'DONNEES D''ENTREES'!GA20</f>
        <v>0</v>
      </c>
      <c r="HF21" s="14">
        <f>'DONNEES D''ENTREES'!GC20</f>
        <v>0</v>
      </c>
      <c r="HG21" s="15" t="str">
        <f t="shared" si="120"/>
        <v>0</v>
      </c>
      <c r="HH21" s="13">
        <f t="shared" si="121"/>
        <v>0</v>
      </c>
      <c r="HI21" s="14">
        <f t="shared" si="122"/>
        <v>0</v>
      </c>
      <c r="HJ21" s="25" t="str">
        <f t="shared" si="123"/>
        <v>0</v>
      </c>
      <c r="HK21" s="13">
        <f>'DONNEES D''ENTREES'!GD20+'DONNEES D''ENTREES'!GF20+'DONNEES D''ENTREES'!GH20</f>
        <v>0</v>
      </c>
      <c r="HL21" s="14">
        <f>'DONNEES D''ENTREES'!GJ20</f>
        <v>0</v>
      </c>
      <c r="HM21" s="15" t="str">
        <f t="shared" si="124"/>
        <v>0</v>
      </c>
      <c r="HN21" s="13">
        <f>'DONNEES D''ENTREES'!GE20+'DONNEES D''ENTREES'!GG20+'DONNEES D''ENTREES'!GI20</f>
        <v>0</v>
      </c>
      <c r="HO21" s="14">
        <f>'DONNEES D''ENTREES'!GK20</f>
        <v>0</v>
      </c>
      <c r="HP21" s="15" t="str">
        <f t="shared" si="125"/>
        <v>0</v>
      </c>
      <c r="HQ21" s="13">
        <f t="shared" si="126"/>
        <v>0</v>
      </c>
      <c r="HR21" s="14">
        <f t="shared" si="127"/>
        <v>0</v>
      </c>
      <c r="HS21" s="25" t="str">
        <f t="shared" si="128"/>
        <v>0</v>
      </c>
      <c r="HT21" s="13">
        <f t="shared" si="129"/>
        <v>0</v>
      </c>
      <c r="HU21" s="14">
        <f t="shared" si="130"/>
        <v>0</v>
      </c>
      <c r="HV21" s="15" t="str">
        <f t="shared" si="131"/>
        <v>0</v>
      </c>
      <c r="HW21" s="13">
        <f t="shared" si="132"/>
        <v>0</v>
      </c>
      <c r="HX21" s="14">
        <f t="shared" si="133"/>
        <v>0</v>
      </c>
      <c r="HY21" s="15" t="str">
        <f t="shared" si="134"/>
        <v>0</v>
      </c>
      <c r="HZ21" s="13">
        <f t="shared" si="135"/>
        <v>0</v>
      </c>
      <c r="IA21" s="14">
        <f t="shared" si="136"/>
        <v>0</v>
      </c>
      <c r="IB21" s="25" t="str">
        <f t="shared" si="137"/>
        <v>0</v>
      </c>
    </row>
    <row r="22" spans="1:236" s="5" customFormat="1" ht="18" customHeight="1" x14ac:dyDescent="0.25">
      <c r="A22" s="5" t="str">
        <f>'DONNEES D''ENTREES'!A21</f>
        <v>PROTOS COMMEQUIERS</v>
      </c>
      <c r="B22" s="27">
        <f>'DONNEES D''ENTREES'!B21+'DONNEES D''ENTREES'!D21+'DONNEES D''ENTREES'!F21</f>
        <v>10562.5</v>
      </c>
      <c r="C22" s="34">
        <f>'DONNEES D''ENTREES'!H21</f>
        <v>0</v>
      </c>
      <c r="D22" s="35">
        <f t="shared" si="0"/>
        <v>0</v>
      </c>
      <c r="E22" s="27">
        <f>'DONNEES D''ENTREES'!C21+'DONNEES D''ENTREES'!E21+'DONNEES D''ENTREES'!G21</f>
        <v>0</v>
      </c>
      <c r="F22" s="34">
        <f>'DONNEES D''ENTREES'!I21</f>
        <v>0</v>
      </c>
      <c r="G22" s="35" t="str">
        <f t="shared" si="1"/>
        <v>0</v>
      </c>
      <c r="H22" s="27">
        <f t="shared" si="2"/>
        <v>10562.5</v>
      </c>
      <c r="I22" s="34">
        <f t="shared" si="3"/>
        <v>0</v>
      </c>
      <c r="J22" s="36">
        <f t="shared" si="4"/>
        <v>0</v>
      </c>
      <c r="K22" s="27">
        <f>'DONNEES D''ENTREES'!J21+'DONNEES D''ENTREES'!L21+'DONNEES D''ENTREES'!N21</f>
        <v>11097.5</v>
      </c>
      <c r="L22" s="34">
        <f>'DONNEES D''ENTREES'!P21</f>
        <v>0</v>
      </c>
      <c r="M22" s="35">
        <f t="shared" si="5"/>
        <v>0</v>
      </c>
      <c r="N22" s="27">
        <f>'DONNEES D''ENTREES'!K21+'DONNEES D''ENTREES'!M21+'DONNEES D''ENTREES'!O21</f>
        <v>0</v>
      </c>
      <c r="O22" s="34">
        <f>'DONNEES D''ENTREES'!Q21</f>
        <v>0</v>
      </c>
      <c r="P22" s="35" t="str">
        <f t="shared" si="6"/>
        <v>0</v>
      </c>
      <c r="Q22" s="27">
        <f t="shared" si="7"/>
        <v>11097.5</v>
      </c>
      <c r="R22" s="34">
        <f t="shared" si="8"/>
        <v>0</v>
      </c>
      <c r="S22" s="36">
        <f t="shared" si="9"/>
        <v>0</v>
      </c>
      <c r="T22" s="27">
        <f>'DONNEES D''ENTREES'!R21+'DONNEES D''ENTREES'!T21+'DONNEES D''ENTREES'!V21</f>
        <v>10090.75</v>
      </c>
      <c r="U22" s="34">
        <f>'DONNEES D''ENTREES'!X21</f>
        <v>1</v>
      </c>
      <c r="V22" s="35">
        <f t="shared" si="10"/>
        <v>99.100661496915492</v>
      </c>
      <c r="W22" s="27">
        <f>'DONNEES D''ENTREES'!S21+'DONNEES D''ENTREES'!U21+'DONNEES D''ENTREES'!W21</f>
        <v>0</v>
      </c>
      <c r="X22" s="34">
        <f>'DONNEES D''ENTREES'!Y21</f>
        <v>0</v>
      </c>
      <c r="Y22" s="35" t="str">
        <f t="shared" si="11"/>
        <v>0</v>
      </c>
      <c r="Z22" s="27">
        <f t="shared" si="12"/>
        <v>10090.75</v>
      </c>
      <c r="AA22" s="34">
        <f t="shared" si="13"/>
        <v>1</v>
      </c>
      <c r="AB22" s="36">
        <f t="shared" si="14"/>
        <v>99.100661496915492</v>
      </c>
      <c r="AC22" s="27">
        <f>'DONNEES D''ENTREES'!Z21+'DONNEES D''ENTREES'!AB21+'DONNEES D''ENTREES'!AD21</f>
        <v>8387.25</v>
      </c>
      <c r="AD22" s="34">
        <f>'DONNEES D''ENTREES'!AF21</f>
        <v>2</v>
      </c>
      <c r="AE22" s="35">
        <f t="shared" si="15"/>
        <v>238.45718203225132</v>
      </c>
      <c r="AF22" s="27">
        <f>'DONNEES D''ENTREES'!AA21+'DONNEES D''ENTREES'!AC21+'DONNEES D''ENTREES'!AE21</f>
        <v>0</v>
      </c>
      <c r="AG22" s="34">
        <f>'DONNEES D''ENTREES'!AG21</f>
        <v>0</v>
      </c>
      <c r="AH22" s="35" t="str">
        <f t="shared" si="16"/>
        <v>0</v>
      </c>
      <c r="AI22" s="27">
        <f t="shared" si="17"/>
        <v>8387.25</v>
      </c>
      <c r="AJ22" s="34">
        <f t="shared" si="18"/>
        <v>2</v>
      </c>
      <c r="AK22" s="36">
        <f t="shared" si="19"/>
        <v>238.45718203225132</v>
      </c>
      <c r="AL22" s="27">
        <f>'DONNEES D''ENTREES'!AH21+'DONNEES D''ENTREES'!AJ21+'DONNEES D''ENTREES'!AL21</f>
        <v>8250</v>
      </c>
      <c r="AM22" s="34">
        <f>'DONNEES D''ENTREES'!AN21</f>
        <v>0</v>
      </c>
      <c r="AN22" s="35">
        <f t="shared" si="20"/>
        <v>0</v>
      </c>
      <c r="AO22" s="27">
        <f>'DONNEES D''ENTREES'!AI21+'DONNEES D''ENTREES'!AK21+'DONNEES D''ENTREES'!AM21</f>
        <v>0</v>
      </c>
      <c r="AP22" s="34">
        <f>'DONNEES D''ENTREES'!AO21</f>
        <v>0</v>
      </c>
      <c r="AQ22" s="35" t="str">
        <f t="shared" si="21"/>
        <v>0</v>
      </c>
      <c r="AR22" s="27">
        <f t="shared" si="22"/>
        <v>8250</v>
      </c>
      <c r="AS22" s="34">
        <f t="shared" si="23"/>
        <v>0</v>
      </c>
      <c r="AT22" s="36">
        <f t="shared" si="24"/>
        <v>0</v>
      </c>
      <c r="AU22" s="27">
        <f>'DONNEES D''ENTREES'!AP21+'DONNEES D''ENTREES'!AR21+'DONNEES D''ENTREES'!AT21</f>
        <v>9971</v>
      </c>
      <c r="AV22" s="34">
        <f>'DONNEES D''ENTREES'!AV21</f>
        <v>0</v>
      </c>
      <c r="AW22" s="35">
        <f t="shared" si="25"/>
        <v>0</v>
      </c>
      <c r="AX22" s="27">
        <f>'DONNEES D''ENTREES'!AQ21+'DONNEES D''ENTREES'!AS21+'DONNEES D''ENTREES'!AU21</f>
        <v>0</v>
      </c>
      <c r="AY22" s="34">
        <f>'DONNEES D''ENTREES'!AW21</f>
        <v>0</v>
      </c>
      <c r="AZ22" s="35" t="str">
        <f t="shared" si="26"/>
        <v>0</v>
      </c>
      <c r="BA22" s="27">
        <f t="shared" si="27"/>
        <v>9971</v>
      </c>
      <c r="BB22" s="34">
        <f t="shared" si="28"/>
        <v>0</v>
      </c>
      <c r="BC22" s="36">
        <f t="shared" si="29"/>
        <v>0</v>
      </c>
      <c r="BD22" s="27">
        <f>'DONNEES D''ENTREES'!AX21+'DONNEES D''ENTREES'!AZ21+'DONNEES D''ENTREES'!BB21</f>
        <v>8742.25</v>
      </c>
      <c r="BE22" s="34">
        <f>'DONNEES D''ENTREES'!BD21</f>
        <v>1</v>
      </c>
      <c r="BF22" s="35">
        <f t="shared" si="30"/>
        <v>114.38702851096684</v>
      </c>
      <c r="BG22" s="27">
        <f>'DONNEES D''ENTREES'!AY21+'DONNEES D''ENTREES'!BA21+'DONNEES D''ENTREES'!BC21</f>
        <v>0</v>
      </c>
      <c r="BH22" s="34">
        <f>'DONNEES D''ENTREES'!BE21</f>
        <v>0</v>
      </c>
      <c r="BI22" s="35" t="str">
        <f t="shared" si="31"/>
        <v>0</v>
      </c>
      <c r="BJ22" s="27">
        <f t="shared" si="32"/>
        <v>8742.25</v>
      </c>
      <c r="BK22" s="34">
        <f t="shared" si="33"/>
        <v>1</v>
      </c>
      <c r="BL22" s="36">
        <f t="shared" si="34"/>
        <v>114.38702851096684</v>
      </c>
      <c r="BM22" s="27">
        <f>'DONNEES D''ENTREES'!BF21+'DONNEES D''ENTREES'!BH21+'DONNEES D''ENTREES'!BJ21</f>
        <v>247.5</v>
      </c>
      <c r="BN22" s="34">
        <f>'DONNEES D''ENTREES'!BL21</f>
        <v>0</v>
      </c>
      <c r="BO22" s="35">
        <f t="shared" si="35"/>
        <v>0</v>
      </c>
      <c r="BP22" s="27">
        <f>'DONNEES D''ENTREES'!BG21+'DONNEES D''ENTREES'!BI21+'DONNEES D''ENTREES'!BK21</f>
        <v>0</v>
      </c>
      <c r="BQ22" s="34">
        <f>'DONNEES D''ENTREES'!BM21</f>
        <v>0</v>
      </c>
      <c r="BR22" s="35" t="str">
        <f t="shared" si="36"/>
        <v>0</v>
      </c>
      <c r="BS22" s="27">
        <f t="shared" si="37"/>
        <v>247.5</v>
      </c>
      <c r="BT22" s="34">
        <f t="shared" si="38"/>
        <v>0</v>
      </c>
      <c r="BU22" s="36">
        <f t="shared" si="39"/>
        <v>0</v>
      </c>
      <c r="BV22" s="27">
        <f>'DONNEES D''ENTREES'!BN21+'DONNEES D''ENTREES'!BP21+'DONNEES D''ENTREES'!BR21</f>
        <v>12154</v>
      </c>
      <c r="BW22" s="34">
        <f>'DONNEES D''ENTREES'!BT21</f>
        <v>1</v>
      </c>
      <c r="BX22" s="35">
        <f t="shared" si="40"/>
        <v>82.277439526081949</v>
      </c>
      <c r="BY22" s="27">
        <f>'DONNEES D''ENTREES'!BO21+'DONNEES D''ENTREES'!BQ21+'DONNEES D''ENTREES'!BS21</f>
        <v>0</v>
      </c>
      <c r="BZ22" s="34">
        <f>'DONNEES D''ENTREES'!BU21</f>
        <v>0</v>
      </c>
      <c r="CA22" s="35" t="str">
        <f t="shared" si="41"/>
        <v>0</v>
      </c>
      <c r="CB22" s="27">
        <f t="shared" si="42"/>
        <v>12154</v>
      </c>
      <c r="CC22" s="34">
        <f t="shared" si="43"/>
        <v>1</v>
      </c>
      <c r="CD22" s="36">
        <f t="shared" si="44"/>
        <v>82.277439526081949</v>
      </c>
      <c r="CE22" s="27">
        <f>'DONNEES D''ENTREES'!BV21+'DONNEES D''ENTREES'!BX21+'DONNEES D''ENTREES'!BZ21</f>
        <v>11205.25</v>
      </c>
      <c r="CF22" s="34">
        <f>'DONNEES D''ENTREES'!CB21</f>
        <v>0</v>
      </c>
      <c r="CG22" s="35">
        <f t="shared" si="45"/>
        <v>0</v>
      </c>
      <c r="CH22" s="27">
        <f>'DONNEES D''ENTREES'!BW21+'DONNEES D''ENTREES'!BY21+'DONNEES D''ENTREES'!CA21</f>
        <v>820</v>
      </c>
      <c r="CI22" s="34">
        <f>'DONNEES D''ENTREES'!CC21</f>
        <v>0</v>
      </c>
      <c r="CJ22" s="35">
        <f t="shared" si="46"/>
        <v>0</v>
      </c>
      <c r="CK22" s="27">
        <f t="shared" si="47"/>
        <v>12025.25</v>
      </c>
      <c r="CL22" s="34">
        <f t="shared" si="48"/>
        <v>0</v>
      </c>
      <c r="CM22" s="36">
        <f t="shared" si="49"/>
        <v>0</v>
      </c>
      <c r="CN22" s="27">
        <f>'DONNEES D''ENTREES'!CD21+'DONNEES D''ENTREES'!CF21+'DONNEES D''ENTREES'!CH21</f>
        <v>10561.25</v>
      </c>
      <c r="CO22" s="34">
        <f>'DONNEES D''ENTREES'!CJ21</f>
        <v>0</v>
      </c>
      <c r="CP22" s="35">
        <f t="shared" si="50"/>
        <v>0</v>
      </c>
      <c r="CQ22" s="27">
        <f>'DONNEES D''ENTREES'!CE21+'DONNEES D''ENTREES'!CG21+'DONNEES D''ENTREES'!CI21</f>
        <v>1643.5</v>
      </c>
      <c r="CR22" s="34">
        <f>'DONNEES D''ENTREES'!CK21</f>
        <v>0</v>
      </c>
      <c r="CS22" s="35">
        <f t="shared" si="51"/>
        <v>0</v>
      </c>
      <c r="CT22" s="27">
        <f t="shared" si="52"/>
        <v>12204.75</v>
      </c>
      <c r="CU22" s="34">
        <f t="shared" si="53"/>
        <v>0</v>
      </c>
      <c r="CV22" s="36">
        <f t="shared" si="54"/>
        <v>0</v>
      </c>
      <c r="CW22" s="27">
        <f>'DONNEES D''ENTREES'!CL21+'DONNEES D''ENTREES'!CN21+'DONNEES D''ENTREES'!CP21</f>
        <v>8688.75</v>
      </c>
      <c r="CX22" s="34">
        <f>'DONNEES D''ENTREES'!CR21</f>
        <v>0</v>
      </c>
      <c r="CY22" s="35">
        <f t="shared" si="55"/>
        <v>0</v>
      </c>
      <c r="CZ22" s="27">
        <f>'DONNEES D''ENTREES'!CM21+'DONNEES D''ENTREES'!CO21+'DONNEES D''ENTREES'!CQ21</f>
        <v>1655.75</v>
      </c>
      <c r="DA22" s="34">
        <f>'DONNEES D''ENTREES'!CS21</f>
        <v>0</v>
      </c>
      <c r="DB22" s="35">
        <f t="shared" si="56"/>
        <v>0</v>
      </c>
      <c r="DC22" s="27">
        <f t="shared" si="57"/>
        <v>10344.5</v>
      </c>
      <c r="DD22" s="34">
        <f t="shared" si="58"/>
        <v>0</v>
      </c>
      <c r="DE22" s="36">
        <f t="shared" si="59"/>
        <v>0</v>
      </c>
      <c r="DF22" s="27">
        <f t="shared" si="60"/>
        <v>109958</v>
      </c>
      <c r="DG22" s="34">
        <f t="shared" si="61"/>
        <v>5</v>
      </c>
      <c r="DH22" s="35">
        <f t="shared" si="62"/>
        <v>45.471907455573948</v>
      </c>
      <c r="DI22" s="27">
        <f t="shared" si="63"/>
        <v>4119.25</v>
      </c>
      <c r="DJ22" s="34">
        <f t="shared" si="64"/>
        <v>0</v>
      </c>
      <c r="DK22" s="35">
        <f t="shared" si="65"/>
        <v>0</v>
      </c>
      <c r="DL22" s="27">
        <f t="shared" si="66"/>
        <v>114077.25</v>
      </c>
      <c r="DM22" s="34">
        <f t="shared" si="67"/>
        <v>5</v>
      </c>
      <c r="DN22" s="36">
        <f t="shared" si="68"/>
        <v>43.829948565555355</v>
      </c>
      <c r="DO22" s="42"/>
      <c r="DP22" s="38">
        <f>'DONNEES D''ENTREES'!CT21+'DONNEES D''ENTREES'!CV21+'DONNEES D''ENTREES'!CX21</f>
        <v>0</v>
      </c>
      <c r="DQ22" s="34">
        <f>'DONNEES D''ENTREES'!CZ21</f>
        <v>0</v>
      </c>
      <c r="DR22" s="35" t="str">
        <f t="shared" si="69"/>
        <v>0</v>
      </c>
      <c r="DS22" s="27">
        <f>'DONNEES D''ENTREES'!CU21+'DONNEES D''ENTREES'!CW21+'DONNEES D''ENTREES'!CY21</f>
        <v>0</v>
      </c>
      <c r="DT22" s="34">
        <f>'DONNEES D''ENTREES'!DA21</f>
        <v>0</v>
      </c>
      <c r="DU22" s="35" t="str">
        <f t="shared" si="70"/>
        <v>0</v>
      </c>
      <c r="DV22" s="27">
        <f t="shared" si="71"/>
        <v>0</v>
      </c>
      <c r="DW22" s="34">
        <f t="shared" si="72"/>
        <v>0</v>
      </c>
      <c r="DX22" s="36" t="str">
        <f t="shared" si="73"/>
        <v>0</v>
      </c>
      <c r="DY22" s="27">
        <f>'DONNEES D''ENTREES'!DB21+'DONNEES D''ENTREES'!DD21+'DONNEES D''ENTREES'!DF21</f>
        <v>0</v>
      </c>
      <c r="DZ22" s="34">
        <f>'DONNEES D''ENTREES'!DH21</f>
        <v>0</v>
      </c>
      <c r="EA22" s="35" t="str">
        <f t="shared" si="74"/>
        <v>0</v>
      </c>
      <c r="EB22" s="27">
        <f>'DONNEES D''ENTREES'!DC21+'DONNEES D''ENTREES'!DE21+'DONNEES D''ENTREES'!DG21</f>
        <v>0</v>
      </c>
      <c r="EC22" s="34">
        <f>'DONNEES D''ENTREES'!DI21</f>
        <v>0</v>
      </c>
      <c r="ED22" s="35" t="str">
        <f t="shared" si="75"/>
        <v>0</v>
      </c>
      <c r="EE22" s="27">
        <f t="shared" si="76"/>
        <v>0</v>
      </c>
      <c r="EF22" s="34">
        <f t="shared" si="77"/>
        <v>0</v>
      </c>
      <c r="EG22" s="36" t="str">
        <f t="shared" si="78"/>
        <v>0</v>
      </c>
      <c r="EH22" s="27">
        <f>'DONNEES D''ENTREES'!DJ21+'DONNEES D''ENTREES'!DL21+'DONNEES D''ENTREES'!DN21</f>
        <v>0</v>
      </c>
      <c r="EI22" s="34">
        <f>'DONNEES D''ENTREES'!DP21</f>
        <v>0</v>
      </c>
      <c r="EJ22" s="35" t="str">
        <f t="shared" si="79"/>
        <v>0</v>
      </c>
      <c r="EK22" s="27">
        <f>'DONNEES D''ENTREES'!DK21+'DONNEES D''ENTREES'!DM21+'DONNEES D''ENTREES'!DO21</f>
        <v>0</v>
      </c>
      <c r="EL22" s="34">
        <f>'DONNEES D''ENTREES'!DQ21</f>
        <v>0</v>
      </c>
      <c r="EM22" s="35" t="str">
        <f t="shared" si="80"/>
        <v>0</v>
      </c>
      <c r="EN22" s="27">
        <f t="shared" si="81"/>
        <v>0</v>
      </c>
      <c r="EO22" s="34">
        <f t="shared" si="82"/>
        <v>0</v>
      </c>
      <c r="EP22" s="36" t="str">
        <f t="shared" si="83"/>
        <v>0</v>
      </c>
      <c r="EQ22" s="27">
        <f>'DONNEES D''ENTREES'!DR21+'DONNEES D''ENTREES'!DT21+'DONNEES D''ENTREES'!DV21</f>
        <v>0</v>
      </c>
      <c r="ER22" s="34">
        <f>'DONNEES D''ENTREES'!DX21</f>
        <v>0</v>
      </c>
      <c r="ES22" s="35" t="str">
        <f t="shared" si="84"/>
        <v>0</v>
      </c>
      <c r="ET22" s="27">
        <f>'DONNEES D''ENTREES'!DS21+'DONNEES D''ENTREES'!DU21+'DONNEES D''ENTREES'!DW21</f>
        <v>0</v>
      </c>
      <c r="EU22" s="34">
        <f>'DONNEES D''ENTREES'!DY21</f>
        <v>0</v>
      </c>
      <c r="EV22" s="35" t="str">
        <f t="shared" si="85"/>
        <v>0</v>
      </c>
      <c r="EW22" s="27">
        <f t="shared" si="86"/>
        <v>0</v>
      </c>
      <c r="EX22" s="34">
        <f t="shared" si="87"/>
        <v>0</v>
      </c>
      <c r="EY22" s="36" t="str">
        <f t="shared" si="88"/>
        <v>0</v>
      </c>
      <c r="EZ22" s="27">
        <f>'DONNEES D''ENTREES'!DZ21+'DONNEES D''ENTREES'!EB21+'DONNEES D''ENTREES'!ED21</f>
        <v>0</v>
      </c>
      <c r="FA22" s="34">
        <f>'DONNEES D''ENTREES'!EF21</f>
        <v>0</v>
      </c>
      <c r="FB22" s="35" t="str">
        <f t="shared" si="89"/>
        <v>0</v>
      </c>
      <c r="FC22" s="27">
        <f>'DONNEES D''ENTREES'!EA21+'DONNEES D''ENTREES'!EC21+'DONNEES D''ENTREES'!EE21</f>
        <v>0</v>
      </c>
      <c r="FD22" s="34">
        <f>'DONNEES D''ENTREES'!EG21</f>
        <v>0</v>
      </c>
      <c r="FE22" s="35" t="str">
        <f t="shared" si="90"/>
        <v>0</v>
      </c>
      <c r="FF22" s="27">
        <f t="shared" si="91"/>
        <v>0</v>
      </c>
      <c r="FG22" s="34">
        <f t="shared" si="92"/>
        <v>0</v>
      </c>
      <c r="FH22" s="36" t="str">
        <f t="shared" si="93"/>
        <v>0</v>
      </c>
      <c r="FI22" s="27">
        <f>'DONNEES D''ENTREES'!EH21+'DONNEES D''ENTREES'!EJ21+'DONNEES D''ENTREES'!EL21</f>
        <v>0</v>
      </c>
      <c r="FJ22" s="34">
        <f>'DONNEES D''ENTREES'!EN21</f>
        <v>0</v>
      </c>
      <c r="FK22" s="35" t="str">
        <f t="shared" si="94"/>
        <v>0</v>
      </c>
      <c r="FL22" s="27">
        <f>'DONNEES D''ENTREES'!EI21+'DONNEES D''ENTREES'!EK21+'DONNEES D''ENTREES'!EM21</f>
        <v>0</v>
      </c>
      <c r="FM22" s="34">
        <f>'DONNEES D''ENTREES'!EO21</f>
        <v>0</v>
      </c>
      <c r="FN22" s="35" t="str">
        <f t="shared" si="95"/>
        <v>0</v>
      </c>
      <c r="FO22" s="27">
        <f t="shared" si="96"/>
        <v>0</v>
      </c>
      <c r="FP22" s="34">
        <f t="shared" si="97"/>
        <v>0</v>
      </c>
      <c r="FQ22" s="36" t="str">
        <f t="shared" si="98"/>
        <v>0</v>
      </c>
      <c r="FR22" s="27">
        <f>'DONNEES D''ENTREES'!EP21+'DONNEES D''ENTREES'!ER21+'DONNEES D''ENTREES'!ET21</f>
        <v>0</v>
      </c>
      <c r="FS22" s="34">
        <f>'DONNEES D''ENTREES'!EV21</f>
        <v>0</v>
      </c>
      <c r="FT22" s="35" t="str">
        <f t="shared" si="99"/>
        <v>0</v>
      </c>
      <c r="FU22" s="27">
        <f>'DONNEES D''ENTREES'!EQ21+'DONNEES D''ENTREES'!ES21+'DONNEES D''ENTREES'!EU21</f>
        <v>0</v>
      </c>
      <c r="FV22" s="34">
        <f>'DONNEES D''ENTREES'!EW21</f>
        <v>0</v>
      </c>
      <c r="FW22" s="35" t="str">
        <f t="shared" si="100"/>
        <v>0</v>
      </c>
      <c r="FX22" s="27">
        <f t="shared" si="101"/>
        <v>0</v>
      </c>
      <c r="FY22" s="34">
        <f t="shared" si="102"/>
        <v>0</v>
      </c>
      <c r="FZ22" s="36" t="str">
        <f t="shared" si="103"/>
        <v>0</v>
      </c>
      <c r="GA22" s="27">
        <f>'DONNEES D''ENTREES'!EX21+'DONNEES D''ENTREES'!EZ21+'DONNEES D''ENTREES'!FB21</f>
        <v>0</v>
      </c>
      <c r="GB22" s="34">
        <f>'DONNEES D''ENTREES'!FD21</f>
        <v>0</v>
      </c>
      <c r="GC22" s="35" t="str">
        <f t="shared" si="104"/>
        <v>0</v>
      </c>
      <c r="GD22" s="27">
        <f>'DONNEES D''ENTREES'!EY21+'DONNEES D''ENTREES'!FA21+'DONNEES D''ENTREES'!FC21</f>
        <v>0</v>
      </c>
      <c r="GE22" s="34">
        <f>'DONNEES D''ENTREES'!FE21</f>
        <v>0</v>
      </c>
      <c r="GF22" s="35" t="str">
        <f t="shared" si="105"/>
        <v>0</v>
      </c>
      <c r="GG22" s="27">
        <f t="shared" si="106"/>
        <v>0</v>
      </c>
      <c r="GH22" s="34">
        <f t="shared" si="107"/>
        <v>0</v>
      </c>
      <c r="GI22" s="36" t="str">
        <f t="shared" si="108"/>
        <v>0</v>
      </c>
      <c r="GJ22" s="27">
        <f>'DONNEES D''ENTREES'!FF21+'DONNEES D''ENTREES'!FH21+'DONNEES D''ENTREES'!FJ21</f>
        <v>0</v>
      </c>
      <c r="GK22" s="34">
        <f>'DONNEES D''ENTREES'!FL21</f>
        <v>0</v>
      </c>
      <c r="GL22" s="35" t="str">
        <f t="shared" si="109"/>
        <v>0</v>
      </c>
      <c r="GM22" s="27">
        <f>'DONNEES D''ENTREES'!FG21+'DONNEES D''ENTREES'!FI21+'DONNEES D''ENTREES'!FK21</f>
        <v>0</v>
      </c>
      <c r="GN22" s="34">
        <f>'DONNEES D''ENTREES'!FM21</f>
        <v>0</v>
      </c>
      <c r="GO22" s="35" t="str">
        <f t="shared" si="110"/>
        <v>0</v>
      </c>
      <c r="GP22" s="27">
        <f t="shared" si="111"/>
        <v>0</v>
      </c>
      <c r="GQ22" s="34">
        <f t="shared" si="112"/>
        <v>0</v>
      </c>
      <c r="GR22" s="36" t="str">
        <f t="shared" si="113"/>
        <v>0</v>
      </c>
      <c r="GS22" s="27">
        <f>'DONNEES D''ENTREES'!FN21+'DONNEES D''ENTREES'!FP21+'DONNEES D''ENTREES'!FR21</f>
        <v>0</v>
      </c>
      <c r="GT22" s="34">
        <f>'DONNEES D''ENTREES'!FT21</f>
        <v>0</v>
      </c>
      <c r="GU22" s="35" t="str">
        <f t="shared" si="114"/>
        <v>0</v>
      </c>
      <c r="GV22" s="27">
        <f>'DONNEES D''ENTREES'!FO21+'DONNEES D''ENTREES'!FQ21+'DONNEES D''ENTREES'!FS21</f>
        <v>0</v>
      </c>
      <c r="GW22" s="34">
        <f>'DONNEES D''ENTREES'!FU21</f>
        <v>0</v>
      </c>
      <c r="GX22" s="35" t="str">
        <f t="shared" si="115"/>
        <v>0</v>
      </c>
      <c r="GY22" s="27">
        <f t="shared" si="116"/>
        <v>0</v>
      </c>
      <c r="GZ22" s="34">
        <f t="shared" si="117"/>
        <v>0</v>
      </c>
      <c r="HA22" s="36" t="str">
        <f t="shared" si="118"/>
        <v>0</v>
      </c>
      <c r="HB22" s="27">
        <f>'DONNEES D''ENTREES'!FV21+'DONNEES D''ENTREES'!FX21+'DONNEES D''ENTREES'!FZ21</f>
        <v>0</v>
      </c>
      <c r="HC22" s="34">
        <f>'DONNEES D''ENTREES'!GB21</f>
        <v>0</v>
      </c>
      <c r="HD22" s="35" t="str">
        <f t="shared" si="119"/>
        <v>0</v>
      </c>
      <c r="HE22" s="27">
        <f>'DONNEES D''ENTREES'!FW21+'DONNEES D''ENTREES'!FY21+'DONNEES D''ENTREES'!GA21</f>
        <v>0</v>
      </c>
      <c r="HF22" s="34">
        <f>'DONNEES D''ENTREES'!GC21</f>
        <v>0</v>
      </c>
      <c r="HG22" s="35" t="str">
        <f t="shared" si="120"/>
        <v>0</v>
      </c>
      <c r="HH22" s="27">
        <f t="shared" si="121"/>
        <v>0</v>
      </c>
      <c r="HI22" s="34">
        <f t="shared" si="122"/>
        <v>0</v>
      </c>
      <c r="HJ22" s="36" t="str">
        <f t="shared" si="123"/>
        <v>0</v>
      </c>
      <c r="HK22" s="27">
        <f>'DONNEES D''ENTREES'!GD21+'DONNEES D''ENTREES'!GF21+'DONNEES D''ENTREES'!GH21</f>
        <v>0</v>
      </c>
      <c r="HL22" s="34">
        <f>'DONNEES D''ENTREES'!GJ21</f>
        <v>0</v>
      </c>
      <c r="HM22" s="35" t="str">
        <f t="shared" si="124"/>
        <v>0</v>
      </c>
      <c r="HN22" s="27">
        <f>'DONNEES D''ENTREES'!GE21+'DONNEES D''ENTREES'!GG21+'DONNEES D''ENTREES'!GI21</f>
        <v>0</v>
      </c>
      <c r="HO22" s="34">
        <f>'DONNEES D''ENTREES'!GK21</f>
        <v>0</v>
      </c>
      <c r="HP22" s="35" t="str">
        <f t="shared" si="125"/>
        <v>0</v>
      </c>
      <c r="HQ22" s="27">
        <f t="shared" si="126"/>
        <v>0</v>
      </c>
      <c r="HR22" s="34">
        <f t="shared" si="127"/>
        <v>0</v>
      </c>
      <c r="HS22" s="36" t="str">
        <f t="shared" si="128"/>
        <v>0</v>
      </c>
      <c r="HT22" s="27">
        <f t="shared" si="129"/>
        <v>0</v>
      </c>
      <c r="HU22" s="34">
        <f t="shared" si="130"/>
        <v>0</v>
      </c>
      <c r="HV22" s="35" t="str">
        <f t="shared" si="131"/>
        <v>0</v>
      </c>
      <c r="HW22" s="27">
        <f t="shared" si="132"/>
        <v>0</v>
      </c>
      <c r="HX22" s="34">
        <f t="shared" si="133"/>
        <v>0</v>
      </c>
      <c r="HY22" s="35" t="str">
        <f t="shared" si="134"/>
        <v>0</v>
      </c>
      <c r="HZ22" s="27">
        <f t="shared" si="135"/>
        <v>0</v>
      </c>
      <c r="IA22" s="34">
        <f t="shared" si="136"/>
        <v>0</v>
      </c>
      <c r="IB22" s="36" t="str">
        <f t="shared" si="137"/>
        <v>0</v>
      </c>
    </row>
    <row r="23" spans="1:236" ht="18" customHeight="1" x14ac:dyDescent="0.25">
      <c r="A23" s="1" t="str">
        <f>'DONNEES D''ENTREES'!A22</f>
        <v>PROTOS DOMPIERRE</v>
      </c>
      <c r="B23" s="13">
        <f>'DONNEES D''ENTREES'!B22+'DONNEES D''ENTREES'!D22+'DONNEES D''ENTREES'!F22</f>
        <v>11971.75</v>
      </c>
      <c r="C23" s="14">
        <f>'DONNEES D''ENTREES'!H22</f>
        <v>1</v>
      </c>
      <c r="D23" s="15">
        <f t="shared" si="0"/>
        <v>83.529976820431429</v>
      </c>
      <c r="E23" s="13">
        <f>'DONNEES D''ENTREES'!C22+'DONNEES D''ENTREES'!E22+'DONNEES D''ENTREES'!G22</f>
        <v>0</v>
      </c>
      <c r="F23" s="14">
        <f>'DONNEES D''ENTREES'!I22</f>
        <v>0</v>
      </c>
      <c r="G23" s="15" t="str">
        <f t="shared" si="1"/>
        <v>0</v>
      </c>
      <c r="H23" s="13">
        <f t="shared" si="2"/>
        <v>11971.75</v>
      </c>
      <c r="I23" s="14">
        <f t="shared" si="3"/>
        <v>1</v>
      </c>
      <c r="J23" s="25">
        <f t="shared" si="4"/>
        <v>83.529976820431429</v>
      </c>
      <c r="K23" s="13">
        <f>'DONNEES D''ENTREES'!J22+'DONNEES D''ENTREES'!L22+'DONNEES D''ENTREES'!N22</f>
        <v>11377.5</v>
      </c>
      <c r="L23" s="14">
        <f>'DONNEES D''ENTREES'!P22</f>
        <v>1</v>
      </c>
      <c r="M23" s="15">
        <f t="shared" si="5"/>
        <v>87.892770819600088</v>
      </c>
      <c r="N23" s="13">
        <f>'DONNEES D''ENTREES'!K22+'DONNEES D''ENTREES'!M22+'DONNEES D''ENTREES'!O22</f>
        <v>0</v>
      </c>
      <c r="O23" s="14">
        <f>'DONNEES D''ENTREES'!Q22</f>
        <v>0</v>
      </c>
      <c r="P23" s="15" t="str">
        <f t="shared" si="6"/>
        <v>0</v>
      </c>
      <c r="Q23" s="13">
        <f t="shared" si="7"/>
        <v>11377.5</v>
      </c>
      <c r="R23" s="14">
        <f t="shared" si="8"/>
        <v>1</v>
      </c>
      <c r="S23" s="25">
        <f t="shared" si="9"/>
        <v>87.892770819600088</v>
      </c>
      <c r="T23" s="13">
        <f>'DONNEES D''ENTREES'!R22+'DONNEES D''ENTREES'!T22+'DONNEES D''ENTREES'!V22</f>
        <v>10183.25</v>
      </c>
      <c r="U23" s="14">
        <f>'DONNEES D''ENTREES'!X22</f>
        <v>0</v>
      </c>
      <c r="V23" s="15">
        <f t="shared" si="10"/>
        <v>0</v>
      </c>
      <c r="W23" s="13">
        <f>'DONNEES D''ENTREES'!S22+'DONNEES D''ENTREES'!U22+'DONNEES D''ENTREES'!W22</f>
        <v>0</v>
      </c>
      <c r="X23" s="14">
        <f>'DONNEES D''ENTREES'!Y22</f>
        <v>0</v>
      </c>
      <c r="Y23" s="15" t="str">
        <f t="shared" si="11"/>
        <v>0</v>
      </c>
      <c r="Z23" s="13">
        <f t="shared" si="12"/>
        <v>10183.25</v>
      </c>
      <c r="AA23" s="14">
        <f t="shared" si="13"/>
        <v>0</v>
      </c>
      <c r="AB23" s="25">
        <f t="shared" si="14"/>
        <v>0</v>
      </c>
      <c r="AC23" s="13">
        <f>'DONNEES D''ENTREES'!Z22+'DONNEES D''ENTREES'!AB22+'DONNEES D''ENTREES'!AD22</f>
        <v>10523.5</v>
      </c>
      <c r="AD23" s="14">
        <f>'DONNEES D''ENTREES'!AF22</f>
        <v>1</v>
      </c>
      <c r="AE23" s="15">
        <f t="shared" si="15"/>
        <v>95.025419299662659</v>
      </c>
      <c r="AF23" s="13">
        <f>'DONNEES D''ENTREES'!AA22+'DONNEES D''ENTREES'!AC22+'DONNEES D''ENTREES'!AE22</f>
        <v>0</v>
      </c>
      <c r="AG23" s="14">
        <f>'DONNEES D''ENTREES'!AG22</f>
        <v>0</v>
      </c>
      <c r="AH23" s="15" t="str">
        <f t="shared" si="16"/>
        <v>0</v>
      </c>
      <c r="AI23" s="13">
        <f t="shared" si="17"/>
        <v>10523.5</v>
      </c>
      <c r="AJ23" s="14">
        <f t="shared" si="18"/>
        <v>1</v>
      </c>
      <c r="AK23" s="25">
        <f t="shared" si="19"/>
        <v>95.025419299662659</v>
      </c>
      <c r="AL23" s="13">
        <f>'DONNEES D''ENTREES'!AH22+'DONNEES D''ENTREES'!AJ22+'DONNEES D''ENTREES'!AL22</f>
        <v>9785.5</v>
      </c>
      <c r="AM23" s="14">
        <f>'DONNEES D''ENTREES'!AN22</f>
        <v>1</v>
      </c>
      <c r="AN23" s="15">
        <f t="shared" si="20"/>
        <v>102.19201880333146</v>
      </c>
      <c r="AO23" s="13">
        <f>'DONNEES D''ENTREES'!AI22+'DONNEES D''ENTREES'!AK22+'DONNEES D''ENTREES'!AM22</f>
        <v>0</v>
      </c>
      <c r="AP23" s="14">
        <f>'DONNEES D''ENTREES'!AO22</f>
        <v>0</v>
      </c>
      <c r="AQ23" s="15" t="str">
        <f t="shared" si="21"/>
        <v>0</v>
      </c>
      <c r="AR23" s="13">
        <f t="shared" si="22"/>
        <v>9785.5</v>
      </c>
      <c r="AS23" s="14">
        <f t="shared" si="23"/>
        <v>1</v>
      </c>
      <c r="AT23" s="25">
        <f t="shared" si="24"/>
        <v>102.19201880333146</v>
      </c>
      <c r="AU23" s="13">
        <f>'DONNEES D''ENTREES'!AP22+'DONNEES D''ENTREES'!AR22+'DONNEES D''ENTREES'!AT22</f>
        <v>11299.25</v>
      </c>
      <c r="AV23" s="14">
        <f>'DONNEES D''ENTREES'!AV22</f>
        <v>1</v>
      </c>
      <c r="AW23" s="15">
        <f t="shared" si="25"/>
        <v>88.501449211230835</v>
      </c>
      <c r="AX23" s="13">
        <f>'DONNEES D''ENTREES'!AQ22+'DONNEES D''ENTREES'!AS22+'DONNEES D''ENTREES'!AU22</f>
        <v>0</v>
      </c>
      <c r="AY23" s="14">
        <f>'DONNEES D''ENTREES'!AW22</f>
        <v>0</v>
      </c>
      <c r="AZ23" s="15" t="str">
        <f t="shared" si="26"/>
        <v>0</v>
      </c>
      <c r="BA23" s="13">
        <f t="shared" si="27"/>
        <v>11299.25</v>
      </c>
      <c r="BB23" s="14">
        <f t="shared" si="28"/>
        <v>1</v>
      </c>
      <c r="BC23" s="25">
        <f t="shared" si="29"/>
        <v>88.501449211230835</v>
      </c>
      <c r="BD23" s="13">
        <f>'DONNEES D''ENTREES'!AX22+'DONNEES D''ENTREES'!AZ22+'DONNEES D''ENTREES'!BB22</f>
        <v>9076</v>
      </c>
      <c r="BE23" s="14">
        <f>'DONNEES D''ENTREES'!BD22</f>
        <v>1</v>
      </c>
      <c r="BF23" s="15">
        <f t="shared" si="30"/>
        <v>110.18069634200089</v>
      </c>
      <c r="BG23" s="13">
        <f>'DONNEES D''ENTREES'!AY22+'DONNEES D''ENTREES'!BA22+'DONNEES D''ENTREES'!BC22</f>
        <v>0</v>
      </c>
      <c r="BH23" s="14">
        <f>'DONNEES D''ENTREES'!BE22</f>
        <v>0</v>
      </c>
      <c r="BI23" s="15" t="str">
        <f t="shared" si="31"/>
        <v>0</v>
      </c>
      <c r="BJ23" s="13">
        <f t="shared" si="32"/>
        <v>9076</v>
      </c>
      <c r="BK23" s="14">
        <f t="shared" si="33"/>
        <v>1</v>
      </c>
      <c r="BL23" s="25">
        <f t="shared" si="34"/>
        <v>110.18069634200089</v>
      </c>
      <c r="BM23" s="13">
        <f>'DONNEES D''ENTREES'!BF22+'DONNEES D''ENTREES'!BH22+'DONNEES D''ENTREES'!BJ22</f>
        <v>585</v>
      </c>
      <c r="BN23" s="14">
        <f>'DONNEES D''ENTREES'!BL22</f>
        <v>0</v>
      </c>
      <c r="BO23" s="15">
        <f t="shared" si="35"/>
        <v>0</v>
      </c>
      <c r="BP23" s="13">
        <f>'DONNEES D''ENTREES'!BG22+'DONNEES D''ENTREES'!BI22+'DONNEES D''ENTREES'!BK22</f>
        <v>0</v>
      </c>
      <c r="BQ23" s="14">
        <f>'DONNEES D''ENTREES'!BM22</f>
        <v>0</v>
      </c>
      <c r="BR23" s="15" t="str">
        <f t="shared" si="36"/>
        <v>0</v>
      </c>
      <c r="BS23" s="13">
        <f t="shared" si="37"/>
        <v>585</v>
      </c>
      <c r="BT23" s="14">
        <f t="shared" si="38"/>
        <v>0</v>
      </c>
      <c r="BU23" s="25">
        <f t="shared" si="39"/>
        <v>0</v>
      </c>
      <c r="BV23" s="13">
        <f>'DONNEES D''ENTREES'!BN22+'DONNEES D''ENTREES'!BP22+'DONNEES D''ENTREES'!BR22</f>
        <v>12001</v>
      </c>
      <c r="BW23" s="14">
        <f>'DONNEES D''ENTREES'!BT22</f>
        <v>2</v>
      </c>
      <c r="BX23" s="15">
        <f t="shared" si="40"/>
        <v>166.65277893508875</v>
      </c>
      <c r="BY23" s="13">
        <f>'DONNEES D''ENTREES'!BO22+'DONNEES D''ENTREES'!BQ22+'DONNEES D''ENTREES'!BS22</f>
        <v>0</v>
      </c>
      <c r="BZ23" s="14">
        <f>'DONNEES D''ENTREES'!BU22</f>
        <v>0</v>
      </c>
      <c r="CA23" s="15" t="str">
        <f t="shared" si="41"/>
        <v>0</v>
      </c>
      <c r="CB23" s="13">
        <f t="shared" si="42"/>
        <v>12001</v>
      </c>
      <c r="CC23" s="14">
        <f t="shared" si="43"/>
        <v>2</v>
      </c>
      <c r="CD23" s="25">
        <f t="shared" si="44"/>
        <v>166.65277893508875</v>
      </c>
      <c r="CE23" s="13">
        <f>'DONNEES D''ENTREES'!BV22+'DONNEES D''ENTREES'!BX22+'DONNEES D''ENTREES'!BZ22</f>
        <v>10680.5</v>
      </c>
      <c r="CF23" s="14">
        <f>'DONNEES D''ENTREES'!CB22</f>
        <v>0</v>
      </c>
      <c r="CG23" s="15">
        <f t="shared" si="45"/>
        <v>0</v>
      </c>
      <c r="CH23" s="13">
        <f>'DONNEES D''ENTREES'!BW22+'DONNEES D''ENTREES'!BY22+'DONNEES D''ENTREES'!CA22</f>
        <v>294</v>
      </c>
      <c r="CI23" s="14">
        <f>'DONNEES D''ENTREES'!CC22</f>
        <v>0</v>
      </c>
      <c r="CJ23" s="15">
        <f t="shared" si="46"/>
        <v>0</v>
      </c>
      <c r="CK23" s="13">
        <f t="shared" si="47"/>
        <v>10974.5</v>
      </c>
      <c r="CL23" s="14">
        <f t="shared" si="48"/>
        <v>0</v>
      </c>
      <c r="CM23" s="25">
        <f t="shared" si="49"/>
        <v>0</v>
      </c>
      <c r="CN23" s="13">
        <f>'DONNEES D''ENTREES'!CD22+'DONNEES D''ENTREES'!CF22+'DONNEES D''ENTREES'!CH22</f>
        <v>9556</v>
      </c>
      <c r="CO23" s="14">
        <f>'DONNEES D''ENTREES'!CJ22</f>
        <v>0</v>
      </c>
      <c r="CP23" s="15">
        <f t="shared" si="50"/>
        <v>0</v>
      </c>
      <c r="CQ23" s="13">
        <f>'DONNEES D''ENTREES'!CE22+'DONNEES D''ENTREES'!CG22+'DONNEES D''ENTREES'!CI22</f>
        <v>592.25</v>
      </c>
      <c r="CR23" s="14">
        <f>'DONNEES D''ENTREES'!CK22</f>
        <v>0</v>
      </c>
      <c r="CS23" s="15">
        <f t="shared" si="51"/>
        <v>0</v>
      </c>
      <c r="CT23" s="13">
        <f t="shared" si="52"/>
        <v>10148.25</v>
      </c>
      <c r="CU23" s="14">
        <f t="shared" si="53"/>
        <v>0</v>
      </c>
      <c r="CV23" s="25">
        <f t="shared" si="54"/>
        <v>0</v>
      </c>
      <c r="CW23" s="13">
        <f>'DONNEES D''ENTREES'!CL22+'DONNEES D''ENTREES'!CN22+'DONNEES D''ENTREES'!CP22</f>
        <v>8803.5</v>
      </c>
      <c r="CX23" s="14">
        <f>'DONNEES D''ENTREES'!CR22</f>
        <v>1</v>
      </c>
      <c r="CY23" s="15">
        <f t="shared" si="55"/>
        <v>113.59118532401885</v>
      </c>
      <c r="CZ23" s="13">
        <f>'DONNEES D''ENTREES'!CM22+'DONNEES D''ENTREES'!CO22+'DONNEES D''ENTREES'!CQ22</f>
        <v>430</v>
      </c>
      <c r="DA23" s="14">
        <f>'DONNEES D''ENTREES'!CS22</f>
        <v>0</v>
      </c>
      <c r="DB23" s="15">
        <f t="shared" si="56"/>
        <v>0</v>
      </c>
      <c r="DC23" s="13">
        <f t="shared" si="57"/>
        <v>9233.5</v>
      </c>
      <c r="DD23" s="14">
        <f t="shared" si="58"/>
        <v>1</v>
      </c>
      <c r="DE23" s="25">
        <f t="shared" si="59"/>
        <v>108.3012942004657</v>
      </c>
      <c r="DF23" s="13">
        <f t="shared" si="60"/>
        <v>115842.75</v>
      </c>
      <c r="DG23" s="14">
        <f t="shared" si="61"/>
        <v>9</v>
      </c>
      <c r="DH23" s="15">
        <f t="shared" si="62"/>
        <v>77.691525796823711</v>
      </c>
      <c r="DI23" s="13">
        <f t="shared" si="63"/>
        <v>1316.25</v>
      </c>
      <c r="DJ23" s="14">
        <f t="shared" si="64"/>
        <v>0</v>
      </c>
      <c r="DK23" s="15">
        <f t="shared" si="65"/>
        <v>0</v>
      </c>
      <c r="DL23" s="13">
        <f t="shared" si="66"/>
        <v>117159</v>
      </c>
      <c r="DM23" s="14">
        <f t="shared" si="67"/>
        <v>9</v>
      </c>
      <c r="DN23" s="25">
        <f t="shared" si="68"/>
        <v>76.818682303536221</v>
      </c>
      <c r="DO23" s="42"/>
      <c r="DP23" s="39">
        <f>'DONNEES D''ENTREES'!CT22+'DONNEES D''ENTREES'!CV22+'DONNEES D''ENTREES'!CX22</f>
        <v>0</v>
      </c>
      <c r="DQ23" s="14">
        <f>'DONNEES D''ENTREES'!CZ22</f>
        <v>0</v>
      </c>
      <c r="DR23" s="15" t="str">
        <f t="shared" si="69"/>
        <v>0</v>
      </c>
      <c r="DS23" s="13">
        <f>'DONNEES D''ENTREES'!CU22+'DONNEES D''ENTREES'!CW22+'DONNEES D''ENTREES'!CY22</f>
        <v>0</v>
      </c>
      <c r="DT23" s="14">
        <f>'DONNEES D''ENTREES'!DA22</f>
        <v>0</v>
      </c>
      <c r="DU23" s="15" t="str">
        <f t="shared" si="70"/>
        <v>0</v>
      </c>
      <c r="DV23" s="13">
        <f t="shared" si="71"/>
        <v>0</v>
      </c>
      <c r="DW23" s="14">
        <f t="shared" si="72"/>
        <v>0</v>
      </c>
      <c r="DX23" s="25" t="str">
        <f t="shared" si="73"/>
        <v>0</v>
      </c>
      <c r="DY23" s="13">
        <f>'DONNEES D''ENTREES'!DB22+'DONNEES D''ENTREES'!DD22+'DONNEES D''ENTREES'!DF22</f>
        <v>0</v>
      </c>
      <c r="DZ23" s="14">
        <f>'DONNEES D''ENTREES'!DH22</f>
        <v>0</v>
      </c>
      <c r="EA23" s="15" t="str">
        <f t="shared" si="74"/>
        <v>0</v>
      </c>
      <c r="EB23" s="13">
        <f>'DONNEES D''ENTREES'!DC22+'DONNEES D''ENTREES'!DE22+'DONNEES D''ENTREES'!DG22</f>
        <v>0</v>
      </c>
      <c r="EC23" s="14">
        <f>'DONNEES D''ENTREES'!DI22</f>
        <v>0</v>
      </c>
      <c r="ED23" s="15" t="str">
        <f t="shared" si="75"/>
        <v>0</v>
      </c>
      <c r="EE23" s="13">
        <f t="shared" si="76"/>
        <v>0</v>
      </c>
      <c r="EF23" s="14">
        <f t="shared" si="77"/>
        <v>0</v>
      </c>
      <c r="EG23" s="25" t="str">
        <f t="shared" si="78"/>
        <v>0</v>
      </c>
      <c r="EH23" s="13">
        <f>'DONNEES D''ENTREES'!DJ22+'DONNEES D''ENTREES'!DL22+'DONNEES D''ENTREES'!DN22</f>
        <v>0</v>
      </c>
      <c r="EI23" s="14">
        <f>'DONNEES D''ENTREES'!DP22</f>
        <v>0</v>
      </c>
      <c r="EJ23" s="15" t="str">
        <f t="shared" si="79"/>
        <v>0</v>
      </c>
      <c r="EK23" s="13">
        <f>'DONNEES D''ENTREES'!DK22+'DONNEES D''ENTREES'!DM22+'DONNEES D''ENTREES'!DO22</f>
        <v>0</v>
      </c>
      <c r="EL23" s="14">
        <f>'DONNEES D''ENTREES'!DQ22</f>
        <v>0</v>
      </c>
      <c r="EM23" s="15" t="str">
        <f t="shared" si="80"/>
        <v>0</v>
      </c>
      <c r="EN23" s="13">
        <f t="shared" si="81"/>
        <v>0</v>
      </c>
      <c r="EO23" s="14">
        <f t="shared" si="82"/>
        <v>0</v>
      </c>
      <c r="EP23" s="25" t="str">
        <f t="shared" si="83"/>
        <v>0</v>
      </c>
      <c r="EQ23" s="13">
        <f>'DONNEES D''ENTREES'!DR22+'DONNEES D''ENTREES'!DT22+'DONNEES D''ENTREES'!DV22</f>
        <v>0</v>
      </c>
      <c r="ER23" s="14">
        <f>'DONNEES D''ENTREES'!DX22</f>
        <v>0</v>
      </c>
      <c r="ES23" s="15" t="str">
        <f t="shared" si="84"/>
        <v>0</v>
      </c>
      <c r="ET23" s="13">
        <f>'DONNEES D''ENTREES'!DS22+'DONNEES D''ENTREES'!DU22+'DONNEES D''ENTREES'!DW22</f>
        <v>0</v>
      </c>
      <c r="EU23" s="14">
        <f>'DONNEES D''ENTREES'!DY22</f>
        <v>0</v>
      </c>
      <c r="EV23" s="15" t="str">
        <f t="shared" si="85"/>
        <v>0</v>
      </c>
      <c r="EW23" s="13">
        <f t="shared" si="86"/>
        <v>0</v>
      </c>
      <c r="EX23" s="14">
        <f t="shared" si="87"/>
        <v>0</v>
      </c>
      <c r="EY23" s="25" t="str">
        <f t="shared" si="88"/>
        <v>0</v>
      </c>
      <c r="EZ23" s="13">
        <f>'DONNEES D''ENTREES'!DZ22+'DONNEES D''ENTREES'!EB22+'DONNEES D''ENTREES'!ED22</f>
        <v>0</v>
      </c>
      <c r="FA23" s="14">
        <f>'DONNEES D''ENTREES'!EF22</f>
        <v>0</v>
      </c>
      <c r="FB23" s="15" t="str">
        <f t="shared" si="89"/>
        <v>0</v>
      </c>
      <c r="FC23" s="13">
        <f>'DONNEES D''ENTREES'!EA22+'DONNEES D''ENTREES'!EC22+'DONNEES D''ENTREES'!EE22</f>
        <v>0</v>
      </c>
      <c r="FD23" s="14">
        <f>'DONNEES D''ENTREES'!EG22</f>
        <v>0</v>
      </c>
      <c r="FE23" s="15" t="str">
        <f t="shared" si="90"/>
        <v>0</v>
      </c>
      <c r="FF23" s="13">
        <f t="shared" si="91"/>
        <v>0</v>
      </c>
      <c r="FG23" s="14">
        <f t="shared" si="92"/>
        <v>0</v>
      </c>
      <c r="FH23" s="25" t="str">
        <f t="shared" si="93"/>
        <v>0</v>
      </c>
      <c r="FI23" s="13">
        <f>'DONNEES D''ENTREES'!EH22+'DONNEES D''ENTREES'!EJ22+'DONNEES D''ENTREES'!EL22</f>
        <v>0</v>
      </c>
      <c r="FJ23" s="14">
        <f>'DONNEES D''ENTREES'!EN22</f>
        <v>0</v>
      </c>
      <c r="FK23" s="15" t="str">
        <f t="shared" si="94"/>
        <v>0</v>
      </c>
      <c r="FL23" s="13">
        <f>'DONNEES D''ENTREES'!EI22+'DONNEES D''ENTREES'!EK22+'DONNEES D''ENTREES'!EM22</f>
        <v>0</v>
      </c>
      <c r="FM23" s="14">
        <f>'DONNEES D''ENTREES'!EO22</f>
        <v>0</v>
      </c>
      <c r="FN23" s="15" t="str">
        <f t="shared" si="95"/>
        <v>0</v>
      </c>
      <c r="FO23" s="13">
        <f t="shared" si="96"/>
        <v>0</v>
      </c>
      <c r="FP23" s="14">
        <f t="shared" si="97"/>
        <v>0</v>
      </c>
      <c r="FQ23" s="25" t="str">
        <f t="shared" si="98"/>
        <v>0</v>
      </c>
      <c r="FR23" s="13">
        <f>'DONNEES D''ENTREES'!EP22+'DONNEES D''ENTREES'!ER22+'DONNEES D''ENTREES'!ET22</f>
        <v>0</v>
      </c>
      <c r="FS23" s="14">
        <f>'DONNEES D''ENTREES'!EV22</f>
        <v>0</v>
      </c>
      <c r="FT23" s="15" t="str">
        <f t="shared" si="99"/>
        <v>0</v>
      </c>
      <c r="FU23" s="13">
        <f>'DONNEES D''ENTREES'!EQ22+'DONNEES D''ENTREES'!ES22+'DONNEES D''ENTREES'!EU22</f>
        <v>0</v>
      </c>
      <c r="FV23" s="14">
        <f>'DONNEES D''ENTREES'!EW22</f>
        <v>0</v>
      </c>
      <c r="FW23" s="15" t="str">
        <f t="shared" si="100"/>
        <v>0</v>
      </c>
      <c r="FX23" s="13">
        <f t="shared" si="101"/>
        <v>0</v>
      </c>
      <c r="FY23" s="14">
        <f t="shared" si="102"/>
        <v>0</v>
      </c>
      <c r="FZ23" s="25" t="str">
        <f t="shared" si="103"/>
        <v>0</v>
      </c>
      <c r="GA23" s="13">
        <f>'DONNEES D''ENTREES'!EX22+'DONNEES D''ENTREES'!EZ22+'DONNEES D''ENTREES'!FB22</f>
        <v>0</v>
      </c>
      <c r="GB23" s="14">
        <f>'DONNEES D''ENTREES'!FD22</f>
        <v>0</v>
      </c>
      <c r="GC23" s="15" t="str">
        <f t="shared" si="104"/>
        <v>0</v>
      </c>
      <c r="GD23" s="13">
        <f>'DONNEES D''ENTREES'!EY22+'DONNEES D''ENTREES'!FA22+'DONNEES D''ENTREES'!FC22</f>
        <v>0</v>
      </c>
      <c r="GE23" s="14">
        <f>'DONNEES D''ENTREES'!FE22</f>
        <v>0</v>
      </c>
      <c r="GF23" s="15" t="str">
        <f t="shared" si="105"/>
        <v>0</v>
      </c>
      <c r="GG23" s="13">
        <f t="shared" si="106"/>
        <v>0</v>
      </c>
      <c r="GH23" s="14">
        <f t="shared" si="107"/>
        <v>0</v>
      </c>
      <c r="GI23" s="25" t="str">
        <f t="shared" si="108"/>
        <v>0</v>
      </c>
      <c r="GJ23" s="13">
        <f>'DONNEES D''ENTREES'!FF22+'DONNEES D''ENTREES'!FH22+'DONNEES D''ENTREES'!FJ22</f>
        <v>0</v>
      </c>
      <c r="GK23" s="14">
        <f>'DONNEES D''ENTREES'!FL22</f>
        <v>0</v>
      </c>
      <c r="GL23" s="15" t="str">
        <f t="shared" si="109"/>
        <v>0</v>
      </c>
      <c r="GM23" s="13">
        <f>'DONNEES D''ENTREES'!FG22+'DONNEES D''ENTREES'!FI22+'DONNEES D''ENTREES'!FK22</f>
        <v>0</v>
      </c>
      <c r="GN23" s="14">
        <f>'DONNEES D''ENTREES'!FM22</f>
        <v>0</v>
      </c>
      <c r="GO23" s="15" t="str">
        <f t="shared" si="110"/>
        <v>0</v>
      </c>
      <c r="GP23" s="13">
        <f t="shared" si="111"/>
        <v>0</v>
      </c>
      <c r="GQ23" s="14">
        <f t="shared" si="112"/>
        <v>0</v>
      </c>
      <c r="GR23" s="25" t="str">
        <f t="shared" si="113"/>
        <v>0</v>
      </c>
      <c r="GS23" s="13">
        <f>'DONNEES D''ENTREES'!FN22+'DONNEES D''ENTREES'!FP22+'DONNEES D''ENTREES'!FR22</f>
        <v>0</v>
      </c>
      <c r="GT23" s="14">
        <f>'DONNEES D''ENTREES'!FT22</f>
        <v>0</v>
      </c>
      <c r="GU23" s="15" t="str">
        <f t="shared" si="114"/>
        <v>0</v>
      </c>
      <c r="GV23" s="13">
        <f>'DONNEES D''ENTREES'!FO22+'DONNEES D''ENTREES'!FQ22+'DONNEES D''ENTREES'!FS22</f>
        <v>0</v>
      </c>
      <c r="GW23" s="14">
        <f>'DONNEES D''ENTREES'!FU22</f>
        <v>0</v>
      </c>
      <c r="GX23" s="15" t="str">
        <f t="shared" si="115"/>
        <v>0</v>
      </c>
      <c r="GY23" s="13">
        <f t="shared" si="116"/>
        <v>0</v>
      </c>
      <c r="GZ23" s="14">
        <f t="shared" si="117"/>
        <v>0</v>
      </c>
      <c r="HA23" s="25" t="str">
        <f t="shared" si="118"/>
        <v>0</v>
      </c>
      <c r="HB23" s="13">
        <f>'DONNEES D''ENTREES'!FV22+'DONNEES D''ENTREES'!FX22+'DONNEES D''ENTREES'!FZ22</f>
        <v>0</v>
      </c>
      <c r="HC23" s="14">
        <f>'DONNEES D''ENTREES'!GB22</f>
        <v>0</v>
      </c>
      <c r="HD23" s="15" t="str">
        <f t="shared" si="119"/>
        <v>0</v>
      </c>
      <c r="HE23" s="13">
        <f>'DONNEES D''ENTREES'!FW22+'DONNEES D''ENTREES'!FY22+'DONNEES D''ENTREES'!GA22</f>
        <v>0</v>
      </c>
      <c r="HF23" s="14">
        <f>'DONNEES D''ENTREES'!GC22</f>
        <v>0</v>
      </c>
      <c r="HG23" s="15" t="str">
        <f t="shared" si="120"/>
        <v>0</v>
      </c>
      <c r="HH23" s="13">
        <f t="shared" si="121"/>
        <v>0</v>
      </c>
      <c r="HI23" s="14">
        <f t="shared" si="122"/>
        <v>0</v>
      </c>
      <c r="HJ23" s="25" t="str">
        <f t="shared" si="123"/>
        <v>0</v>
      </c>
      <c r="HK23" s="13">
        <f>'DONNEES D''ENTREES'!GD22+'DONNEES D''ENTREES'!GF22+'DONNEES D''ENTREES'!GH22</f>
        <v>0</v>
      </c>
      <c r="HL23" s="14">
        <f>'DONNEES D''ENTREES'!GJ22</f>
        <v>0</v>
      </c>
      <c r="HM23" s="15" t="str">
        <f t="shared" si="124"/>
        <v>0</v>
      </c>
      <c r="HN23" s="13">
        <f>'DONNEES D''ENTREES'!GE22+'DONNEES D''ENTREES'!GG22+'DONNEES D''ENTREES'!GI22</f>
        <v>0</v>
      </c>
      <c r="HO23" s="14">
        <f>'DONNEES D''ENTREES'!GK22</f>
        <v>0</v>
      </c>
      <c r="HP23" s="15" t="str">
        <f t="shared" si="125"/>
        <v>0</v>
      </c>
      <c r="HQ23" s="13">
        <f t="shared" si="126"/>
        <v>0</v>
      </c>
      <c r="HR23" s="14">
        <f t="shared" si="127"/>
        <v>0</v>
      </c>
      <c r="HS23" s="25" t="str">
        <f t="shared" si="128"/>
        <v>0</v>
      </c>
      <c r="HT23" s="13">
        <f t="shared" si="129"/>
        <v>0</v>
      </c>
      <c r="HU23" s="14">
        <f t="shared" si="130"/>
        <v>0</v>
      </c>
      <c r="HV23" s="15" t="str">
        <f t="shared" si="131"/>
        <v>0</v>
      </c>
      <c r="HW23" s="13">
        <f t="shared" si="132"/>
        <v>0</v>
      </c>
      <c r="HX23" s="14">
        <f t="shared" si="133"/>
        <v>0</v>
      </c>
      <c r="HY23" s="15" t="str">
        <f t="shared" si="134"/>
        <v>0</v>
      </c>
      <c r="HZ23" s="13">
        <f t="shared" si="135"/>
        <v>0</v>
      </c>
      <c r="IA23" s="14">
        <f t="shared" si="136"/>
        <v>0</v>
      </c>
      <c r="IB23" s="25" t="str">
        <f t="shared" si="137"/>
        <v>0</v>
      </c>
    </row>
    <row r="24" spans="1:236" s="5" customFormat="1" ht="18" customHeight="1" x14ac:dyDescent="0.25">
      <c r="A24" s="5" t="str">
        <f>'DONNEES D''ENTREES'!A23</f>
        <v>SALON + SAV BENETEAU</v>
      </c>
      <c r="B24" s="27">
        <f>'DONNEES D''ENTREES'!B23+'DONNEES D''ENTREES'!D23+'DONNEES D''ENTREES'!F23</f>
        <v>5332.5</v>
      </c>
      <c r="C24" s="34">
        <f>'DONNEES D''ENTREES'!H23</f>
        <v>0</v>
      </c>
      <c r="D24" s="35">
        <f t="shared" si="0"/>
        <v>0</v>
      </c>
      <c r="E24" s="27">
        <f>'DONNEES D''ENTREES'!C23+'DONNEES D''ENTREES'!E23+'DONNEES D''ENTREES'!G23</f>
        <v>0</v>
      </c>
      <c r="F24" s="34">
        <f>'DONNEES D''ENTREES'!I23</f>
        <v>0</v>
      </c>
      <c r="G24" s="35" t="str">
        <f t="shared" si="1"/>
        <v>0</v>
      </c>
      <c r="H24" s="27">
        <f t="shared" si="2"/>
        <v>5332.5</v>
      </c>
      <c r="I24" s="34">
        <f t="shared" si="3"/>
        <v>0</v>
      </c>
      <c r="J24" s="36">
        <f t="shared" si="4"/>
        <v>0</v>
      </c>
      <c r="K24" s="27">
        <f>'DONNEES D''ENTREES'!J23+'DONNEES D''ENTREES'!L23+'DONNEES D''ENTREES'!N23</f>
        <v>5157</v>
      </c>
      <c r="L24" s="34">
        <f>'DONNEES D''ENTREES'!P23</f>
        <v>0</v>
      </c>
      <c r="M24" s="35">
        <f t="shared" si="5"/>
        <v>0</v>
      </c>
      <c r="N24" s="27">
        <f>'DONNEES D''ENTREES'!K23+'DONNEES D''ENTREES'!M23+'DONNEES D''ENTREES'!O23</f>
        <v>0</v>
      </c>
      <c r="O24" s="34">
        <f>'DONNEES D''ENTREES'!Q23</f>
        <v>0</v>
      </c>
      <c r="P24" s="35" t="str">
        <f t="shared" si="6"/>
        <v>0</v>
      </c>
      <c r="Q24" s="27">
        <f t="shared" si="7"/>
        <v>5157</v>
      </c>
      <c r="R24" s="34">
        <f t="shared" si="8"/>
        <v>0</v>
      </c>
      <c r="S24" s="36">
        <f t="shared" si="9"/>
        <v>0</v>
      </c>
      <c r="T24" s="27">
        <f>'DONNEES D''ENTREES'!R23+'DONNEES D''ENTREES'!T23+'DONNEES D''ENTREES'!V23</f>
        <v>4587.25</v>
      </c>
      <c r="U24" s="34">
        <f>'DONNEES D''ENTREES'!X23</f>
        <v>0</v>
      </c>
      <c r="V24" s="35">
        <f t="shared" si="10"/>
        <v>0</v>
      </c>
      <c r="W24" s="27">
        <f>'DONNEES D''ENTREES'!S23+'DONNEES D''ENTREES'!U23+'DONNEES D''ENTREES'!W23</f>
        <v>0</v>
      </c>
      <c r="X24" s="34">
        <f>'DONNEES D''ENTREES'!Y23</f>
        <v>0</v>
      </c>
      <c r="Y24" s="35" t="str">
        <f t="shared" si="11"/>
        <v>0</v>
      </c>
      <c r="Z24" s="27">
        <f t="shared" si="12"/>
        <v>4587.25</v>
      </c>
      <c r="AA24" s="34">
        <f t="shared" si="13"/>
        <v>0</v>
      </c>
      <c r="AB24" s="36">
        <f t="shared" si="14"/>
        <v>0</v>
      </c>
      <c r="AC24" s="27">
        <f>'DONNEES D''ENTREES'!Z23+'DONNEES D''ENTREES'!AB23+'DONNEES D''ENTREES'!AD23</f>
        <v>4685.25</v>
      </c>
      <c r="AD24" s="34">
        <f>'DONNEES D''ENTREES'!AF23</f>
        <v>0</v>
      </c>
      <c r="AE24" s="35">
        <f t="shared" si="15"/>
        <v>0</v>
      </c>
      <c r="AF24" s="27">
        <f>'DONNEES D''ENTREES'!AA23+'DONNEES D''ENTREES'!AC23+'DONNEES D''ENTREES'!AE23</f>
        <v>0</v>
      </c>
      <c r="AG24" s="34">
        <f>'DONNEES D''ENTREES'!AG23</f>
        <v>0</v>
      </c>
      <c r="AH24" s="35" t="str">
        <f t="shared" si="16"/>
        <v>0</v>
      </c>
      <c r="AI24" s="27">
        <f t="shared" si="17"/>
        <v>4685.25</v>
      </c>
      <c r="AJ24" s="34">
        <f t="shared" si="18"/>
        <v>0</v>
      </c>
      <c r="AK24" s="36">
        <f t="shared" si="19"/>
        <v>0</v>
      </c>
      <c r="AL24" s="27">
        <f>'DONNEES D''ENTREES'!AH23+'DONNEES D''ENTREES'!AJ23+'DONNEES D''ENTREES'!AL23</f>
        <v>4051.5</v>
      </c>
      <c r="AM24" s="34">
        <f>'DONNEES D''ENTREES'!AN23</f>
        <v>0</v>
      </c>
      <c r="AN24" s="35">
        <f t="shared" si="20"/>
        <v>0</v>
      </c>
      <c r="AO24" s="27">
        <f>'DONNEES D''ENTREES'!AI23+'DONNEES D''ENTREES'!AK23+'DONNEES D''ENTREES'!AM23</f>
        <v>0</v>
      </c>
      <c r="AP24" s="34">
        <f>'DONNEES D''ENTREES'!AO23</f>
        <v>0</v>
      </c>
      <c r="AQ24" s="35" t="str">
        <f t="shared" si="21"/>
        <v>0</v>
      </c>
      <c r="AR24" s="27">
        <f t="shared" si="22"/>
        <v>4051.5</v>
      </c>
      <c r="AS24" s="34">
        <f t="shared" si="23"/>
        <v>0</v>
      </c>
      <c r="AT24" s="36">
        <f t="shared" si="24"/>
        <v>0</v>
      </c>
      <c r="AU24" s="27">
        <f>'DONNEES D''ENTREES'!AP23+'DONNEES D''ENTREES'!AR23+'DONNEES D''ENTREES'!AT23</f>
        <v>5030.75</v>
      </c>
      <c r="AV24" s="34">
        <f>'DONNEES D''ENTREES'!AV23</f>
        <v>0</v>
      </c>
      <c r="AW24" s="35">
        <f t="shared" si="25"/>
        <v>0</v>
      </c>
      <c r="AX24" s="27">
        <f>'DONNEES D''ENTREES'!AQ23+'DONNEES D''ENTREES'!AS23+'DONNEES D''ENTREES'!AU23</f>
        <v>0</v>
      </c>
      <c r="AY24" s="34">
        <f>'DONNEES D''ENTREES'!AW23</f>
        <v>0</v>
      </c>
      <c r="AZ24" s="35" t="str">
        <f t="shared" si="26"/>
        <v>0</v>
      </c>
      <c r="BA24" s="27">
        <f t="shared" si="27"/>
        <v>5030.75</v>
      </c>
      <c r="BB24" s="34">
        <f t="shared" si="28"/>
        <v>0</v>
      </c>
      <c r="BC24" s="36">
        <f t="shared" si="29"/>
        <v>0</v>
      </c>
      <c r="BD24" s="27">
        <f>'DONNEES D''ENTREES'!AX23+'DONNEES D''ENTREES'!AZ23+'DONNEES D''ENTREES'!BB23</f>
        <v>4194.5</v>
      </c>
      <c r="BE24" s="34">
        <f>'DONNEES D''ENTREES'!BD23</f>
        <v>0</v>
      </c>
      <c r="BF24" s="35">
        <f t="shared" si="30"/>
        <v>0</v>
      </c>
      <c r="BG24" s="27">
        <f>'DONNEES D''ENTREES'!AY23+'DONNEES D''ENTREES'!BA23+'DONNEES D''ENTREES'!BC23</f>
        <v>0</v>
      </c>
      <c r="BH24" s="34">
        <f>'DONNEES D''ENTREES'!BE23</f>
        <v>0</v>
      </c>
      <c r="BI24" s="35" t="str">
        <f t="shared" si="31"/>
        <v>0</v>
      </c>
      <c r="BJ24" s="27">
        <f t="shared" si="32"/>
        <v>4194.5</v>
      </c>
      <c r="BK24" s="34">
        <f t="shared" si="33"/>
        <v>0</v>
      </c>
      <c r="BL24" s="36">
        <f t="shared" si="34"/>
        <v>0</v>
      </c>
      <c r="BM24" s="27">
        <f>'DONNEES D''ENTREES'!BF23+'DONNEES D''ENTREES'!BH23+'DONNEES D''ENTREES'!BJ23</f>
        <v>2013.65</v>
      </c>
      <c r="BN24" s="34">
        <f>'DONNEES D''ENTREES'!BL23</f>
        <v>0</v>
      </c>
      <c r="BO24" s="35">
        <f t="shared" si="35"/>
        <v>0</v>
      </c>
      <c r="BP24" s="27">
        <f>'DONNEES D''ENTREES'!BG23+'DONNEES D''ENTREES'!BI23+'DONNEES D''ENTREES'!BK23</f>
        <v>0</v>
      </c>
      <c r="BQ24" s="34">
        <f>'DONNEES D''ENTREES'!BM23</f>
        <v>0</v>
      </c>
      <c r="BR24" s="35" t="str">
        <f t="shared" si="36"/>
        <v>0</v>
      </c>
      <c r="BS24" s="27">
        <f t="shared" si="37"/>
        <v>2013.65</v>
      </c>
      <c r="BT24" s="34">
        <f t="shared" si="38"/>
        <v>0</v>
      </c>
      <c r="BU24" s="36">
        <f t="shared" si="39"/>
        <v>0</v>
      </c>
      <c r="BV24" s="27">
        <f>'DONNEES D''ENTREES'!BN23+'DONNEES D''ENTREES'!BP23+'DONNEES D''ENTREES'!BR23</f>
        <v>5640.5</v>
      </c>
      <c r="BW24" s="34">
        <f>'DONNEES D''ENTREES'!BT23</f>
        <v>0</v>
      </c>
      <c r="BX24" s="35">
        <f t="shared" si="40"/>
        <v>0</v>
      </c>
      <c r="BY24" s="27">
        <f>'DONNEES D''ENTREES'!BO23+'DONNEES D''ENTREES'!BQ23+'DONNEES D''ENTREES'!BS23</f>
        <v>0</v>
      </c>
      <c r="BZ24" s="34">
        <f>'DONNEES D''ENTREES'!BU23</f>
        <v>0</v>
      </c>
      <c r="CA24" s="35" t="str">
        <f t="shared" si="41"/>
        <v>0</v>
      </c>
      <c r="CB24" s="27">
        <f t="shared" si="42"/>
        <v>5640.5</v>
      </c>
      <c r="CC24" s="34">
        <f t="shared" si="43"/>
        <v>0</v>
      </c>
      <c r="CD24" s="36">
        <f t="shared" si="44"/>
        <v>0</v>
      </c>
      <c r="CE24" s="27">
        <f>'DONNEES D''ENTREES'!BV23+'DONNEES D''ENTREES'!BX23+'DONNEES D''ENTREES'!BZ23</f>
        <v>5022.5</v>
      </c>
      <c r="CF24" s="34">
        <f>'DONNEES D''ENTREES'!CB23</f>
        <v>0</v>
      </c>
      <c r="CG24" s="35">
        <f t="shared" si="45"/>
        <v>0</v>
      </c>
      <c r="CH24" s="27">
        <f>'DONNEES D''ENTREES'!BW23+'DONNEES D''ENTREES'!BY23+'DONNEES D''ENTREES'!CA23</f>
        <v>0</v>
      </c>
      <c r="CI24" s="34">
        <f>'DONNEES D''ENTREES'!CC23</f>
        <v>0</v>
      </c>
      <c r="CJ24" s="35" t="str">
        <f t="shared" si="46"/>
        <v>0</v>
      </c>
      <c r="CK24" s="27">
        <f t="shared" si="47"/>
        <v>5022.5</v>
      </c>
      <c r="CL24" s="34">
        <f t="shared" si="48"/>
        <v>0</v>
      </c>
      <c r="CM24" s="36">
        <f t="shared" si="49"/>
        <v>0</v>
      </c>
      <c r="CN24" s="27">
        <f>'DONNEES D''ENTREES'!CD23+'DONNEES D''ENTREES'!CF23+'DONNEES D''ENTREES'!CH23</f>
        <v>4641</v>
      </c>
      <c r="CO24" s="34">
        <f>'DONNEES D''ENTREES'!CJ23</f>
        <v>0</v>
      </c>
      <c r="CP24" s="35">
        <f t="shared" si="50"/>
        <v>0</v>
      </c>
      <c r="CQ24" s="27">
        <f>'DONNEES D''ENTREES'!CE23+'DONNEES D''ENTREES'!CG23+'DONNEES D''ENTREES'!CI23</f>
        <v>0</v>
      </c>
      <c r="CR24" s="34">
        <f>'DONNEES D''ENTREES'!CK23</f>
        <v>0</v>
      </c>
      <c r="CS24" s="35" t="str">
        <f t="shared" si="51"/>
        <v>0</v>
      </c>
      <c r="CT24" s="27">
        <f t="shared" si="52"/>
        <v>4641</v>
      </c>
      <c r="CU24" s="34">
        <f t="shared" si="53"/>
        <v>0</v>
      </c>
      <c r="CV24" s="36">
        <f t="shared" si="54"/>
        <v>0</v>
      </c>
      <c r="CW24" s="27">
        <f>'DONNEES D''ENTREES'!CL23+'DONNEES D''ENTREES'!CN23+'DONNEES D''ENTREES'!CP23</f>
        <v>4248.5</v>
      </c>
      <c r="CX24" s="34">
        <f>'DONNEES D''ENTREES'!CR23</f>
        <v>0</v>
      </c>
      <c r="CY24" s="35">
        <f t="shared" si="55"/>
        <v>0</v>
      </c>
      <c r="CZ24" s="27">
        <f>'DONNEES D''ENTREES'!CM23+'DONNEES D''ENTREES'!CO23+'DONNEES D''ENTREES'!CQ23</f>
        <v>127.5</v>
      </c>
      <c r="DA24" s="34">
        <f>'DONNEES D''ENTREES'!CS23</f>
        <v>0</v>
      </c>
      <c r="DB24" s="35">
        <f t="shared" si="56"/>
        <v>0</v>
      </c>
      <c r="DC24" s="27">
        <f t="shared" si="57"/>
        <v>4376</v>
      </c>
      <c r="DD24" s="34">
        <f t="shared" si="58"/>
        <v>0</v>
      </c>
      <c r="DE24" s="36">
        <f t="shared" si="59"/>
        <v>0</v>
      </c>
      <c r="DF24" s="27">
        <f t="shared" si="60"/>
        <v>54604.9</v>
      </c>
      <c r="DG24" s="34">
        <f t="shared" si="61"/>
        <v>0</v>
      </c>
      <c r="DH24" s="35">
        <f t="shared" si="62"/>
        <v>0</v>
      </c>
      <c r="DI24" s="27">
        <f t="shared" si="63"/>
        <v>127.5</v>
      </c>
      <c r="DJ24" s="34">
        <f t="shared" si="64"/>
        <v>0</v>
      </c>
      <c r="DK24" s="35">
        <f t="shared" si="65"/>
        <v>0</v>
      </c>
      <c r="DL24" s="27">
        <f t="shared" si="66"/>
        <v>54732.4</v>
      </c>
      <c r="DM24" s="34">
        <f t="shared" si="67"/>
        <v>0</v>
      </c>
      <c r="DN24" s="36">
        <f t="shared" si="68"/>
        <v>0</v>
      </c>
      <c r="DO24" s="42"/>
      <c r="DP24" s="38">
        <f>'DONNEES D''ENTREES'!CT23+'DONNEES D''ENTREES'!CV23+'DONNEES D''ENTREES'!CX23</f>
        <v>0</v>
      </c>
      <c r="DQ24" s="34">
        <f>'DONNEES D''ENTREES'!CZ23</f>
        <v>0</v>
      </c>
      <c r="DR24" s="35" t="str">
        <f t="shared" si="69"/>
        <v>0</v>
      </c>
      <c r="DS24" s="27">
        <f>'DONNEES D''ENTREES'!CU23+'DONNEES D''ENTREES'!CW23+'DONNEES D''ENTREES'!CY23</f>
        <v>0</v>
      </c>
      <c r="DT24" s="34">
        <f>'DONNEES D''ENTREES'!DA23</f>
        <v>0</v>
      </c>
      <c r="DU24" s="35" t="str">
        <f t="shared" si="70"/>
        <v>0</v>
      </c>
      <c r="DV24" s="27">
        <f t="shared" si="71"/>
        <v>0</v>
      </c>
      <c r="DW24" s="34">
        <f t="shared" si="72"/>
        <v>0</v>
      </c>
      <c r="DX24" s="36" t="str">
        <f t="shared" si="73"/>
        <v>0</v>
      </c>
      <c r="DY24" s="27">
        <f>'DONNEES D''ENTREES'!DB23+'DONNEES D''ENTREES'!DD23+'DONNEES D''ENTREES'!DF23</f>
        <v>0</v>
      </c>
      <c r="DZ24" s="34">
        <f>'DONNEES D''ENTREES'!DH23</f>
        <v>0</v>
      </c>
      <c r="EA24" s="35" t="str">
        <f t="shared" si="74"/>
        <v>0</v>
      </c>
      <c r="EB24" s="27">
        <f>'DONNEES D''ENTREES'!DC23+'DONNEES D''ENTREES'!DE23+'DONNEES D''ENTREES'!DG23</f>
        <v>0</v>
      </c>
      <c r="EC24" s="34">
        <f>'DONNEES D''ENTREES'!DI23</f>
        <v>0</v>
      </c>
      <c r="ED24" s="35" t="str">
        <f t="shared" si="75"/>
        <v>0</v>
      </c>
      <c r="EE24" s="27">
        <f t="shared" si="76"/>
        <v>0</v>
      </c>
      <c r="EF24" s="34">
        <f t="shared" si="77"/>
        <v>0</v>
      </c>
      <c r="EG24" s="36" t="str">
        <f t="shared" si="78"/>
        <v>0</v>
      </c>
      <c r="EH24" s="27">
        <f>'DONNEES D''ENTREES'!DJ23+'DONNEES D''ENTREES'!DL23+'DONNEES D''ENTREES'!DN23</f>
        <v>0</v>
      </c>
      <c r="EI24" s="34">
        <f>'DONNEES D''ENTREES'!DP23</f>
        <v>0</v>
      </c>
      <c r="EJ24" s="35" t="str">
        <f t="shared" si="79"/>
        <v>0</v>
      </c>
      <c r="EK24" s="27">
        <f>'DONNEES D''ENTREES'!DK23+'DONNEES D''ENTREES'!DM23+'DONNEES D''ENTREES'!DO23</f>
        <v>0</v>
      </c>
      <c r="EL24" s="34">
        <f>'DONNEES D''ENTREES'!DQ23</f>
        <v>0</v>
      </c>
      <c r="EM24" s="35" t="str">
        <f t="shared" si="80"/>
        <v>0</v>
      </c>
      <c r="EN24" s="27">
        <f t="shared" si="81"/>
        <v>0</v>
      </c>
      <c r="EO24" s="34">
        <f t="shared" si="82"/>
        <v>0</v>
      </c>
      <c r="EP24" s="36" t="str">
        <f t="shared" si="83"/>
        <v>0</v>
      </c>
      <c r="EQ24" s="27">
        <f>'DONNEES D''ENTREES'!DR23+'DONNEES D''ENTREES'!DT23+'DONNEES D''ENTREES'!DV23</f>
        <v>0</v>
      </c>
      <c r="ER24" s="34">
        <f>'DONNEES D''ENTREES'!DX23</f>
        <v>0</v>
      </c>
      <c r="ES24" s="35" t="str">
        <f t="shared" si="84"/>
        <v>0</v>
      </c>
      <c r="ET24" s="27">
        <f>'DONNEES D''ENTREES'!DS23+'DONNEES D''ENTREES'!DU23+'DONNEES D''ENTREES'!DW23</f>
        <v>0</v>
      </c>
      <c r="EU24" s="34">
        <f>'DONNEES D''ENTREES'!DY23</f>
        <v>0</v>
      </c>
      <c r="EV24" s="35" t="str">
        <f t="shared" si="85"/>
        <v>0</v>
      </c>
      <c r="EW24" s="27">
        <f t="shared" si="86"/>
        <v>0</v>
      </c>
      <c r="EX24" s="34">
        <f t="shared" si="87"/>
        <v>0</v>
      </c>
      <c r="EY24" s="36" t="str">
        <f t="shared" si="88"/>
        <v>0</v>
      </c>
      <c r="EZ24" s="27">
        <f>'DONNEES D''ENTREES'!DZ23+'DONNEES D''ENTREES'!EB23+'DONNEES D''ENTREES'!ED23</f>
        <v>0</v>
      </c>
      <c r="FA24" s="34">
        <f>'DONNEES D''ENTREES'!EF23</f>
        <v>0</v>
      </c>
      <c r="FB24" s="35" t="str">
        <f t="shared" si="89"/>
        <v>0</v>
      </c>
      <c r="FC24" s="27">
        <f>'DONNEES D''ENTREES'!EA23+'DONNEES D''ENTREES'!EC23+'DONNEES D''ENTREES'!EE23</f>
        <v>0</v>
      </c>
      <c r="FD24" s="34">
        <f>'DONNEES D''ENTREES'!EG23</f>
        <v>0</v>
      </c>
      <c r="FE24" s="35" t="str">
        <f t="shared" si="90"/>
        <v>0</v>
      </c>
      <c r="FF24" s="27">
        <f t="shared" si="91"/>
        <v>0</v>
      </c>
      <c r="FG24" s="34">
        <f t="shared" si="92"/>
        <v>0</v>
      </c>
      <c r="FH24" s="36" t="str">
        <f t="shared" si="93"/>
        <v>0</v>
      </c>
      <c r="FI24" s="27">
        <f>'DONNEES D''ENTREES'!EH23+'DONNEES D''ENTREES'!EJ23+'DONNEES D''ENTREES'!EL23</f>
        <v>0</v>
      </c>
      <c r="FJ24" s="34">
        <f>'DONNEES D''ENTREES'!EN23</f>
        <v>0</v>
      </c>
      <c r="FK24" s="35" t="str">
        <f t="shared" si="94"/>
        <v>0</v>
      </c>
      <c r="FL24" s="27">
        <f>'DONNEES D''ENTREES'!EI23+'DONNEES D''ENTREES'!EK23+'DONNEES D''ENTREES'!EM23</f>
        <v>0</v>
      </c>
      <c r="FM24" s="34">
        <f>'DONNEES D''ENTREES'!EO23</f>
        <v>0</v>
      </c>
      <c r="FN24" s="35" t="str">
        <f t="shared" si="95"/>
        <v>0</v>
      </c>
      <c r="FO24" s="27">
        <f t="shared" si="96"/>
        <v>0</v>
      </c>
      <c r="FP24" s="34">
        <f t="shared" si="97"/>
        <v>0</v>
      </c>
      <c r="FQ24" s="36" t="str">
        <f t="shared" si="98"/>
        <v>0</v>
      </c>
      <c r="FR24" s="27">
        <f>'DONNEES D''ENTREES'!EP23+'DONNEES D''ENTREES'!ER23+'DONNEES D''ENTREES'!ET23</f>
        <v>0</v>
      </c>
      <c r="FS24" s="34">
        <f>'DONNEES D''ENTREES'!EV23</f>
        <v>0</v>
      </c>
      <c r="FT24" s="35" t="str">
        <f t="shared" si="99"/>
        <v>0</v>
      </c>
      <c r="FU24" s="27">
        <f>'DONNEES D''ENTREES'!EQ23+'DONNEES D''ENTREES'!ES23+'DONNEES D''ENTREES'!EU23</f>
        <v>0</v>
      </c>
      <c r="FV24" s="34">
        <f>'DONNEES D''ENTREES'!EW23</f>
        <v>0</v>
      </c>
      <c r="FW24" s="35" t="str">
        <f t="shared" si="100"/>
        <v>0</v>
      </c>
      <c r="FX24" s="27">
        <f t="shared" si="101"/>
        <v>0</v>
      </c>
      <c r="FY24" s="34">
        <f t="shared" si="102"/>
        <v>0</v>
      </c>
      <c r="FZ24" s="36" t="str">
        <f t="shared" si="103"/>
        <v>0</v>
      </c>
      <c r="GA24" s="27">
        <f>'DONNEES D''ENTREES'!EX23+'DONNEES D''ENTREES'!EZ23+'DONNEES D''ENTREES'!FB23</f>
        <v>0</v>
      </c>
      <c r="GB24" s="34">
        <f>'DONNEES D''ENTREES'!FD23</f>
        <v>0</v>
      </c>
      <c r="GC24" s="35" t="str">
        <f t="shared" si="104"/>
        <v>0</v>
      </c>
      <c r="GD24" s="27">
        <f>'DONNEES D''ENTREES'!EY23+'DONNEES D''ENTREES'!FA23+'DONNEES D''ENTREES'!FC23</f>
        <v>0</v>
      </c>
      <c r="GE24" s="34">
        <f>'DONNEES D''ENTREES'!FE23</f>
        <v>0</v>
      </c>
      <c r="GF24" s="35" t="str">
        <f t="shared" si="105"/>
        <v>0</v>
      </c>
      <c r="GG24" s="27">
        <f t="shared" si="106"/>
        <v>0</v>
      </c>
      <c r="GH24" s="34">
        <f t="shared" si="107"/>
        <v>0</v>
      </c>
      <c r="GI24" s="36" t="str">
        <f t="shared" si="108"/>
        <v>0</v>
      </c>
      <c r="GJ24" s="27">
        <f>'DONNEES D''ENTREES'!FF23+'DONNEES D''ENTREES'!FH23+'DONNEES D''ENTREES'!FJ23</f>
        <v>0</v>
      </c>
      <c r="GK24" s="34">
        <f>'DONNEES D''ENTREES'!FL23</f>
        <v>0</v>
      </c>
      <c r="GL24" s="35" t="str">
        <f t="shared" si="109"/>
        <v>0</v>
      </c>
      <c r="GM24" s="27">
        <f>'DONNEES D''ENTREES'!FG23+'DONNEES D''ENTREES'!FI23+'DONNEES D''ENTREES'!FK23</f>
        <v>0</v>
      </c>
      <c r="GN24" s="34">
        <f>'DONNEES D''ENTREES'!FM23</f>
        <v>0</v>
      </c>
      <c r="GO24" s="35" t="str">
        <f t="shared" si="110"/>
        <v>0</v>
      </c>
      <c r="GP24" s="27">
        <f t="shared" si="111"/>
        <v>0</v>
      </c>
      <c r="GQ24" s="34">
        <f t="shared" si="112"/>
        <v>0</v>
      </c>
      <c r="GR24" s="36" t="str">
        <f t="shared" si="113"/>
        <v>0</v>
      </c>
      <c r="GS24" s="27">
        <f>'DONNEES D''ENTREES'!FN23+'DONNEES D''ENTREES'!FP23+'DONNEES D''ENTREES'!FR23</f>
        <v>0</v>
      </c>
      <c r="GT24" s="34">
        <f>'DONNEES D''ENTREES'!FT23</f>
        <v>0</v>
      </c>
      <c r="GU24" s="35" t="str">
        <f t="shared" si="114"/>
        <v>0</v>
      </c>
      <c r="GV24" s="27">
        <f>'DONNEES D''ENTREES'!FO23+'DONNEES D''ENTREES'!FQ23+'DONNEES D''ENTREES'!FS23</f>
        <v>0</v>
      </c>
      <c r="GW24" s="34">
        <f>'DONNEES D''ENTREES'!FU23</f>
        <v>0</v>
      </c>
      <c r="GX24" s="35" t="str">
        <f t="shared" si="115"/>
        <v>0</v>
      </c>
      <c r="GY24" s="27">
        <f t="shared" si="116"/>
        <v>0</v>
      </c>
      <c r="GZ24" s="34">
        <f t="shared" si="117"/>
        <v>0</v>
      </c>
      <c r="HA24" s="36" t="str">
        <f t="shared" si="118"/>
        <v>0</v>
      </c>
      <c r="HB24" s="27">
        <f>'DONNEES D''ENTREES'!FV23+'DONNEES D''ENTREES'!FX23+'DONNEES D''ENTREES'!FZ23</f>
        <v>0</v>
      </c>
      <c r="HC24" s="34">
        <f>'DONNEES D''ENTREES'!GB23</f>
        <v>0</v>
      </c>
      <c r="HD24" s="35" t="str">
        <f t="shared" si="119"/>
        <v>0</v>
      </c>
      <c r="HE24" s="27">
        <f>'DONNEES D''ENTREES'!FW23+'DONNEES D''ENTREES'!FY23+'DONNEES D''ENTREES'!GA23</f>
        <v>0</v>
      </c>
      <c r="HF24" s="34">
        <f>'DONNEES D''ENTREES'!GC23</f>
        <v>0</v>
      </c>
      <c r="HG24" s="35" t="str">
        <f t="shared" si="120"/>
        <v>0</v>
      </c>
      <c r="HH24" s="27">
        <f t="shared" si="121"/>
        <v>0</v>
      </c>
      <c r="HI24" s="34">
        <f t="shared" si="122"/>
        <v>0</v>
      </c>
      <c r="HJ24" s="36" t="str">
        <f t="shared" si="123"/>
        <v>0</v>
      </c>
      <c r="HK24" s="27">
        <f>'DONNEES D''ENTREES'!GD23+'DONNEES D''ENTREES'!GF23+'DONNEES D''ENTREES'!GH23</f>
        <v>0</v>
      </c>
      <c r="HL24" s="34">
        <f>'DONNEES D''ENTREES'!GJ23</f>
        <v>0</v>
      </c>
      <c r="HM24" s="35" t="str">
        <f t="shared" si="124"/>
        <v>0</v>
      </c>
      <c r="HN24" s="27">
        <f>'DONNEES D''ENTREES'!GE23+'DONNEES D''ENTREES'!GG23+'DONNEES D''ENTREES'!GI23</f>
        <v>0</v>
      </c>
      <c r="HO24" s="34">
        <f>'DONNEES D''ENTREES'!GK23</f>
        <v>0</v>
      </c>
      <c r="HP24" s="35" t="str">
        <f t="shared" si="125"/>
        <v>0</v>
      </c>
      <c r="HQ24" s="27">
        <f t="shared" si="126"/>
        <v>0</v>
      </c>
      <c r="HR24" s="34">
        <f t="shared" si="127"/>
        <v>0</v>
      </c>
      <c r="HS24" s="36" t="str">
        <f t="shared" si="128"/>
        <v>0</v>
      </c>
      <c r="HT24" s="27">
        <f t="shared" si="129"/>
        <v>0</v>
      </c>
      <c r="HU24" s="34">
        <f t="shared" si="130"/>
        <v>0</v>
      </c>
      <c r="HV24" s="35" t="str">
        <f t="shared" si="131"/>
        <v>0</v>
      </c>
      <c r="HW24" s="27">
        <f t="shared" si="132"/>
        <v>0</v>
      </c>
      <c r="HX24" s="34">
        <f t="shared" si="133"/>
        <v>0</v>
      </c>
      <c r="HY24" s="35" t="str">
        <f t="shared" si="134"/>
        <v>0</v>
      </c>
      <c r="HZ24" s="27">
        <f t="shared" si="135"/>
        <v>0</v>
      </c>
      <c r="IA24" s="34">
        <f t="shared" si="136"/>
        <v>0</v>
      </c>
      <c r="IB24" s="36" t="str">
        <f t="shared" si="137"/>
        <v>0</v>
      </c>
    </row>
    <row r="25" spans="1:236" ht="18" customHeight="1" x14ac:dyDescent="0.25">
      <c r="A25" s="1" t="str">
        <f>'DONNEES D''ENTREES'!A24</f>
        <v>SALON + SAV JEANNEAU</v>
      </c>
      <c r="B25" s="13">
        <f>'DONNEES D''ENTREES'!B24+'DONNEES D''ENTREES'!D24+'DONNEES D''ENTREES'!F24</f>
        <v>5521.08</v>
      </c>
      <c r="C25" s="14">
        <f>'DONNEES D''ENTREES'!H24</f>
        <v>0</v>
      </c>
      <c r="D25" s="15">
        <f t="shared" si="0"/>
        <v>0</v>
      </c>
      <c r="E25" s="13">
        <f>'DONNEES D''ENTREES'!C24+'DONNEES D''ENTREES'!E24+'DONNEES D''ENTREES'!G24</f>
        <v>0</v>
      </c>
      <c r="F25" s="14">
        <f>'DONNEES D''ENTREES'!I24</f>
        <v>0</v>
      </c>
      <c r="G25" s="15" t="str">
        <f t="shared" si="1"/>
        <v>0</v>
      </c>
      <c r="H25" s="13">
        <f t="shared" si="2"/>
        <v>5521.08</v>
      </c>
      <c r="I25" s="14">
        <f t="shared" si="3"/>
        <v>0</v>
      </c>
      <c r="J25" s="25">
        <f t="shared" si="4"/>
        <v>0</v>
      </c>
      <c r="K25" s="13">
        <f>'DONNEES D''ENTREES'!J24+'DONNEES D''ENTREES'!L24+'DONNEES D''ENTREES'!N24</f>
        <v>5156.75</v>
      </c>
      <c r="L25" s="14">
        <f>'DONNEES D''ENTREES'!P24</f>
        <v>0</v>
      </c>
      <c r="M25" s="15">
        <f t="shared" si="5"/>
        <v>0</v>
      </c>
      <c r="N25" s="13">
        <f>'DONNEES D''ENTREES'!K24+'DONNEES D''ENTREES'!M24+'DONNEES D''ENTREES'!O24</f>
        <v>0</v>
      </c>
      <c r="O25" s="14">
        <f>'DONNEES D''ENTREES'!Q24</f>
        <v>0</v>
      </c>
      <c r="P25" s="15" t="str">
        <f t="shared" si="6"/>
        <v>0</v>
      </c>
      <c r="Q25" s="13">
        <f t="shared" si="7"/>
        <v>5156.75</v>
      </c>
      <c r="R25" s="14">
        <f t="shared" si="8"/>
        <v>0</v>
      </c>
      <c r="S25" s="25">
        <f t="shared" si="9"/>
        <v>0</v>
      </c>
      <c r="T25" s="13">
        <f>'DONNEES D''ENTREES'!R24+'DONNEES D''ENTREES'!T24+'DONNEES D''ENTREES'!V24</f>
        <v>3883.75</v>
      </c>
      <c r="U25" s="14">
        <f>'DONNEES D''ENTREES'!X24</f>
        <v>0</v>
      </c>
      <c r="V25" s="15">
        <f t="shared" si="10"/>
        <v>0</v>
      </c>
      <c r="W25" s="13">
        <f>'DONNEES D''ENTREES'!S24+'DONNEES D''ENTREES'!U24+'DONNEES D''ENTREES'!W24</f>
        <v>0</v>
      </c>
      <c r="X25" s="14">
        <f>'DONNEES D''ENTREES'!Y24</f>
        <v>0</v>
      </c>
      <c r="Y25" s="15" t="str">
        <f t="shared" si="11"/>
        <v>0</v>
      </c>
      <c r="Z25" s="13">
        <f t="shared" si="12"/>
        <v>3883.75</v>
      </c>
      <c r="AA25" s="14">
        <f t="shared" si="13"/>
        <v>0</v>
      </c>
      <c r="AB25" s="25">
        <f t="shared" si="14"/>
        <v>0</v>
      </c>
      <c r="AC25" s="13">
        <f>'DONNEES D''ENTREES'!Z24+'DONNEES D''ENTREES'!AB24+'DONNEES D''ENTREES'!AD24</f>
        <v>4445</v>
      </c>
      <c r="AD25" s="14">
        <f>'DONNEES D''ENTREES'!AF24</f>
        <v>0</v>
      </c>
      <c r="AE25" s="15">
        <f t="shared" si="15"/>
        <v>0</v>
      </c>
      <c r="AF25" s="13">
        <f>'DONNEES D''ENTREES'!AA24+'DONNEES D''ENTREES'!AC24+'DONNEES D''ENTREES'!AE24</f>
        <v>0</v>
      </c>
      <c r="AG25" s="14">
        <f>'DONNEES D''ENTREES'!AG24</f>
        <v>0</v>
      </c>
      <c r="AH25" s="15" t="str">
        <f t="shared" si="16"/>
        <v>0</v>
      </c>
      <c r="AI25" s="13">
        <f t="shared" si="17"/>
        <v>4445</v>
      </c>
      <c r="AJ25" s="14">
        <f t="shared" si="18"/>
        <v>0</v>
      </c>
      <c r="AK25" s="25">
        <f t="shared" si="19"/>
        <v>0</v>
      </c>
      <c r="AL25" s="13">
        <f>'DONNEES D''ENTREES'!AH24+'DONNEES D''ENTREES'!AJ24+'DONNEES D''ENTREES'!AL24</f>
        <v>4070.5</v>
      </c>
      <c r="AM25" s="14">
        <f>'DONNEES D''ENTREES'!AN24</f>
        <v>0</v>
      </c>
      <c r="AN25" s="15">
        <f t="shared" si="20"/>
        <v>0</v>
      </c>
      <c r="AO25" s="13">
        <f>'DONNEES D''ENTREES'!AI24+'DONNEES D''ENTREES'!AK24+'DONNEES D''ENTREES'!AM24</f>
        <v>0</v>
      </c>
      <c r="AP25" s="14">
        <f>'DONNEES D''ENTREES'!AO24</f>
        <v>0</v>
      </c>
      <c r="AQ25" s="15" t="str">
        <f t="shared" si="21"/>
        <v>0</v>
      </c>
      <c r="AR25" s="13">
        <f t="shared" si="22"/>
        <v>4070.5</v>
      </c>
      <c r="AS25" s="14">
        <f t="shared" si="23"/>
        <v>0</v>
      </c>
      <c r="AT25" s="25">
        <f t="shared" si="24"/>
        <v>0</v>
      </c>
      <c r="AU25" s="13">
        <f>'DONNEES D''ENTREES'!AP24+'DONNEES D''ENTREES'!AR24+'DONNEES D''ENTREES'!AT24</f>
        <v>5051.83</v>
      </c>
      <c r="AV25" s="14">
        <f>'DONNEES D''ENTREES'!AV24</f>
        <v>0</v>
      </c>
      <c r="AW25" s="15">
        <f t="shared" si="25"/>
        <v>0</v>
      </c>
      <c r="AX25" s="13">
        <f>'DONNEES D''ENTREES'!AQ24+'DONNEES D''ENTREES'!AS24+'DONNEES D''ENTREES'!AU24</f>
        <v>88</v>
      </c>
      <c r="AY25" s="14">
        <f>'DONNEES D''ENTREES'!AW24</f>
        <v>0</v>
      </c>
      <c r="AZ25" s="15">
        <f t="shared" si="26"/>
        <v>0</v>
      </c>
      <c r="BA25" s="13">
        <f t="shared" si="27"/>
        <v>5139.83</v>
      </c>
      <c r="BB25" s="14">
        <f t="shared" si="28"/>
        <v>0</v>
      </c>
      <c r="BC25" s="25">
        <f t="shared" si="29"/>
        <v>0</v>
      </c>
      <c r="BD25" s="13">
        <f>'DONNEES D''ENTREES'!AX24+'DONNEES D''ENTREES'!AZ24+'DONNEES D''ENTREES'!BB24</f>
        <v>3300.33</v>
      </c>
      <c r="BE25" s="14">
        <f>'DONNEES D''ENTREES'!BD24</f>
        <v>0</v>
      </c>
      <c r="BF25" s="15">
        <f t="shared" si="30"/>
        <v>0</v>
      </c>
      <c r="BG25" s="13">
        <f>'DONNEES D''ENTREES'!AY24+'DONNEES D''ENTREES'!BA24+'DONNEES D''ENTREES'!BC24</f>
        <v>208</v>
      </c>
      <c r="BH25" s="14">
        <f>'DONNEES D''ENTREES'!BE24</f>
        <v>0</v>
      </c>
      <c r="BI25" s="15">
        <f t="shared" si="31"/>
        <v>0</v>
      </c>
      <c r="BJ25" s="13">
        <f t="shared" si="32"/>
        <v>3508.33</v>
      </c>
      <c r="BK25" s="14">
        <f t="shared" si="33"/>
        <v>0</v>
      </c>
      <c r="BL25" s="25">
        <f t="shared" si="34"/>
        <v>0</v>
      </c>
      <c r="BM25" s="13">
        <f>'DONNEES D''ENTREES'!BF24+'DONNEES D''ENTREES'!BH24+'DONNEES D''ENTREES'!BJ24</f>
        <v>2627.7</v>
      </c>
      <c r="BN25" s="14">
        <f>'DONNEES D''ENTREES'!BL24</f>
        <v>0</v>
      </c>
      <c r="BO25" s="15">
        <f t="shared" si="35"/>
        <v>0</v>
      </c>
      <c r="BP25" s="13">
        <f>'DONNEES D''ENTREES'!BG24+'DONNEES D''ENTREES'!BI24+'DONNEES D''ENTREES'!BK24</f>
        <v>192</v>
      </c>
      <c r="BQ25" s="14">
        <f>'DONNEES D''ENTREES'!BM24</f>
        <v>0</v>
      </c>
      <c r="BR25" s="15">
        <f t="shared" si="36"/>
        <v>0</v>
      </c>
      <c r="BS25" s="13">
        <f t="shared" si="37"/>
        <v>2819.7</v>
      </c>
      <c r="BT25" s="14">
        <f t="shared" si="38"/>
        <v>0</v>
      </c>
      <c r="BU25" s="25">
        <f t="shared" si="39"/>
        <v>0</v>
      </c>
      <c r="BV25" s="13">
        <f>'DONNEES D''ENTREES'!BN24+'DONNEES D''ENTREES'!BP24+'DONNEES D''ENTREES'!BR24</f>
        <v>5351.5</v>
      </c>
      <c r="BW25" s="14">
        <f>'DONNEES D''ENTREES'!BT24</f>
        <v>0</v>
      </c>
      <c r="BX25" s="15">
        <f t="shared" si="40"/>
        <v>0</v>
      </c>
      <c r="BY25" s="13">
        <f>'DONNEES D''ENTREES'!BO24+'DONNEES D''ENTREES'!BQ24+'DONNEES D''ENTREES'!BS24</f>
        <v>0</v>
      </c>
      <c r="BZ25" s="14">
        <f>'DONNEES D''ENTREES'!BU24</f>
        <v>0</v>
      </c>
      <c r="CA25" s="15" t="str">
        <f t="shared" si="41"/>
        <v>0</v>
      </c>
      <c r="CB25" s="13">
        <f t="shared" si="42"/>
        <v>5351.5</v>
      </c>
      <c r="CC25" s="14">
        <f t="shared" si="43"/>
        <v>0</v>
      </c>
      <c r="CD25" s="25">
        <f t="shared" si="44"/>
        <v>0</v>
      </c>
      <c r="CE25" s="13">
        <f>'DONNEES D''ENTREES'!BV24+'DONNEES D''ENTREES'!BX24+'DONNEES D''ENTREES'!BZ24</f>
        <v>4852.1900000000005</v>
      </c>
      <c r="CF25" s="14">
        <f>'DONNEES D''ENTREES'!CB24</f>
        <v>0</v>
      </c>
      <c r="CG25" s="15">
        <f t="shared" si="45"/>
        <v>0</v>
      </c>
      <c r="CH25" s="13">
        <f>'DONNEES D''ENTREES'!BW24+'DONNEES D''ENTREES'!BY24+'DONNEES D''ENTREES'!CA24</f>
        <v>328</v>
      </c>
      <c r="CI25" s="14">
        <f>'DONNEES D''ENTREES'!CC24</f>
        <v>0</v>
      </c>
      <c r="CJ25" s="15">
        <f t="shared" si="46"/>
        <v>0</v>
      </c>
      <c r="CK25" s="13">
        <f t="shared" si="47"/>
        <v>5180.1900000000005</v>
      </c>
      <c r="CL25" s="14">
        <f t="shared" si="48"/>
        <v>0</v>
      </c>
      <c r="CM25" s="25">
        <f t="shared" si="49"/>
        <v>0</v>
      </c>
      <c r="CN25" s="13">
        <f>'DONNEES D''ENTREES'!CD24+'DONNEES D''ENTREES'!CF24+'DONNEES D''ENTREES'!CH24</f>
        <v>4690.25</v>
      </c>
      <c r="CO25" s="14">
        <f>'DONNEES D''ENTREES'!CJ24</f>
        <v>0</v>
      </c>
      <c r="CP25" s="15">
        <f t="shared" si="50"/>
        <v>0</v>
      </c>
      <c r="CQ25" s="13">
        <f>'DONNEES D''ENTREES'!CE24+'DONNEES D''ENTREES'!CG24+'DONNEES D''ENTREES'!CI24</f>
        <v>321.49</v>
      </c>
      <c r="CR25" s="14">
        <f>'DONNEES D''ENTREES'!CK24</f>
        <v>0</v>
      </c>
      <c r="CS25" s="15">
        <f t="shared" si="51"/>
        <v>0</v>
      </c>
      <c r="CT25" s="13">
        <f t="shared" si="52"/>
        <v>5011.74</v>
      </c>
      <c r="CU25" s="14">
        <f t="shared" si="53"/>
        <v>0</v>
      </c>
      <c r="CV25" s="25">
        <f t="shared" si="54"/>
        <v>0</v>
      </c>
      <c r="CW25" s="13">
        <f>'DONNEES D''ENTREES'!CL24+'DONNEES D''ENTREES'!CN24+'DONNEES D''ENTREES'!CP24</f>
        <v>4307.5</v>
      </c>
      <c r="CX25" s="14">
        <f>'DONNEES D''ENTREES'!CR24</f>
        <v>0</v>
      </c>
      <c r="CY25" s="15">
        <f t="shared" si="55"/>
        <v>0</v>
      </c>
      <c r="CZ25" s="13">
        <f>'DONNEES D''ENTREES'!CM24+'DONNEES D''ENTREES'!CO24+'DONNEES D''ENTREES'!CQ24</f>
        <v>264.75</v>
      </c>
      <c r="DA25" s="14">
        <f>'DONNEES D''ENTREES'!CS24</f>
        <v>0</v>
      </c>
      <c r="DB25" s="15">
        <f t="shared" si="56"/>
        <v>0</v>
      </c>
      <c r="DC25" s="13">
        <f t="shared" si="57"/>
        <v>4572.25</v>
      </c>
      <c r="DD25" s="14">
        <f t="shared" si="58"/>
        <v>0</v>
      </c>
      <c r="DE25" s="25">
        <f t="shared" si="59"/>
        <v>0</v>
      </c>
      <c r="DF25" s="13">
        <f t="shared" si="60"/>
        <v>53258.380000000005</v>
      </c>
      <c r="DG25" s="14">
        <f t="shared" si="61"/>
        <v>0</v>
      </c>
      <c r="DH25" s="15">
        <f t="shared" si="62"/>
        <v>0</v>
      </c>
      <c r="DI25" s="13">
        <f t="shared" si="63"/>
        <v>1402.24</v>
      </c>
      <c r="DJ25" s="14">
        <f t="shared" si="64"/>
        <v>0</v>
      </c>
      <c r="DK25" s="15">
        <f t="shared" si="65"/>
        <v>0</v>
      </c>
      <c r="DL25" s="13">
        <f t="shared" si="66"/>
        <v>54660.62</v>
      </c>
      <c r="DM25" s="14">
        <f t="shared" si="67"/>
        <v>0</v>
      </c>
      <c r="DN25" s="25">
        <f t="shared" si="68"/>
        <v>0</v>
      </c>
      <c r="DO25" s="42"/>
      <c r="DP25" s="39">
        <f>'DONNEES D''ENTREES'!CT24+'DONNEES D''ENTREES'!CV24+'DONNEES D''ENTREES'!CX24</f>
        <v>0</v>
      </c>
      <c r="DQ25" s="14">
        <f>'DONNEES D''ENTREES'!CZ24</f>
        <v>0</v>
      </c>
      <c r="DR25" s="15" t="str">
        <f t="shared" si="69"/>
        <v>0</v>
      </c>
      <c r="DS25" s="13">
        <f>'DONNEES D''ENTREES'!CU24+'DONNEES D''ENTREES'!CW24+'DONNEES D''ENTREES'!CY24</f>
        <v>0</v>
      </c>
      <c r="DT25" s="14">
        <f>'DONNEES D''ENTREES'!DA24</f>
        <v>0</v>
      </c>
      <c r="DU25" s="15" t="str">
        <f t="shared" si="70"/>
        <v>0</v>
      </c>
      <c r="DV25" s="13">
        <f t="shared" si="71"/>
        <v>0</v>
      </c>
      <c r="DW25" s="14">
        <f t="shared" si="72"/>
        <v>0</v>
      </c>
      <c r="DX25" s="25" t="str">
        <f t="shared" si="73"/>
        <v>0</v>
      </c>
      <c r="DY25" s="13">
        <f>'DONNEES D''ENTREES'!DB24+'DONNEES D''ENTREES'!DD24+'DONNEES D''ENTREES'!DF24</f>
        <v>0</v>
      </c>
      <c r="DZ25" s="14">
        <f>'DONNEES D''ENTREES'!DH24</f>
        <v>0</v>
      </c>
      <c r="EA25" s="15" t="str">
        <f t="shared" si="74"/>
        <v>0</v>
      </c>
      <c r="EB25" s="13">
        <f>'DONNEES D''ENTREES'!DC24+'DONNEES D''ENTREES'!DE24+'DONNEES D''ENTREES'!DG24</f>
        <v>0</v>
      </c>
      <c r="EC25" s="14">
        <f>'DONNEES D''ENTREES'!DI24</f>
        <v>0</v>
      </c>
      <c r="ED25" s="15" t="str">
        <f t="shared" si="75"/>
        <v>0</v>
      </c>
      <c r="EE25" s="13">
        <f t="shared" si="76"/>
        <v>0</v>
      </c>
      <c r="EF25" s="14">
        <f t="shared" si="77"/>
        <v>0</v>
      </c>
      <c r="EG25" s="25" t="str">
        <f t="shared" si="78"/>
        <v>0</v>
      </c>
      <c r="EH25" s="13">
        <f>'DONNEES D''ENTREES'!DJ24+'DONNEES D''ENTREES'!DL24+'DONNEES D''ENTREES'!DN24</f>
        <v>0</v>
      </c>
      <c r="EI25" s="14">
        <f>'DONNEES D''ENTREES'!DP24</f>
        <v>0</v>
      </c>
      <c r="EJ25" s="15" t="str">
        <f t="shared" si="79"/>
        <v>0</v>
      </c>
      <c r="EK25" s="13">
        <f>'DONNEES D''ENTREES'!DK24+'DONNEES D''ENTREES'!DM24+'DONNEES D''ENTREES'!DO24</f>
        <v>0</v>
      </c>
      <c r="EL25" s="14">
        <f>'DONNEES D''ENTREES'!DQ24</f>
        <v>0</v>
      </c>
      <c r="EM25" s="15" t="str">
        <f t="shared" si="80"/>
        <v>0</v>
      </c>
      <c r="EN25" s="13">
        <f t="shared" si="81"/>
        <v>0</v>
      </c>
      <c r="EO25" s="14">
        <f t="shared" si="82"/>
        <v>0</v>
      </c>
      <c r="EP25" s="25" t="str">
        <f t="shared" si="83"/>
        <v>0</v>
      </c>
      <c r="EQ25" s="13">
        <f>'DONNEES D''ENTREES'!DR24+'DONNEES D''ENTREES'!DT24+'DONNEES D''ENTREES'!DV24</f>
        <v>0</v>
      </c>
      <c r="ER25" s="14">
        <f>'DONNEES D''ENTREES'!DX24</f>
        <v>0</v>
      </c>
      <c r="ES25" s="15" t="str">
        <f t="shared" si="84"/>
        <v>0</v>
      </c>
      <c r="ET25" s="13">
        <f>'DONNEES D''ENTREES'!DS24+'DONNEES D''ENTREES'!DU24+'DONNEES D''ENTREES'!DW24</f>
        <v>0</v>
      </c>
      <c r="EU25" s="14">
        <f>'DONNEES D''ENTREES'!DY24</f>
        <v>0</v>
      </c>
      <c r="EV25" s="15" t="str">
        <f t="shared" si="85"/>
        <v>0</v>
      </c>
      <c r="EW25" s="13">
        <f t="shared" si="86"/>
        <v>0</v>
      </c>
      <c r="EX25" s="14">
        <f t="shared" si="87"/>
        <v>0</v>
      </c>
      <c r="EY25" s="25" t="str">
        <f t="shared" si="88"/>
        <v>0</v>
      </c>
      <c r="EZ25" s="13">
        <f>'DONNEES D''ENTREES'!DZ24+'DONNEES D''ENTREES'!EB24+'DONNEES D''ENTREES'!ED24</f>
        <v>0</v>
      </c>
      <c r="FA25" s="14">
        <f>'DONNEES D''ENTREES'!EF24</f>
        <v>0</v>
      </c>
      <c r="FB25" s="15" t="str">
        <f t="shared" si="89"/>
        <v>0</v>
      </c>
      <c r="FC25" s="13">
        <f>'DONNEES D''ENTREES'!EA24+'DONNEES D''ENTREES'!EC24+'DONNEES D''ENTREES'!EE24</f>
        <v>0</v>
      </c>
      <c r="FD25" s="14">
        <f>'DONNEES D''ENTREES'!EG24</f>
        <v>0</v>
      </c>
      <c r="FE25" s="15" t="str">
        <f t="shared" si="90"/>
        <v>0</v>
      </c>
      <c r="FF25" s="13">
        <f t="shared" si="91"/>
        <v>0</v>
      </c>
      <c r="FG25" s="14">
        <f t="shared" si="92"/>
        <v>0</v>
      </c>
      <c r="FH25" s="25" t="str">
        <f t="shared" si="93"/>
        <v>0</v>
      </c>
      <c r="FI25" s="13">
        <f>'DONNEES D''ENTREES'!EH24+'DONNEES D''ENTREES'!EJ24+'DONNEES D''ENTREES'!EL24</f>
        <v>0</v>
      </c>
      <c r="FJ25" s="14">
        <f>'DONNEES D''ENTREES'!EN24</f>
        <v>0</v>
      </c>
      <c r="FK25" s="15" t="str">
        <f t="shared" si="94"/>
        <v>0</v>
      </c>
      <c r="FL25" s="13">
        <f>'DONNEES D''ENTREES'!EI24+'DONNEES D''ENTREES'!EK24+'DONNEES D''ENTREES'!EM24</f>
        <v>0</v>
      </c>
      <c r="FM25" s="14">
        <f>'DONNEES D''ENTREES'!EO24</f>
        <v>0</v>
      </c>
      <c r="FN25" s="15" t="str">
        <f t="shared" si="95"/>
        <v>0</v>
      </c>
      <c r="FO25" s="13">
        <f t="shared" si="96"/>
        <v>0</v>
      </c>
      <c r="FP25" s="14">
        <f t="shared" si="97"/>
        <v>0</v>
      </c>
      <c r="FQ25" s="25" t="str">
        <f t="shared" si="98"/>
        <v>0</v>
      </c>
      <c r="FR25" s="13">
        <f>'DONNEES D''ENTREES'!EP24+'DONNEES D''ENTREES'!ER24+'DONNEES D''ENTREES'!ET24</f>
        <v>0</v>
      </c>
      <c r="FS25" s="14">
        <f>'DONNEES D''ENTREES'!EV24</f>
        <v>0</v>
      </c>
      <c r="FT25" s="15" t="str">
        <f t="shared" si="99"/>
        <v>0</v>
      </c>
      <c r="FU25" s="13">
        <f>'DONNEES D''ENTREES'!EQ24+'DONNEES D''ENTREES'!ES24+'DONNEES D''ENTREES'!EU24</f>
        <v>0</v>
      </c>
      <c r="FV25" s="14">
        <f>'DONNEES D''ENTREES'!EW24</f>
        <v>0</v>
      </c>
      <c r="FW25" s="15" t="str">
        <f t="shared" si="100"/>
        <v>0</v>
      </c>
      <c r="FX25" s="13">
        <f t="shared" si="101"/>
        <v>0</v>
      </c>
      <c r="FY25" s="14">
        <f t="shared" si="102"/>
        <v>0</v>
      </c>
      <c r="FZ25" s="25" t="str">
        <f t="shared" si="103"/>
        <v>0</v>
      </c>
      <c r="GA25" s="13">
        <f>'DONNEES D''ENTREES'!EX24+'DONNEES D''ENTREES'!EZ24+'DONNEES D''ENTREES'!FB24</f>
        <v>0</v>
      </c>
      <c r="GB25" s="14">
        <f>'DONNEES D''ENTREES'!FD24</f>
        <v>0</v>
      </c>
      <c r="GC25" s="15" t="str">
        <f t="shared" si="104"/>
        <v>0</v>
      </c>
      <c r="GD25" s="13">
        <f>'DONNEES D''ENTREES'!EY24+'DONNEES D''ENTREES'!FA24+'DONNEES D''ENTREES'!FC24</f>
        <v>0</v>
      </c>
      <c r="GE25" s="14">
        <f>'DONNEES D''ENTREES'!FE24</f>
        <v>0</v>
      </c>
      <c r="GF25" s="15" t="str">
        <f t="shared" si="105"/>
        <v>0</v>
      </c>
      <c r="GG25" s="13">
        <f t="shared" si="106"/>
        <v>0</v>
      </c>
      <c r="GH25" s="14">
        <f t="shared" si="107"/>
        <v>0</v>
      </c>
      <c r="GI25" s="25" t="str">
        <f t="shared" si="108"/>
        <v>0</v>
      </c>
      <c r="GJ25" s="13">
        <f>'DONNEES D''ENTREES'!FF24+'DONNEES D''ENTREES'!FH24+'DONNEES D''ENTREES'!FJ24</f>
        <v>0</v>
      </c>
      <c r="GK25" s="14">
        <f>'DONNEES D''ENTREES'!FL24</f>
        <v>0</v>
      </c>
      <c r="GL25" s="15" t="str">
        <f t="shared" si="109"/>
        <v>0</v>
      </c>
      <c r="GM25" s="13">
        <f>'DONNEES D''ENTREES'!FG24+'DONNEES D''ENTREES'!FI24+'DONNEES D''ENTREES'!FK24</f>
        <v>0</v>
      </c>
      <c r="GN25" s="14">
        <f>'DONNEES D''ENTREES'!FM24</f>
        <v>0</v>
      </c>
      <c r="GO25" s="15" t="str">
        <f t="shared" si="110"/>
        <v>0</v>
      </c>
      <c r="GP25" s="13">
        <f t="shared" si="111"/>
        <v>0</v>
      </c>
      <c r="GQ25" s="14">
        <f t="shared" si="112"/>
        <v>0</v>
      </c>
      <c r="GR25" s="25" t="str">
        <f t="shared" si="113"/>
        <v>0</v>
      </c>
      <c r="GS25" s="13">
        <f>'DONNEES D''ENTREES'!FN24+'DONNEES D''ENTREES'!FP24+'DONNEES D''ENTREES'!FR24</f>
        <v>0</v>
      </c>
      <c r="GT25" s="14">
        <f>'DONNEES D''ENTREES'!FT24</f>
        <v>0</v>
      </c>
      <c r="GU25" s="15" t="str">
        <f t="shared" si="114"/>
        <v>0</v>
      </c>
      <c r="GV25" s="13">
        <f>'DONNEES D''ENTREES'!FO24+'DONNEES D''ENTREES'!FQ24+'DONNEES D''ENTREES'!FS24</f>
        <v>0</v>
      </c>
      <c r="GW25" s="14">
        <f>'DONNEES D''ENTREES'!FU24</f>
        <v>0</v>
      </c>
      <c r="GX25" s="15" t="str">
        <f t="shared" si="115"/>
        <v>0</v>
      </c>
      <c r="GY25" s="13">
        <f t="shared" si="116"/>
        <v>0</v>
      </c>
      <c r="GZ25" s="14">
        <f t="shared" si="117"/>
        <v>0</v>
      </c>
      <c r="HA25" s="25" t="str">
        <f t="shared" si="118"/>
        <v>0</v>
      </c>
      <c r="HB25" s="13">
        <f>'DONNEES D''ENTREES'!FV24+'DONNEES D''ENTREES'!FX24+'DONNEES D''ENTREES'!FZ24</f>
        <v>0</v>
      </c>
      <c r="HC25" s="14">
        <f>'DONNEES D''ENTREES'!GB24</f>
        <v>0</v>
      </c>
      <c r="HD25" s="15" t="str">
        <f t="shared" si="119"/>
        <v>0</v>
      </c>
      <c r="HE25" s="13">
        <f>'DONNEES D''ENTREES'!FW24+'DONNEES D''ENTREES'!FY24+'DONNEES D''ENTREES'!GA24</f>
        <v>0</v>
      </c>
      <c r="HF25" s="14">
        <f>'DONNEES D''ENTREES'!GC24</f>
        <v>0</v>
      </c>
      <c r="HG25" s="15" t="str">
        <f t="shared" si="120"/>
        <v>0</v>
      </c>
      <c r="HH25" s="13">
        <f t="shared" si="121"/>
        <v>0</v>
      </c>
      <c r="HI25" s="14">
        <f t="shared" si="122"/>
        <v>0</v>
      </c>
      <c r="HJ25" s="25" t="str">
        <f t="shared" si="123"/>
        <v>0</v>
      </c>
      <c r="HK25" s="13">
        <f>'DONNEES D''ENTREES'!GD24+'DONNEES D''ENTREES'!GF24+'DONNEES D''ENTREES'!GH24</f>
        <v>0</v>
      </c>
      <c r="HL25" s="14">
        <f>'DONNEES D''ENTREES'!GJ24</f>
        <v>0</v>
      </c>
      <c r="HM25" s="15" t="str">
        <f t="shared" si="124"/>
        <v>0</v>
      </c>
      <c r="HN25" s="13">
        <f>'DONNEES D''ENTREES'!GE24+'DONNEES D''ENTREES'!GG24+'DONNEES D''ENTREES'!GI24</f>
        <v>0</v>
      </c>
      <c r="HO25" s="14">
        <f>'DONNEES D''ENTREES'!GK24</f>
        <v>0</v>
      </c>
      <c r="HP25" s="15" t="str">
        <f t="shared" si="125"/>
        <v>0</v>
      </c>
      <c r="HQ25" s="13">
        <f t="shared" si="126"/>
        <v>0</v>
      </c>
      <c r="HR25" s="14">
        <f t="shared" si="127"/>
        <v>0</v>
      </c>
      <c r="HS25" s="25" t="str">
        <f t="shared" si="128"/>
        <v>0</v>
      </c>
      <c r="HT25" s="13">
        <f t="shared" si="129"/>
        <v>0</v>
      </c>
      <c r="HU25" s="14">
        <f t="shared" si="130"/>
        <v>0</v>
      </c>
      <c r="HV25" s="15" t="str">
        <f t="shared" si="131"/>
        <v>0</v>
      </c>
      <c r="HW25" s="13">
        <f t="shared" si="132"/>
        <v>0</v>
      </c>
      <c r="HX25" s="14">
        <f t="shared" si="133"/>
        <v>0</v>
      </c>
      <c r="HY25" s="15" t="str">
        <f t="shared" si="134"/>
        <v>0</v>
      </c>
      <c r="HZ25" s="13">
        <f t="shared" si="135"/>
        <v>0</v>
      </c>
      <c r="IA25" s="14">
        <f t="shared" si="136"/>
        <v>0</v>
      </c>
      <c r="IB25" s="25" t="str">
        <f t="shared" si="137"/>
        <v>0</v>
      </c>
    </row>
    <row r="26" spans="1:236" s="5" customFormat="1" ht="18" customHeight="1" x14ac:dyDescent="0.25">
      <c r="A26" s="5" t="str">
        <f>'DONNEES D''ENTREES'!A25</f>
        <v>ST GILLES CROIX DE VIE</v>
      </c>
      <c r="B26" s="27">
        <f>'DONNEES D''ENTREES'!B25+'DONNEES D''ENTREES'!D25+'DONNEES D''ENTREES'!F25</f>
        <v>35795.5</v>
      </c>
      <c r="C26" s="34">
        <f>'DONNEES D''ENTREES'!H25</f>
        <v>3</v>
      </c>
      <c r="D26" s="35">
        <f t="shared" si="0"/>
        <v>83.809417384866819</v>
      </c>
      <c r="E26" s="27">
        <f>'DONNEES D''ENTREES'!C25+'DONNEES D''ENTREES'!E25+'DONNEES D''ENTREES'!G25</f>
        <v>361</v>
      </c>
      <c r="F26" s="34">
        <f>'DONNEES D''ENTREES'!I25</f>
        <v>0</v>
      </c>
      <c r="G26" s="35">
        <f t="shared" si="1"/>
        <v>0</v>
      </c>
      <c r="H26" s="27">
        <f t="shared" si="2"/>
        <v>36156.5</v>
      </c>
      <c r="I26" s="34">
        <f t="shared" si="3"/>
        <v>3</v>
      </c>
      <c r="J26" s="36">
        <f t="shared" si="4"/>
        <v>82.972632859928368</v>
      </c>
      <c r="K26" s="27">
        <f>'DONNEES D''ENTREES'!J25+'DONNEES D''ENTREES'!L25+'DONNEES D''ENTREES'!N25</f>
        <v>34022.5</v>
      </c>
      <c r="L26" s="34">
        <f>'DONNEES D''ENTREES'!P25</f>
        <v>0</v>
      </c>
      <c r="M26" s="35">
        <f t="shared" si="5"/>
        <v>0</v>
      </c>
      <c r="N26" s="27">
        <f>'DONNEES D''ENTREES'!K25+'DONNEES D''ENTREES'!M25+'DONNEES D''ENTREES'!O25</f>
        <v>2281.75</v>
      </c>
      <c r="O26" s="34">
        <f>'DONNEES D''ENTREES'!Q25</f>
        <v>1</v>
      </c>
      <c r="P26" s="35">
        <f t="shared" si="6"/>
        <v>438.26010737372633</v>
      </c>
      <c r="Q26" s="27">
        <f t="shared" si="7"/>
        <v>36304.25</v>
      </c>
      <c r="R26" s="34">
        <f t="shared" si="8"/>
        <v>1</v>
      </c>
      <c r="S26" s="36">
        <f t="shared" si="9"/>
        <v>27.544984402652581</v>
      </c>
      <c r="T26" s="27">
        <f>'DONNEES D''ENTREES'!R25+'DONNEES D''ENTREES'!T25+'DONNEES D''ENTREES'!V25</f>
        <v>36843.75</v>
      </c>
      <c r="U26" s="34">
        <f>'DONNEES D''ENTREES'!X25</f>
        <v>0</v>
      </c>
      <c r="V26" s="35">
        <f t="shared" si="10"/>
        <v>0</v>
      </c>
      <c r="W26" s="27">
        <f>'DONNEES D''ENTREES'!S25+'DONNEES D''ENTREES'!U25+'DONNEES D''ENTREES'!W25</f>
        <v>5282.75</v>
      </c>
      <c r="X26" s="34">
        <f>'DONNEES D''ENTREES'!Y25</f>
        <v>2</v>
      </c>
      <c r="Y26" s="35">
        <f t="shared" si="11"/>
        <v>378.59069613364255</v>
      </c>
      <c r="Z26" s="27">
        <f t="shared" si="12"/>
        <v>42126.5</v>
      </c>
      <c r="AA26" s="34">
        <f t="shared" si="13"/>
        <v>2</v>
      </c>
      <c r="AB26" s="36">
        <f t="shared" si="14"/>
        <v>47.476054265130024</v>
      </c>
      <c r="AC26" s="27">
        <f>'DONNEES D''ENTREES'!Z25+'DONNEES D''ENTREES'!AB25+'DONNEES D''ENTREES'!AD25</f>
        <v>41337.75</v>
      </c>
      <c r="AD26" s="34">
        <f>'DONNEES D''ENTREES'!AF25</f>
        <v>0</v>
      </c>
      <c r="AE26" s="35">
        <f t="shared" si="15"/>
        <v>0</v>
      </c>
      <c r="AF26" s="27">
        <f>'DONNEES D''ENTREES'!AA25+'DONNEES D''ENTREES'!AC25+'DONNEES D''ENTREES'!AE25</f>
        <v>9544</v>
      </c>
      <c r="AG26" s="34">
        <f>'DONNEES D''ENTREES'!AG25</f>
        <v>0</v>
      </c>
      <c r="AH26" s="35">
        <f t="shared" si="16"/>
        <v>0</v>
      </c>
      <c r="AI26" s="27">
        <f t="shared" si="17"/>
        <v>50881.75</v>
      </c>
      <c r="AJ26" s="34">
        <f t="shared" si="18"/>
        <v>0</v>
      </c>
      <c r="AK26" s="36">
        <f t="shared" si="19"/>
        <v>0</v>
      </c>
      <c r="AL26" s="27">
        <f>'DONNEES D''ENTREES'!AH25+'DONNEES D''ENTREES'!AJ25+'DONNEES D''ENTREES'!AL25</f>
        <v>38900.25</v>
      </c>
      <c r="AM26" s="34">
        <f>'DONNEES D''ENTREES'!AN25</f>
        <v>2</v>
      </c>
      <c r="AN26" s="35">
        <f t="shared" si="20"/>
        <v>51.413551326790959</v>
      </c>
      <c r="AO26" s="27">
        <f>'DONNEES D''ENTREES'!AI25+'DONNEES D''ENTREES'!AK25+'DONNEES D''ENTREES'!AM25</f>
        <v>9084.75</v>
      </c>
      <c r="AP26" s="34">
        <f>'DONNEES D''ENTREES'!AO25</f>
        <v>0</v>
      </c>
      <c r="AQ26" s="35">
        <f t="shared" si="21"/>
        <v>0</v>
      </c>
      <c r="AR26" s="27">
        <f t="shared" si="22"/>
        <v>47985</v>
      </c>
      <c r="AS26" s="34">
        <f t="shared" si="23"/>
        <v>2</v>
      </c>
      <c r="AT26" s="36">
        <f t="shared" si="24"/>
        <v>41.67969157028238</v>
      </c>
      <c r="AU26" s="27">
        <f>'DONNEES D''ENTREES'!AP25+'DONNEES D''ENTREES'!AR25+'DONNEES D''ENTREES'!AT25</f>
        <v>49072.75</v>
      </c>
      <c r="AV26" s="34">
        <f>'DONNEES D''ENTREES'!AV25</f>
        <v>1</v>
      </c>
      <c r="AW26" s="35">
        <f t="shared" si="25"/>
        <v>20.377908309601562</v>
      </c>
      <c r="AX26" s="27">
        <f>'DONNEES D''ENTREES'!AQ25+'DONNEES D''ENTREES'!AS25+'DONNEES D''ENTREES'!AU25</f>
        <v>11380</v>
      </c>
      <c r="AY26" s="34">
        <f>'DONNEES D''ENTREES'!AW25</f>
        <v>0</v>
      </c>
      <c r="AZ26" s="35">
        <f t="shared" si="26"/>
        <v>0</v>
      </c>
      <c r="BA26" s="27">
        <f t="shared" si="27"/>
        <v>60452.75</v>
      </c>
      <c r="BB26" s="34">
        <f t="shared" si="28"/>
        <v>1</v>
      </c>
      <c r="BC26" s="36">
        <f t="shared" si="29"/>
        <v>16.541844663807684</v>
      </c>
      <c r="BD26" s="27">
        <f>'DONNEES D''ENTREES'!AX25+'DONNEES D''ENTREES'!AZ25+'DONNEES D''ENTREES'!BB25</f>
        <v>49323</v>
      </c>
      <c r="BE26" s="34">
        <f>'DONNEES D''ENTREES'!BD25</f>
        <v>2</v>
      </c>
      <c r="BF26" s="35">
        <f t="shared" si="30"/>
        <v>40.549033919266869</v>
      </c>
      <c r="BG26" s="27">
        <f>'DONNEES D''ENTREES'!AY25+'DONNEES D''ENTREES'!BA25+'DONNEES D''ENTREES'!BC25</f>
        <v>10921</v>
      </c>
      <c r="BH26" s="34">
        <f>'DONNEES D''ENTREES'!BE25</f>
        <v>0</v>
      </c>
      <c r="BI26" s="35">
        <f t="shared" si="31"/>
        <v>0</v>
      </c>
      <c r="BJ26" s="27">
        <f t="shared" si="32"/>
        <v>60244</v>
      </c>
      <c r="BK26" s="34">
        <f t="shared" si="33"/>
        <v>2</v>
      </c>
      <c r="BL26" s="36">
        <f t="shared" si="34"/>
        <v>33.198326804329064</v>
      </c>
      <c r="BM26" s="27">
        <f>'DONNEES D''ENTREES'!BF25+'DONNEES D''ENTREES'!BH25+'DONNEES D''ENTREES'!BJ25</f>
        <v>3689.85</v>
      </c>
      <c r="BN26" s="34">
        <f>'DONNEES D''ENTREES'!BL25</f>
        <v>0</v>
      </c>
      <c r="BO26" s="35">
        <f t="shared" si="35"/>
        <v>0</v>
      </c>
      <c r="BP26" s="27">
        <f>'DONNEES D''ENTREES'!BG25+'DONNEES D''ENTREES'!BI25+'DONNEES D''ENTREES'!BK25</f>
        <v>2365</v>
      </c>
      <c r="BQ26" s="34">
        <f>'DONNEES D''ENTREES'!BM25</f>
        <v>0</v>
      </c>
      <c r="BR26" s="35">
        <f t="shared" si="36"/>
        <v>0</v>
      </c>
      <c r="BS26" s="27">
        <f t="shared" si="37"/>
        <v>6054.85</v>
      </c>
      <c r="BT26" s="34">
        <f t="shared" si="38"/>
        <v>0</v>
      </c>
      <c r="BU26" s="36">
        <f t="shared" si="39"/>
        <v>0</v>
      </c>
      <c r="BV26" s="27">
        <f>'DONNEES D''ENTREES'!BN25+'DONNEES D''ENTREES'!BP25+'DONNEES D''ENTREES'!BR25</f>
        <v>48276.75</v>
      </c>
      <c r="BW26" s="34">
        <f>'DONNEES D''ENTREES'!BT25</f>
        <v>4</v>
      </c>
      <c r="BX26" s="35">
        <f t="shared" si="40"/>
        <v>82.85561890558084</v>
      </c>
      <c r="BY26" s="27">
        <f>'DONNEES D''ENTREES'!BO25+'DONNEES D''ENTREES'!BQ25+'DONNEES D''ENTREES'!BS25</f>
        <v>9246.25</v>
      </c>
      <c r="BZ26" s="34">
        <f>'DONNEES D''ENTREES'!BU25</f>
        <v>0</v>
      </c>
      <c r="CA26" s="35">
        <f t="shared" si="41"/>
        <v>0</v>
      </c>
      <c r="CB26" s="27">
        <f t="shared" si="42"/>
        <v>57523</v>
      </c>
      <c r="CC26" s="34">
        <f t="shared" si="43"/>
        <v>4</v>
      </c>
      <c r="CD26" s="36">
        <f t="shared" si="44"/>
        <v>69.537402430332222</v>
      </c>
      <c r="CE26" s="27">
        <f>'DONNEES D''ENTREES'!BV25+'DONNEES D''ENTREES'!BX25+'DONNEES D''ENTREES'!BZ25</f>
        <v>45014.75</v>
      </c>
      <c r="CF26" s="34">
        <f>'DONNEES D''ENTREES'!CB25</f>
        <v>1</v>
      </c>
      <c r="CG26" s="35">
        <f t="shared" si="45"/>
        <v>22.214940658339767</v>
      </c>
      <c r="CH26" s="27">
        <f>'DONNEES D''ENTREES'!BW25+'DONNEES D''ENTREES'!BY25+'DONNEES D''ENTREES'!CA25</f>
        <v>10155.75</v>
      </c>
      <c r="CI26" s="34">
        <f>'DONNEES D''ENTREES'!CC25</f>
        <v>1</v>
      </c>
      <c r="CJ26" s="35">
        <f t="shared" si="46"/>
        <v>98.466386037466449</v>
      </c>
      <c r="CK26" s="27">
        <f t="shared" si="47"/>
        <v>55170.5</v>
      </c>
      <c r="CL26" s="34">
        <f t="shared" si="48"/>
        <v>2</v>
      </c>
      <c r="CM26" s="36">
        <f t="shared" si="49"/>
        <v>36.251257465493332</v>
      </c>
      <c r="CN26" s="27">
        <f>'DONNEES D''ENTREES'!CD25+'DONNEES D''ENTREES'!CF25+'DONNEES D''ENTREES'!CH25</f>
        <v>45518.5</v>
      </c>
      <c r="CO26" s="34">
        <f>'DONNEES D''ENTREES'!CJ25</f>
        <v>1</v>
      </c>
      <c r="CP26" s="35">
        <f t="shared" si="50"/>
        <v>21.969089491086041</v>
      </c>
      <c r="CQ26" s="27">
        <f>'DONNEES D''ENTREES'!CE25+'DONNEES D''ENTREES'!CG25+'DONNEES D''ENTREES'!CI25</f>
        <v>11070.75</v>
      </c>
      <c r="CR26" s="34">
        <f>'DONNEES D''ENTREES'!CK25</f>
        <v>0</v>
      </c>
      <c r="CS26" s="35">
        <f t="shared" si="51"/>
        <v>0</v>
      </c>
      <c r="CT26" s="27">
        <f t="shared" si="52"/>
        <v>56589.25</v>
      </c>
      <c r="CU26" s="34">
        <f t="shared" si="53"/>
        <v>1</v>
      </c>
      <c r="CV26" s="36">
        <f t="shared" si="54"/>
        <v>17.671200802272516</v>
      </c>
      <c r="CW26" s="27">
        <f>'DONNEES D''ENTREES'!CL25+'DONNEES D''ENTREES'!CN25+'DONNEES D''ENTREES'!CP25</f>
        <v>39447.25</v>
      </c>
      <c r="CX26" s="34">
        <f>'DONNEES D''ENTREES'!CR25</f>
        <v>1</v>
      </c>
      <c r="CY26" s="35">
        <f t="shared" si="55"/>
        <v>25.350309590655876</v>
      </c>
      <c r="CZ26" s="27">
        <f>'DONNEES D''ENTREES'!CM25+'DONNEES D''ENTREES'!CO25+'DONNEES D''ENTREES'!CQ25</f>
        <v>9787.75</v>
      </c>
      <c r="DA26" s="34">
        <f>'DONNEES D''ENTREES'!CS25</f>
        <v>0</v>
      </c>
      <c r="DB26" s="35">
        <f t="shared" si="56"/>
        <v>0</v>
      </c>
      <c r="DC26" s="27">
        <f t="shared" si="57"/>
        <v>49235</v>
      </c>
      <c r="DD26" s="34">
        <f t="shared" si="58"/>
        <v>1</v>
      </c>
      <c r="DE26" s="36">
        <f t="shared" si="59"/>
        <v>20.310754544531328</v>
      </c>
      <c r="DF26" s="27">
        <f t="shared" si="60"/>
        <v>467242.6</v>
      </c>
      <c r="DG26" s="34">
        <f t="shared" si="61"/>
        <v>15</v>
      </c>
      <c r="DH26" s="35">
        <f t="shared" si="62"/>
        <v>32.103237162022474</v>
      </c>
      <c r="DI26" s="27">
        <f t="shared" si="63"/>
        <v>91480.75</v>
      </c>
      <c r="DJ26" s="34">
        <f t="shared" si="64"/>
        <v>4</v>
      </c>
      <c r="DK26" s="35">
        <f t="shared" si="65"/>
        <v>43.725045979618663</v>
      </c>
      <c r="DL26" s="27">
        <f t="shared" si="66"/>
        <v>558723.35</v>
      </c>
      <c r="DM26" s="34">
        <f t="shared" si="67"/>
        <v>19</v>
      </c>
      <c r="DN26" s="36">
        <f t="shared" si="68"/>
        <v>34.006096219175376</v>
      </c>
      <c r="DO26" s="42"/>
      <c r="DP26" s="38">
        <f>'DONNEES D''ENTREES'!CT25+'DONNEES D''ENTREES'!CV25+'DONNEES D''ENTREES'!CX25</f>
        <v>0</v>
      </c>
      <c r="DQ26" s="34">
        <f>'DONNEES D''ENTREES'!CZ25</f>
        <v>0</v>
      </c>
      <c r="DR26" s="35" t="str">
        <f t="shared" si="69"/>
        <v>0</v>
      </c>
      <c r="DS26" s="27">
        <f>'DONNEES D''ENTREES'!CU25+'DONNEES D''ENTREES'!CW25+'DONNEES D''ENTREES'!CY25</f>
        <v>0</v>
      </c>
      <c r="DT26" s="34">
        <f>'DONNEES D''ENTREES'!DA25</f>
        <v>0</v>
      </c>
      <c r="DU26" s="35" t="str">
        <f t="shared" si="70"/>
        <v>0</v>
      </c>
      <c r="DV26" s="27">
        <f t="shared" si="71"/>
        <v>0</v>
      </c>
      <c r="DW26" s="34">
        <f t="shared" si="72"/>
        <v>0</v>
      </c>
      <c r="DX26" s="36" t="str">
        <f t="shared" si="73"/>
        <v>0</v>
      </c>
      <c r="DY26" s="27">
        <f>'DONNEES D''ENTREES'!DB25+'DONNEES D''ENTREES'!DD25+'DONNEES D''ENTREES'!DF25</f>
        <v>0</v>
      </c>
      <c r="DZ26" s="34">
        <f>'DONNEES D''ENTREES'!DH25</f>
        <v>0</v>
      </c>
      <c r="EA26" s="35" t="str">
        <f t="shared" si="74"/>
        <v>0</v>
      </c>
      <c r="EB26" s="27">
        <f>'DONNEES D''ENTREES'!DC25+'DONNEES D''ENTREES'!DE25+'DONNEES D''ENTREES'!DG25</f>
        <v>0</v>
      </c>
      <c r="EC26" s="34">
        <f>'DONNEES D''ENTREES'!DI25</f>
        <v>0</v>
      </c>
      <c r="ED26" s="35" t="str">
        <f t="shared" si="75"/>
        <v>0</v>
      </c>
      <c r="EE26" s="27">
        <f t="shared" si="76"/>
        <v>0</v>
      </c>
      <c r="EF26" s="34">
        <f t="shared" si="77"/>
        <v>0</v>
      </c>
      <c r="EG26" s="36" t="str">
        <f t="shared" si="78"/>
        <v>0</v>
      </c>
      <c r="EH26" s="27">
        <f>'DONNEES D''ENTREES'!DJ25+'DONNEES D''ENTREES'!DL25+'DONNEES D''ENTREES'!DN25</f>
        <v>0</v>
      </c>
      <c r="EI26" s="34">
        <f>'DONNEES D''ENTREES'!DP25</f>
        <v>0</v>
      </c>
      <c r="EJ26" s="35" t="str">
        <f t="shared" si="79"/>
        <v>0</v>
      </c>
      <c r="EK26" s="27">
        <f>'DONNEES D''ENTREES'!DK25+'DONNEES D''ENTREES'!DM25+'DONNEES D''ENTREES'!DO25</f>
        <v>0</v>
      </c>
      <c r="EL26" s="34">
        <f>'DONNEES D''ENTREES'!DQ25</f>
        <v>0</v>
      </c>
      <c r="EM26" s="35" t="str">
        <f t="shared" si="80"/>
        <v>0</v>
      </c>
      <c r="EN26" s="27">
        <f t="shared" si="81"/>
        <v>0</v>
      </c>
      <c r="EO26" s="34">
        <f t="shared" si="82"/>
        <v>0</v>
      </c>
      <c r="EP26" s="36" t="str">
        <f t="shared" si="83"/>
        <v>0</v>
      </c>
      <c r="EQ26" s="27">
        <f>'DONNEES D''ENTREES'!DR25+'DONNEES D''ENTREES'!DT25+'DONNEES D''ENTREES'!DV25</f>
        <v>0</v>
      </c>
      <c r="ER26" s="34">
        <f>'DONNEES D''ENTREES'!DX25</f>
        <v>0</v>
      </c>
      <c r="ES26" s="35" t="str">
        <f t="shared" si="84"/>
        <v>0</v>
      </c>
      <c r="ET26" s="27">
        <f>'DONNEES D''ENTREES'!DS25+'DONNEES D''ENTREES'!DU25+'DONNEES D''ENTREES'!DW25</f>
        <v>0</v>
      </c>
      <c r="EU26" s="34">
        <f>'DONNEES D''ENTREES'!DY25</f>
        <v>0</v>
      </c>
      <c r="EV26" s="35" t="str">
        <f t="shared" si="85"/>
        <v>0</v>
      </c>
      <c r="EW26" s="27">
        <f t="shared" si="86"/>
        <v>0</v>
      </c>
      <c r="EX26" s="34">
        <f t="shared" si="87"/>
        <v>0</v>
      </c>
      <c r="EY26" s="36" t="str">
        <f t="shared" si="88"/>
        <v>0</v>
      </c>
      <c r="EZ26" s="27">
        <f>'DONNEES D''ENTREES'!DZ25+'DONNEES D''ENTREES'!EB25+'DONNEES D''ENTREES'!ED25</f>
        <v>0</v>
      </c>
      <c r="FA26" s="34">
        <f>'DONNEES D''ENTREES'!EF25</f>
        <v>0</v>
      </c>
      <c r="FB26" s="35" t="str">
        <f t="shared" si="89"/>
        <v>0</v>
      </c>
      <c r="FC26" s="27">
        <f>'DONNEES D''ENTREES'!EA25+'DONNEES D''ENTREES'!EC25+'DONNEES D''ENTREES'!EE25</f>
        <v>0</v>
      </c>
      <c r="FD26" s="34">
        <f>'DONNEES D''ENTREES'!EG25</f>
        <v>0</v>
      </c>
      <c r="FE26" s="35" t="str">
        <f t="shared" si="90"/>
        <v>0</v>
      </c>
      <c r="FF26" s="27">
        <f t="shared" si="91"/>
        <v>0</v>
      </c>
      <c r="FG26" s="34">
        <f t="shared" si="92"/>
        <v>0</v>
      </c>
      <c r="FH26" s="36" t="str">
        <f t="shared" si="93"/>
        <v>0</v>
      </c>
      <c r="FI26" s="27">
        <f>'DONNEES D''ENTREES'!EH25+'DONNEES D''ENTREES'!EJ25+'DONNEES D''ENTREES'!EL25</f>
        <v>0</v>
      </c>
      <c r="FJ26" s="34">
        <f>'DONNEES D''ENTREES'!EN25</f>
        <v>0</v>
      </c>
      <c r="FK26" s="35" t="str">
        <f t="shared" si="94"/>
        <v>0</v>
      </c>
      <c r="FL26" s="27">
        <f>'DONNEES D''ENTREES'!EI25+'DONNEES D''ENTREES'!EK25+'DONNEES D''ENTREES'!EM25</f>
        <v>0</v>
      </c>
      <c r="FM26" s="34">
        <f>'DONNEES D''ENTREES'!EO25</f>
        <v>0</v>
      </c>
      <c r="FN26" s="35" t="str">
        <f t="shared" si="95"/>
        <v>0</v>
      </c>
      <c r="FO26" s="27">
        <f t="shared" si="96"/>
        <v>0</v>
      </c>
      <c r="FP26" s="34">
        <f t="shared" si="97"/>
        <v>0</v>
      </c>
      <c r="FQ26" s="36" t="str">
        <f t="shared" si="98"/>
        <v>0</v>
      </c>
      <c r="FR26" s="27">
        <f>'DONNEES D''ENTREES'!EP25+'DONNEES D''ENTREES'!ER25+'DONNEES D''ENTREES'!ET25</f>
        <v>0</v>
      </c>
      <c r="FS26" s="34">
        <f>'DONNEES D''ENTREES'!EV25</f>
        <v>0</v>
      </c>
      <c r="FT26" s="35" t="str">
        <f t="shared" si="99"/>
        <v>0</v>
      </c>
      <c r="FU26" s="27">
        <f>'DONNEES D''ENTREES'!EQ25+'DONNEES D''ENTREES'!ES25+'DONNEES D''ENTREES'!EU25</f>
        <v>0</v>
      </c>
      <c r="FV26" s="34">
        <f>'DONNEES D''ENTREES'!EW25</f>
        <v>0</v>
      </c>
      <c r="FW26" s="35" t="str">
        <f t="shared" si="100"/>
        <v>0</v>
      </c>
      <c r="FX26" s="27">
        <f t="shared" si="101"/>
        <v>0</v>
      </c>
      <c r="FY26" s="34">
        <f t="shared" si="102"/>
        <v>0</v>
      </c>
      <c r="FZ26" s="36" t="str">
        <f t="shared" si="103"/>
        <v>0</v>
      </c>
      <c r="GA26" s="27">
        <f>'DONNEES D''ENTREES'!EX25+'DONNEES D''ENTREES'!EZ25+'DONNEES D''ENTREES'!FB25</f>
        <v>0</v>
      </c>
      <c r="GB26" s="34">
        <f>'DONNEES D''ENTREES'!FD25</f>
        <v>0</v>
      </c>
      <c r="GC26" s="35" t="str">
        <f t="shared" si="104"/>
        <v>0</v>
      </c>
      <c r="GD26" s="27">
        <f>'DONNEES D''ENTREES'!EY25+'DONNEES D''ENTREES'!FA25+'DONNEES D''ENTREES'!FC25</f>
        <v>0</v>
      </c>
      <c r="GE26" s="34">
        <f>'DONNEES D''ENTREES'!FE25</f>
        <v>0</v>
      </c>
      <c r="GF26" s="35" t="str">
        <f t="shared" si="105"/>
        <v>0</v>
      </c>
      <c r="GG26" s="27">
        <f t="shared" si="106"/>
        <v>0</v>
      </c>
      <c r="GH26" s="34">
        <f t="shared" si="107"/>
        <v>0</v>
      </c>
      <c r="GI26" s="36" t="str">
        <f t="shared" si="108"/>
        <v>0</v>
      </c>
      <c r="GJ26" s="27">
        <f>'DONNEES D''ENTREES'!FF25+'DONNEES D''ENTREES'!FH25+'DONNEES D''ENTREES'!FJ25</f>
        <v>0</v>
      </c>
      <c r="GK26" s="34">
        <f>'DONNEES D''ENTREES'!FL25</f>
        <v>0</v>
      </c>
      <c r="GL26" s="35" t="str">
        <f t="shared" si="109"/>
        <v>0</v>
      </c>
      <c r="GM26" s="27">
        <f>'DONNEES D''ENTREES'!FG25+'DONNEES D''ENTREES'!FI25+'DONNEES D''ENTREES'!FK25</f>
        <v>0</v>
      </c>
      <c r="GN26" s="34">
        <f>'DONNEES D''ENTREES'!FM25</f>
        <v>0</v>
      </c>
      <c r="GO26" s="35" t="str">
        <f t="shared" si="110"/>
        <v>0</v>
      </c>
      <c r="GP26" s="27">
        <f t="shared" si="111"/>
        <v>0</v>
      </c>
      <c r="GQ26" s="34">
        <f t="shared" si="112"/>
        <v>0</v>
      </c>
      <c r="GR26" s="36" t="str">
        <f t="shared" si="113"/>
        <v>0</v>
      </c>
      <c r="GS26" s="27">
        <f>'DONNEES D''ENTREES'!FN25+'DONNEES D''ENTREES'!FP25+'DONNEES D''ENTREES'!FR25</f>
        <v>0</v>
      </c>
      <c r="GT26" s="34">
        <f>'DONNEES D''ENTREES'!FT25</f>
        <v>0</v>
      </c>
      <c r="GU26" s="35" t="str">
        <f t="shared" si="114"/>
        <v>0</v>
      </c>
      <c r="GV26" s="27">
        <f>'DONNEES D''ENTREES'!FO25+'DONNEES D''ENTREES'!FQ25+'DONNEES D''ENTREES'!FS25</f>
        <v>0</v>
      </c>
      <c r="GW26" s="34">
        <f>'DONNEES D''ENTREES'!FU25</f>
        <v>0</v>
      </c>
      <c r="GX26" s="35" t="str">
        <f t="shared" si="115"/>
        <v>0</v>
      </c>
      <c r="GY26" s="27">
        <f t="shared" si="116"/>
        <v>0</v>
      </c>
      <c r="GZ26" s="34">
        <f t="shared" si="117"/>
        <v>0</v>
      </c>
      <c r="HA26" s="36" t="str">
        <f t="shared" si="118"/>
        <v>0</v>
      </c>
      <c r="HB26" s="27">
        <f>'DONNEES D''ENTREES'!FV25+'DONNEES D''ENTREES'!FX25+'DONNEES D''ENTREES'!FZ25</f>
        <v>0</v>
      </c>
      <c r="HC26" s="34">
        <f>'DONNEES D''ENTREES'!GB25</f>
        <v>0</v>
      </c>
      <c r="HD26" s="35" t="str">
        <f t="shared" si="119"/>
        <v>0</v>
      </c>
      <c r="HE26" s="27">
        <f>'DONNEES D''ENTREES'!FW25+'DONNEES D''ENTREES'!FY25+'DONNEES D''ENTREES'!GA25</f>
        <v>0</v>
      </c>
      <c r="HF26" s="34">
        <f>'DONNEES D''ENTREES'!GC25</f>
        <v>0</v>
      </c>
      <c r="HG26" s="35" t="str">
        <f t="shared" si="120"/>
        <v>0</v>
      </c>
      <c r="HH26" s="27">
        <f t="shared" si="121"/>
        <v>0</v>
      </c>
      <c r="HI26" s="34">
        <f t="shared" si="122"/>
        <v>0</v>
      </c>
      <c r="HJ26" s="36" t="str">
        <f t="shared" si="123"/>
        <v>0</v>
      </c>
      <c r="HK26" s="27">
        <f>'DONNEES D''ENTREES'!GD25+'DONNEES D''ENTREES'!GF25+'DONNEES D''ENTREES'!GH25</f>
        <v>0</v>
      </c>
      <c r="HL26" s="34">
        <f>'DONNEES D''ENTREES'!GJ25</f>
        <v>0</v>
      </c>
      <c r="HM26" s="35" t="str">
        <f t="shared" si="124"/>
        <v>0</v>
      </c>
      <c r="HN26" s="27">
        <f>'DONNEES D''ENTREES'!GE25+'DONNEES D''ENTREES'!GG25+'DONNEES D''ENTREES'!GI25</f>
        <v>0</v>
      </c>
      <c r="HO26" s="34">
        <f>'DONNEES D''ENTREES'!GK25</f>
        <v>0</v>
      </c>
      <c r="HP26" s="35" t="str">
        <f t="shared" si="125"/>
        <v>0</v>
      </c>
      <c r="HQ26" s="27">
        <f t="shared" si="126"/>
        <v>0</v>
      </c>
      <c r="HR26" s="34">
        <f t="shared" si="127"/>
        <v>0</v>
      </c>
      <c r="HS26" s="36" t="str">
        <f t="shared" si="128"/>
        <v>0</v>
      </c>
      <c r="HT26" s="27">
        <f t="shared" si="129"/>
        <v>0</v>
      </c>
      <c r="HU26" s="34">
        <f t="shared" si="130"/>
        <v>0</v>
      </c>
      <c r="HV26" s="35" t="str">
        <f t="shared" si="131"/>
        <v>0</v>
      </c>
      <c r="HW26" s="27">
        <f t="shared" si="132"/>
        <v>0</v>
      </c>
      <c r="HX26" s="34">
        <f t="shared" si="133"/>
        <v>0</v>
      </c>
      <c r="HY26" s="35" t="str">
        <f t="shared" si="134"/>
        <v>0</v>
      </c>
      <c r="HZ26" s="27">
        <f t="shared" si="135"/>
        <v>0</v>
      </c>
      <c r="IA26" s="34">
        <f t="shared" si="136"/>
        <v>0</v>
      </c>
      <c r="IB26" s="36" t="str">
        <f t="shared" si="137"/>
        <v>0</v>
      </c>
    </row>
    <row r="27" spans="1:236" s="9" customFormat="1" ht="18" customHeight="1" x14ac:dyDescent="0.25">
      <c r="A27" s="1" t="str">
        <f>'DONNEES D''ENTREES'!A26</f>
        <v>VENDEOPOLE</v>
      </c>
      <c r="B27" s="13">
        <f>'DONNEES D''ENTREES'!B26+'DONNEES D''ENTREES'!D26+'DONNEES D''ENTREES'!F26</f>
        <v>17576.669999999998</v>
      </c>
      <c r="C27" s="14">
        <f>'DONNEES D''ENTREES'!H26</f>
        <v>0</v>
      </c>
      <c r="D27" s="15">
        <f t="shared" si="0"/>
        <v>0</v>
      </c>
      <c r="E27" s="13">
        <f>'DONNEES D''ENTREES'!C26+'DONNEES D''ENTREES'!E26+'DONNEES D''ENTREES'!G26</f>
        <v>0</v>
      </c>
      <c r="F27" s="14">
        <f>'DONNEES D''ENTREES'!I26</f>
        <v>0</v>
      </c>
      <c r="G27" s="15" t="str">
        <f t="shared" si="1"/>
        <v>0</v>
      </c>
      <c r="H27" s="13">
        <f t="shared" si="2"/>
        <v>17576.669999999998</v>
      </c>
      <c r="I27" s="14">
        <f t="shared" si="3"/>
        <v>0</v>
      </c>
      <c r="J27" s="25">
        <f t="shared" si="4"/>
        <v>0</v>
      </c>
      <c r="K27" s="13">
        <f>'DONNEES D''ENTREES'!J26+'DONNEES D''ENTREES'!L26+'DONNEES D''ENTREES'!N26</f>
        <v>15144.08</v>
      </c>
      <c r="L27" s="14">
        <f>'DONNEES D''ENTREES'!P26</f>
        <v>0</v>
      </c>
      <c r="M27" s="15">
        <f t="shared" si="5"/>
        <v>0</v>
      </c>
      <c r="N27" s="13">
        <f>'DONNEES D''ENTREES'!K26+'DONNEES D''ENTREES'!M26+'DONNEES D''ENTREES'!O26</f>
        <v>0</v>
      </c>
      <c r="O27" s="14">
        <f>'DONNEES D''ENTREES'!Q26</f>
        <v>0</v>
      </c>
      <c r="P27" s="15" t="str">
        <f t="shared" si="6"/>
        <v>0</v>
      </c>
      <c r="Q27" s="13">
        <f t="shared" si="7"/>
        <v>15144.08</v>
      </c>
      <c r="R27" s="14">
        <f t="shared" si="8"/>
        <v>0</v>
      </c>
      <c r="S27" s="25">
        <f t="shared" si="9"/>
        <v>0</v>
      </c>
      <c r="T27" s="13">
        <f>'DONNEES D''ENTREES'!R26+'DONNEES D''ENTREES'!T26+'DONNEES D''ENTREES'!V26</f>
        <v>13107.5</v>
      </c>
      <c r="U27" s="14">
        <f>'DONNEES D''ENTREES'!X26</f>
        <v>0</v>
      </c>
      <c r="V27" s="15">
        <f t="shared" si="10"/>
        <v>0</v>
      </c>
      <c r="W27" s="13">
        <f>'DONNEES D''ENTREES'!S26+'DONNEES D''ENTREES'!U26+'DONNEES D''ENTREES'!W26</f>
        <v>0</v>
      </c>
      <c r="X27" s="14">
        <f>'DONNEES D''ENTREES'!Y26</f>
        <v>0</v>
      </c>
      <c r="Y27" s="15" t="str">
        <f t="shared" si="11"/>
        <v>0</v>
      </c>
      <c r="Z27" s="13">
        <f t="shared" si="12"/>
        <v>13107.5</v>
      </c>
      <c r="AA27" s="14">
        <f t="shared" si="13"/>
        <v>0</v>
      </c>
      <c r="AB27" s="25">
        <f t="shared" si="14"/>
        <v>0</v>
      </c>
      <c r="AC27" s="13">
        <f>'DONNEES D''ENTREES'!Z26+'DONNEES D''ENTREES'!AB26+'DONNEES D''ENTREES'!AD26</f>
        <v>15835</v>
      </c>
      <c r="AD27" s="14">
        <f>'DONNEES D''ENTREES'!AF26</f>
        <v>0</v>
      </c>
      <c r="AE27" s="15">
        <f t="shared" si="15"/>
        <v>0</v>
      </c>
      <c r="AF27" s="13">
        <f>'DONNEES D''ENTREES'!AA26+'DONNEES D''ENTREES'!AC26+'DONNEES D''ENTREES'!AE26</f>
        <v>0</v>
      </c>
      <c r="AG27" s="14">
        <f>'DONNEES D''ENTREES'!AG26</f>
        <v>0</v>
      </c>
      <c r="AH27" s="15" t="str">
        <f t="shared" si="16"/>
        <v>0</v>
      </c>
      <c r="AI27" s="13">
        <f t="shared" si="17"/>
        <v>15835</v>
      </c>
      <c r="AJ27" s="14">
        <f t="shared" si="18"/>
        <v>0</v>
      </c>
      <c r="AK27" s="25">
        <f t="shared" si="19"/>
        <v>0</v>
      </c>
      <c r="AL27" s="13">
        <f>'DONNEES D''ENTREES'!AH26+'DONNEES D''ENTREES'!AJ26+'DONNEES D''ENTREES'!AL26</f>
        <v>14459.75</v>
      </c>
      <c r="AM27" s="14">
        <f>'DONNEES D''ENTREES'!AN26</f>
        <v>0</v>
      </c>
      <c r="AN27" s="15">
        <f t="shared" si="20"/>
        <v>0</v>
      </c>
      <c r="AO27" s="13">
        <f>'DONNEES D''ENTREES'!AI26+'DONNEES D''ENTREES'!AK26+'DONNEES D''ENTREES'!AM26</f>
        <v>0</v>
      </c>
      <c r="AP27" s="14">
        <f>'DONNEES D''ENTREES'!AO26</f>
        <v>0</v>
      </c>
      <c r="AQ27" s="15" t="str">
        <f t="shared" si="21"/>
        <v>0</v>
      </c>
      <c r="AR27" s="13">
        <f t="shared" si="22"/>
        <v>14459.75</v>
      </c>
      <c r="AS27" s="14">
        <f t="shared" si="23"/>
        <v>0</v>
      </c>
      <c r="AT27" s="25">
        <f t="shared" si="24"/>
        <v>0</v>
      </c>
      <c r="AU27" s="13">
        <f>'DONNEES D''ENTREES'!AP26+'DONNEES D''ENTREES'!AR26+'DONNEES D''ENTREES'!AT26</f>
        <v>17684.75</v>
      </c>
      <c r="AV27" s="14">
        <f>'DONNEES D''ENTREES'!AV26</f>
        <v>0</v>
      </c>
      <c r="AW27" s="15">
        <f t="shared" si="25"/>
        <v>0</v>
      </c>
      <c r="AX27" s="13">
        <f>'DONNEES D''ENTREES'!AQ26+'DONNEES D''ENTREES'!AS26+'DONNEES D''ENTREES'!AU26</f>
        <v>0</v>
      </c>
      <c r="AY27" s="14">
        <f>'DONNEES D''ENTREES'!AW26</f>
        <v>0</v>
      </c>
      <c r="AZ27" s="15" t="str">
        <f t="shared" si="26"/>
        <v>0</v>
      </c>
      <c r="BA27" s="13">
        <f t="shared" si="27"/>
        <v>17684.75</v>
      </c>
      <c r="BB27" s="14">
        <f t="shared" si="28"/>
        <v>0</v>
      </c>
      <c r="BC27" s="25">
        <f t="shared" si="29"/>
        <v>0</v>
      </c>
      <c r="BD27" s="13">
        <f>'DONNEES D''ENTREES'!AX26+'DONNEES D''ENTREES'!AZ26+'DONNEES D''ENTREES'!BB26</f>
        <v>15306.59</v>
      </c>
      <c r="BE27" s="14">
        <f>'DONNEES D''ENTREES'!BD26</f>
        <v>0</v>
      </c>
      <c r="BF27" s="15">
        <f t="shared" si="30"/>
        <v>0</v>
      </c>
      <c r="BG27" s="13">
        <f>'DONNEES D''ENTREES'!AY26+'DONNEES D''ENTREES'!BA26+'DONNEES D''ENTREES'!BC26</f>
        <v>146</v>
      </c>
      <c r="BH27" s="14">
        <f>'DONNEES D''ENTREES'!BE26</f>
        <v>0</v>
      </c>
      <c r="BI27" s="15">
        <f t="shared" si="31"/>
        <v>0</v>
      </c>
      <c r="BJ27" s="13">
        <f t="shared" si="32"/>
        <v>15452.59</v>
      </c>
      <c r="BK27" s="14">
        <f t="shared" si="33"/>
        <v>0</v>
      </c>
      <c r="BL27" s="25">
        <f t="shared" si="34"/>
        <v>0</v>
      </c>
      <c r="BM27" s="13">
        <f>'DONNEES D''ENTREES'!BF26+'DONNEES D''ENTREES'!BH26+'DONNEES D''ENTREES'!BJ26</f>
        <v>4978.25</v>
      </c>
      <c r="BN27" s="14">
        <f>'DONNEES D''ENTREES'!BL26</f>
        <v>0</v>
      </c>
      <c r="BO27" s="15">
        <f t="shared" si="35"/>
        <v>0</v>
      </c>
      <c r="BP27" s="13">
        <f>'DONNEES D''ENTREES'!BG26+'DONNEES D''ENTREES'!BI26+'DONNEES D''ENTREES'!BK26</f>
        <v>165</v>
      </c>
      <c r="BQ27" s="14">
        <f>'DONNEES D''ENTREES'!BM26</f>
        <v>0</v>
      </c>
      <c r="BR27" s="15">
        <f t="shared" si="36"/>
        <v>0</v>
      </c>
      <c r="BS27" s="13">
        <f t="shared" si="37"/>
        <v>5143.25</v>
      </c>
      <c r="BT27" s="14">
        <f t="shared" si="38"/>
        <v>0</v>
      </c>
      <c r="BU27" s="25">
        <f t="shared" si="39"/>
        <v>0</v>
      </c>
      <c r="BV27" s="13">
        <f>'DONNEES D''ENTREES'!BN26+'DONNEES D''ENTREES'!BP26+'DONNEES D''ENTREES'!BR26</f>
        <v>18085.669999999998</v>
      </c>
      <c r="BW27" s="14">
        <f>'DONNEES D''ENTREES'!BT26</f>
        <v>0</v>
      </c>
      <c r="BX27" s="15">
        <f t="shared" si="40"/>
        <v>0</v>
      </c>
      <c r="BY27" s="13">
        <f>'DONNEES D''ENTREES'!BO26+'DONNEES D''ENTREES'!BQ26+'DONNEES D''ENTREES'!BS26</f>
        <v>158</v>
      </c>
      <c r="BZ27" s="14">
        <f>'DONNEES D''ENTREES'!BU26</f>
        <v>0</v>
      </c>
      <c r="CA27" s="15">
        <f t="shared" si="41"/>
        <v>0</v>
      </c>
      <c r="CB27" s="13">
        <f t="shared" si="42"/>
        <v>18243.669999999998</v>
      </c>
      <c r="CC27" s="14">
        <f t="shared" si="43"/>
        <v>0</v>
      </c>
      <c r="CD27" s="25">
        <f t="shared" si="44"/>
        <v>0</v>
      </c>
      <c r="CE27" s="13">
        <f>'DONNEES D''ENTREES'!BV26+'DONNEES D''ENTREES'!BX26+'DONNEES D''ENTREES'!BZ26</f>
        <v>17157.669999999998</v>
      </c>
      <c r="CF27" s="14">
        <f>'DONNEES D''ENTREES'!CB26</f>
        <v>0</v>
      </c>
      <c r="CG27" s="15">
        <f t="shared" si="45"/>
        <v>0</v>
      </c>
      <c r="CH27" s="13">
        <f>'DONNEES D''ENTREES'!BW26+'DONNEES D''ENTREES'!BY26+'DONNEES D''ENTREES'!CA26</f>
        <v>150.5</v>
      </c>
      <c r="CI27" s="14">
        <f>'DONNEES D''ENTREES'!CC26</f>
        <v>0</v>
      </c>
      <c r="CJ27" s="15">
        <f t="shared" si="46"/>
        <v>0</v>
      </c>
      <c r="CK27" s="13">
        <f t="shared" si="47"/>
        <v>17308.169999999998</v>
      </c>
      <c r="CL27" s="14">
        <f t="shared" si="48"/>
        <v>0</v>
      </c>
      <c r="CM27" s="25">
        <f t="shared" si="49"/>
        <v>0</v>
      </c>
      <c r="CN27" s="13">
        <f>'DONNEES D''ENTREES'!CD26+'DONNEES D''ENTREES'!CF26+'DONNEES D''ENTREES'!CH26</f>
        <v>15619.25</v>
      </c>
      <c r="CO27" s="14">
        <f>'DONNEES D''ENTREES'!CJ26</f>
        <v>0</v>
      </c>
      <c r="CP27" s="15">
        <f t="shared" si="50"/>
        <v>0</v>
      </c>
      <c r="CQ27" s="13">
        <f>'DONNEES D''ENTREES'!CE26+'DONNEES D''ENTREES'!CG26+'DONNEES D''ENTREES'!CI26</f>
        <v>0</v>
      </c>
      <c r="CR27" s="14">
        <f>'DONNEES D''ENTREES'!CK26</f>
        <v>0</v>
      </c>
      <c r="CS27" s="15" t="str">
        <f t="shared" si="51"/>
        <v>0</v>
      </c>
      <c r="CT27" s="13">
        <f t="shared" si="52"/>
        <v>15619.25</v>
      </c>
      <c r="CU27" s="14">
        <f t="shared" si="53"/>
        <v>0</v>
      </c>
      <c r="CV27" s="25">
        <f t="shared" si="54"/>
        <v>0</v>
      </c>
      <c r="CW27" s="13">
        <f>'DONNEES D''ENTREES'!CL26+'DONNEES D''ENTREES'!CN26+'DONNEES D''ENTREES'!CP26</f>
        <v>14006.17</v>
      </c>
      <c r="CX27" s="14">
        <f>'DONNEES D''ENTREES'!CR26</f>
        <v>0</v>
      </c>
      <c r="CY27" s="15">
        <f t="shared" si="55"/>
        <v>0</v>
      </c>
      <c r="CZ27" s="13">
        <f>'DONNEES D''ENTREES'!CM26+'DONNEES D''ENTREES'!CO26+'DONNEES D''ENTREES'!CQ26</f>
        <v>0</v>
      </c>
      <c r="DA27" s="14">
        <f>'DONNEES D''ENTREES'!CS26</f>
        <v>0</v>
      </c>
      <c r="DB27" s="15" t="str">
        <f t="shared" si="56"/>
        <v>0</v>
      </c>
      <c r="DC27" s="13">
        <f t="shared" si="57"/>
        <v>14006.17</v>
      </c>
      <c r="DD27" s="14">
        <f t="shared" si="58"/>
        <v>0</v>
      </c>
      <c r="DE27" s="25">
        <f t="shared" si="59"/>
        <v>0</v>
      </c>
      <c r="DF27" s="13">
        <f t="shared" si="60"/>
        <v>178961.35</v>
      </c>
      <c r="DG27" s="14">
        <f t="shared" si="61"/>
        <v>0</v>
      </c>
      <c r="DH27" s="15">
        <f t="shared" si="62"/>
        <v>0</v>
      </c>
      <c r="DI27" s="13">
        <f t="shared" si="63"/>
        <v>619.5</v>
      </c>
      <c r="DJ27" s="14">
        <f t="shared" si="64"/>
        <v>0</v>
      </c>
      <c r="DK27" s="15">
        <f t="shared" si="65"/>
        <v>0</v>
      </c>
      <c r="DL27" s="13">
        <f t="shared" si="66"/>
        <v>179580.85</v>
      </c>
      <c r="DM27" s="14">
        <f t="shared" si="67"/>
        <v>0</v>
      </c>
      <c r="DN27" s="25">
        <f t="shared" si="68"/>
        <v>0</v>
      </c>
      <c r="DO27" s="42"/>
      <c r="DP27" s="39">
        <f>'DONNEES D''ENTREES'!CT26+'DONNEES D''ENTREES'!CV26+'DONNEES D''ENTREES'!CX26</f>
        <v>0</v>
      </c>
      <c r="DQ27" s="14">
        <f>'DONNEES D''ENTREES'!CZ26</f>
        <v>0</v>
      </c>
      <c r="DR27" s="15" t="str">
        <f t="shared" si="69"/>
        <v>0</v>
      </c>
      <c r="DS27" s="13">
        <f>'DONNEES D''ENTREES'!CU26+'DONNEES D''ENTREES'!CW26+'DONNEES D''ENTREES'!CY26</f>
        <v>0</v>
      </c>
      <c r="DT27" s="14">
        <f>'DONNEES D''ENTREES'!DA26</f>
        <v>0</v>
      </c>
      <c r="DU27" s="15" t="str">
        <f t="shared" si="70"/>
        <v>0</v>
      </c>
      <c r="DV27" s="13">
        <f t="shared" si="71"/>
        <v>0</v>
      </c>
      <c r="DW27" s="14">
        <f t="shared" si="72"/>
        <v>0</v>
      </c>
      <c r="DX27" s="25" t="str">
        <f t="shared" si="73"/>
        <v>0</v>
      </c>
      <c r="DY27" s="13">
        <f>'DONNEES D''ENTREES'!DB26+'DONNEES D''ENTREES'!DD26+'DONNEES D''ENTREES'!DF26</f>
        <v>0</v>
      </c>
      <c r="DZ27" s="14">
        <f>'DONNEES D''ENTREES'!DH26</f>
        <v>0</v>
      </c>
      <c r="EA27" s="15" t="str">
        <f t="shared" si="74"/>
        <v>0</v>
      </c>
      <c r="EB27" s="13">
        <f>'DONNEES D''ENTREES'!DC26+'DONNEES D''ENTREES'!DE26+'DONNEES D''ENTREES'!DG26</f>
        <v>0</v>
      </c>
      <c r="EC27" s="14">
        <f>'DONNEES D''ENTREES'!DI26</f>
        <v>0</v>
      </c>
      <c r="ED27" s="15" t="str">
        <f t="shared" si="75"/>
        <v>0</v>
      </c>
      <c r="EE27" s="13">
        <f t="shared" si="76"/>
        <v>0</v>
      </c>
      <c r="EF27" s="14">
        <f t="shared" si="77"/>
        <v>0</v>
      </c>
      <c r="EG27" s="25" t="str">
        <f t="shared" si="78"/>
        <v>0</v>
      </c>
      <c r="EH27" s="13">
        <f>'DONNEES D''ENTREES'!DJ26+'DONNEES D''ENTREES'!DL26+'DONNEES D''ENTREES'!DN26</f>
        <v>0</v>
      </c>
      <c r="EI27" s="14">
        <f>'DONNEES D''ENTREES'!DP26</f>
        <v>0</v>
      </c>
      <c r="EJ27" s="15" t="str">
        <f t="shared" si="79"/>
        <v>0</v>
      </c>
      <c r="EK27" s="13">
        <f>'DONNEES D''ENTREES'!DK26+'DONNEES D''ENTREES'!DM26+'DONNEES D''ENTREES'!DO26</f>
        <v>0</v>
      </c>
      <c r="EL27" s="14">
        <f>'DONNEES D''ENTREES'!DQ26</f>
        <v>0</v>
      </c>
      <c r="EM27" s="15" t="str">
        <f t="shared" si="80"/>
        <v>0</v>
      </c>
      <c r="EN27" s="13">
        <f t="shared" si="81"/>
        <v>0</v>
      </c>
      <c r="EO27" s="14">
        <f t="shared" si="82"/>
        <v>0</v>
      </c>
      <c r="EP27" s="25" t="str">
        <f t="shared" si="83"/>
        <v>0</v>
      </c>
      <c r="EQ27" s="13">
        <f>'DONNEES D''ENTREES'!DR26+'DONNEES D''ENTREES'!DT26+'DONNEES D''ENTREES'!DV26</f>
        <v>0</v>
      </c>
      <c r="ER27" s="14">
        <f>'DONNEES D''ENTREES'!DX26</f>
        <v>0</v>
      </c>
      <c r="ES27" s="15" t="str">
        <f t="shared" si="84"/>
        <v>0</v>
      </c>
      <c r="ET27" s="13">
        <f>'DONNEES D''ENTREES'!DS26+'DONNEES D''ENTREES'!DU26+'DONNEES D''ENTREES'!DW26</f>
        <v>0</v>
      </c>
      <c r="EU27" s="14">
        <f>'DONNEES D''ENTREES'!DY26</f>
        <v>0</v>
      </c>
      <c r="EV27" s="15" t="str">
        <f t="shared" si="85"/>
        <v>0</v>
      </c>
      <c r="EW27" s="13">
        <f t="shared" si="86"/>
        <v>0</v>
      </c>
      <c r="EX27" s="14">
        <f t="shared" si="87"/>
        <v>0</v>
      </c>
      <c r="EY27" s="25" t="str">
        <f t="shared" si="88"/>
        <v>0</v>
      </c>
      <c r="EZ27" s="13">
        <f>'DONNEES D''ENTREES'!DZ26+'DONNEES D''ENTREES'!EB26+'DONNEES D''ENTREES'!ED26</f>
        <v>0</v>
      </c>
      <c r="FA27" s="14">
        <f>'DONNEES D''ENTREES'!EF26</f>
        <v>0</v>
      </c>
      <c r="FB27" s="15" t="str">
        <f t="shared" si="89"/>
        <v>0</v>
      </c>
      <c r="FC27" s="13">
        <f>'DONNEES D''ENTREES'!EA26+'DONNEES D''ENTREES'!EC26+'DONNEES D''ENTREES'!EE26</f>
        <v>0</v>
      </c>
      <c r="FD27" s="14">
        <f>'DONNEES D''ENTREES'!EG26</f>
        <v>0</v>
      </c>
      <c r="FE27" s="15" t="str">
        <f t="shared" si="90"/>
        <v>0</v>
      </c>
      <c r="FF27" s="13">
        <f t="shared" si="91"/>
        <v>0</v>
      </c>
      <c r="FG27" s="14">
        <f t="shared" si="92"/>
        <v>0</v>
      </c>
      <c r="FH27" s="25" t="str">
        <f t="shared" si="93"/>
        <v>0</v>
      </c>
      <c r="FI27" s="13">
        <f>'DONNEES D''ENTREES'!EH26+'DONNEES D''ENTREES'!EJ26+'DONNEES D''ENTREES'!EL26</f>
        <v>0</v>
      </c>
      <c r="FJ27" s="14">
        <f>'DONNEES D''ENTREES'!EN26</f>
        <v>0</v>
      </c>
      <c r="FK27" s="15" t="str">
        <f t="shared" si="94"/>
        <v>0</v>
      </c>
      <c r="FL27" s="13">
        <f>'DONNEES D''ENTREES'!EI26+'DONNEES D''ENTREES'!EK26+'DONNEES D''ENTREES'!EM26</f>
        <v>0</v>
      </c>
      <c r="FM27" s="14">
        <f>'DONNEES D''ENTREES'!EO26</f>
        <v>0</v>
      </c>
      <c r="FN27" s="15" t="str">
        <f t="shared" si="95"/>
        <v>0</v>
      </c>
      <c r="FO27" s="13">
        <f t="shared" si="96"/>
        <v>0</v>
      </c>
      <c r="FP27" s="14">
        <f t="shared" si="97"/>
        <v>0</v>
      </c>
      <c r="FQ27" s="25" t="str">
        <f t="shared" si="98"/>
        <v>0</v>
      </c>
      <c r="FR27" s="13">
        <f>'DONNEES D''ENTREES'!EP26+'DONNEES D''ENTREES'!ER26+'DONNEES D''ENTREES'!ET26</f>
        <v>0</v>
      </c>
      <c r="FS27" s="14">
        <f>'DONNEES D''ENTREES'!EV26</f>
        <v>0</v>
      </c>
      <c r="FT27" s="15" t="str">
        <f t="shared" si="99"/>
        <v>0</v>
      </c>
      <c r="FU27" s="13">
        <f>'DONNEES D''ENTREES'!EQ26+'DONNEES D''ENTREES'!ES26+'DONNEES D''ENTREES'!EU26</f>
        <v>0</v>
      </c>
      <c r="FV27" s="14">
        <f>'DONNEES D''ENTREES'!EW26</f>
        <v>0</v>
      </c>
      <c r="FW27" s="15" t="str">
        <f t="shared" si="100"/>
        <v>0</v>
      </c>
      <c r="FX27" s="13">
        <f t="shared" si="101"/>
        <v>0</v>
      </c>
      <c r="FY27" s="14">
        <f t="shared" si="102"/>
        <v>0</v>
      </c>
      <c r="FZ27" s="25" t="str">
        <f t="shared" si="103"/>
        <v>0</v>
      </c>
      <c r="GA27" s="13">
        <f>'DONNEES D''ENTREES'!EX26+'DONNEES D''ENTREES'!EZ26+'DONNEES D''ENTREES'!FB26</f>
        <v>0</v>
      </c>
      <c r="GB27" s="14">
        <f>'DONNEES D''ENTREES'!FD26</f>
        <v>0</v>
      </c>
      <c r="GC27" s="15" t="str">
        <f t="shared" si="104"/>
        <v>0</v>
      </c>
      <c r="GD27" s="13">
        <f>'DONNEES D''ENTREES'!EY26+'DONNEES D''ENTREES'!FA26+'DONNEES D''ENTREES'!FC26</f>
        <v>0</v>
      </c>
      <c r="GE27" s="14">
        <f>'DONNEES D''ENTREES'!FE26</f>
        <v>0</v>
      </c>
      <c r="GF27" s="15" t="str">
        <f t="shared" si="105"/>
        <v>0</v>
      </c>
      <c r="GG27" s="13">
        <f t="shared" si="106"/>
        <v>0</v>
      </c>
      <c r="GH27" s="14">
        <f t="shared" si="107"/>
        <v>0</v>
      </c>
      <c r="GI27" s="25" t="str">
        <f t="shared" si="108"/>
        <v>0</v>
      </c>
      <c r="GJ27" s="13">
        <f>'DONNEES D''ENTREES'!FF26+'DONNEES D''ENTREES'!FH26+'DONNEES D''ENTREES'!FJ26</f>
        <v>0</v>
      </c>
      <c r="GK27" s="14">
        <f>'DONNEES D''ENTREES'!FL26</f>
        <v>0</v>
      </c>
      <c r="GL27" s="15" t="str">
        <f t="shared" si="109"/>
        <v>0</v>
      </c>
      <c r="GM27" s="13">
        <f>'DONNEES D''ENTREES'!FG26+'DONNEES D''ENTREES'!FI26+'DONNEES D''ENTREES'!FK26</f>
        <v>0</v>
      </c>
      <c r="GN27" s="14">
        <f>'DONNEES D''ENTREES'!FM26</f>
        <v>0</v>
      </c>
      <c r="GO27" s="15" t="str">
        <f t="shared" si="110"/>
        <v>0</v>
      </c>
      <c r="GP27" s="13">
        <f t="shared" si="111"/>
        <v>0</v>
      </c>
      <c r="GQ27" s="14">
        <f t="shared" si="112"/>
        <v>0</v>
      </c>
      <c r="GR27" s="25" t="str">
        <f t="shared" si="113"/>
        <v>0</v>
      </c>
      <c r="GS27" s="13">
        <f>'DONNEES D''ENTREES'!FN26+'DONNEES D''ENTREES'!FP26+'DONNEES D''ENTREES'!FR26</f>
        <v>0</v>
      </c>
      <c r="GT27" s="14">
        <f>'DONNEES D''ENTREES'!FT26</f>
        <v>0</v>
      </c>
      <c r="GU27" s="15" t="str">
        <f t="shared" si="114"/>
        <v>0</v>
      </c>
      <c r="GV27" s="13">
        <f>'DONNEES D''ENTREES'!FO26+'DONNEES D''ENTREES'!FQ26+'DONNEES D''ENTREES'!FS26</f>
        <v>0</v>
      </c>
      <c r="GW27" s="14">
        <f>'DONNEES D''ENTREES'!FU26</f>
        <v>0</v>
      </c>
      <c r="GX27" s="15" t="str">
        <f t="shared" si="115"/>
        <v>0</v>
      </c>
      <c r="GY27" s="13">
        <f t="shared" si="116"/>
        <v>0</v>
      </c>
      <c r="GZ27" s="14">
        <f t="shared" si="117"/>
        <v>0</v>
      </c>
      <c r="HA27" s="25" t="str">
        <f t="shared" si="118"/>
        <v>0</v>
      </c>
      <c r="HB27" s="13">
        <f>'DONNEES D''ENTREES'!FV26+'DONNEES D''ENTREES'!FX26+'DONNEES D''ENTREES'!FZ26</f>
        <v>0</v>
      </c>
      <c r="HC27" s="14">
        <f>'DONNEES D''ENTREES'!GB26</f>
        <v>0</v>
      </c>
      <c r="HD27" s="15" t="str">
        <f t="shared" si="119"/>
        <v>0</v>
      </c>
      <c r="HE27" s="13">
        <f>'DONNEES D''ENTREES'!FW26+'DONNEES D''ENTREES'!FY26+'DONNEES D''ENTREES'!GA26</f>
        <v>0</v>
      </c>
      <c r="HF27" s="14">
        <f>'DONNEES D''ENTREES'!GC26</f>
        <v>0</v>
      </c>
      <c r="HG27" s="15" t="str">
        <f t="shared" si="120"/>
        <v>0</v>
      </c>
      <c r="HH27" s="13">
        <f t="shared" si="121"/>
        <v>0</v>
      </c>
      <c r="HI27" s="14">
        <f t="shared" si="122"/>
        <v>0</v>
      </c>
      <c r="HJ27" s="25" t="str">
        <f t="shared" si="123"/>
        <v>0</v>
      </c>
      <c r="HK27" s="13">
        <f>'DONNEES D''ENTREES'!GD26+'DONNEES D''ENTREES'!GF26+'DONNEES D''ENTREES'!GH26</f>
        <v>0</v>
      </c>
      <c r="HL27" s="14">
        <f>'DONNEES D''ENTREES'!GJ26</f>
        <v>0</v>
      </c>
      <c r="HM27" s="15" t="str">
        <f t="shared" si="124"/>
        <v>0</v>
      </c>
      <c r="HN27" s="13">
        <f>'DONNEES D''ENTREES'!GE26+'DONNEES D''ENTREES'!GG26+'DONNEES D''ENTREES'!GI26</f>
        <v>0</v>
      </c>
      <c r="HO27" s="14">
        <f>'DONNEES D''ENTREES'!GK26</f>
        <v>0</v>
      </c>
      <c r="HP27" s="15" t="str">
        <f t="shared" si="125"/>
        <v>0</v>
      </c>
      <c r="HQ27" s="13">
        <f t="shared" si="126"/>
        <v>0</v>
      </c>
      <c r="HR27" s="14">
        <f t="shared" si="127"/>
        <v>0</v>
      </c>
      <c r="HS27" s="25" t="str">
        <f t="shared" si="128"/>
        <v>0</v>
      </c>
      <c r="HT27" s="13">
        <f t="shared" si="129"/>
        <v>0</v>
      </c>
      <c r="HU27" s="14">
        <f t="shared" si="130"/>
        <v>0</v>
      </c>
      <c r="HV27" s="15" t="str">
        <f t="shared" si="131"/>
        <v>0</v>
      </c>
      <c r="HW27" s="13">
        <f t="shared" si="132"/>
        <v>0</v>
      </c>
      <c r="HX27" s="14">
        <f t="shared" si="133"/>
        <v>0</v>
      </c>
      <c r="HY27" s="15" t="str">
        <f t="shared" si="134"/>
        <v>0</v>
      </c>
      <c r="HZ27" s="13">
        <f t="shared" si="135"/>
        <v>0</v>
      </c>
      <c r="IA27" s="14">
        <f t="shared" si="136"/>
        <v>0</v>
      </c>
      <c r="IB27" s="25" t="str">
        <f t="shared" si="137"/>
        <v>0</v>
      </c>
    </row>
    <row r="28" spans="1:236" ht="18" customHeight="1" x14ac:dyDescent="0.25">
      <c r="A28" s="1" t="str">
        <f>'DONNEES D''ENTREES'!A27</f>
        <v>CADILLAC</v>
      </c>
    </row>
    <row r="29" spans="1:236" ht="18" customHeight="1" x14ac:dyDescent="0.25">
      <c r="A29" s="1" t="str">
        <f>'DONNEES D''ENTREES'!A28</f>
        <v>GRANDA</v>
      </c>
    </row>
    <row r="30" spans="1:236" ht="18" customHeight="1" x14ac:dyDescent="0.25">
      <c r="A30" s="1" t="str">
        <f>'DONNEES D''ENTREES'!A29</f>
        <v>CAMPOS</v>
      </c>
    </row>
    <row r="31" spans="1:236" ht="18" customHeight="1" x14ac:dyDescent="0.25">
      <c r="A31" s="1" t="str">
        <f>'DONNEES D''ENTREES'!A30</f>
        <v>OSTRODA</v>
      </c>
    </row>
    <row r="32" spans="1:236" ht="18" customHeight="1" x14ac:dyDescent="0.25">
      <c r="A32" s="1" t="str">
        <f>'DONNEES D''ENTREES'!A31</f>
        <v>OLECKO</v>
      </c>
    </row>
    <row r="33" spans="1:1" ht="18" customHeight="1" x14ac:dyDescent="0.25">
      <c r="A33" s="1" t="str">
        <f>'DONNEES D''ENTREES'!A32</f>
        <v>DELPHIA</v>
      </c>
    </row>
    <row r="34" spans="1:1" ht="18" customHeight="1" x14ac:dyDescent="0.25">
      <c r="A34" s="1">
        <f>'DONNEES D''ENTREES'!A33</f>
        <v>0</v>
      </c>
    </row>
    <row r="35" spans="1:1" ht="18" customHeight="1" x14ac:dyDescent="0.25">
      <c r="A35" s="1">
        <f>'DONNEES D''ENTREES'!A34</f>
        <v>0</v>
      </c>
    </row>
    <row r="36" spans="1:1" ht="18" customHeight="1" x14ac:dyDescent="0.25"/>
    <row r="37" spans="1:1" ht="18" customHeight="1" x14ac:dyDescent="0.25"/>
    <row r="38" spans="1:1" ht="18" customHeight="1" x14ac:dyDescent="0.25"/>
    <row r="39" spans="1:1" ht="18" customHeight="1" x14ac:dyDescent="0.25"/>
    <row r="40" spans="1:1" ht="18" customHeight="1" x14ac:dyDescent="0.25"/>
  </sheetData>
  <autoFilter ref="A3:IB27" xr:uid="{00000000-0009-0000-0000-000002000000}">
    <sortState xmlns:xlrd2="http://schemas.microsoft.com/office/spreadsheetml/2017/richdata2" ref="A4:IB27">
      <sortCondition ref="A3:A27"/>
    </sortState>
  </autoFilter>
  <mergeCells count="26">
    <mergeCell ref="BV2:CD2"/>
    <mergeCell ref="CE2:CM2"/>
    <mergeCell ref="CN2:CV2"/>
    <mergeCell ref="CW2:DE2"/>
    <mergeCell ref="HT2:IB2"/>
    <mergeCell ref="GJ2:GR2"/>
    <mergeCell ref="GS2:HA2"/>
    <mergeCell ref="HB2:HJ2"/>
    <mergeCell ref="HK2:HS2"/>
    <mergeCell ref="FI2:FQ2"/>
    <mergeCell ref="B2:J2"/>
    <mergeCell ref="FR2:FZ2"/>
    <mergeCell ref="GA2:GI2"/>
    <mergeCell ref="DP2:DX2"/>
    <mergeCell ref="DY2:EG2"/>
    <mergeCell ref="EH2:EP2"/>
    <mergeCell ref="EQ2:EY2"/>
    <mergeCell ref="EZ2:FH2"/>
    <mergeCell ref="DF2:DN2"/>
    <mergeCell ref="K2:S2"/>
    <mergeCell ref="T2:AB2"/>
    <mergeCell ref="AC2:AK2"/>
    <mergeCell ref="AL2:AT2"/>
    <mergeCell ref="AU2:BC2"/>
    <mergeCell ref="BD2:BL2"/>
    <mergeCell ref="BM2:BU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5">
    <tabColor theme="8" tint="0.59999389629810485"/>
  </sheetPr>
  <dimension ref="A1:IB22"/>
  <sheetViews>
    <sheetView tabSelected="1" zoomScaleNormal="100" workbookViewId="0">
      <pane xSplit="1" ySplit="3" topLeftCell="B4" activePane="bottomRight" state="frozen"/>
      <selection activeCell="A17" sqref="A17"/>
      <selection pane="topRight" activeCell="A17" sqref="A17"/>
      <selection pane="bottomLeft" activeCell="A17" sqref="A17"/>
      <selection pane="bottomRight" activeCell="J5" sqref="J5"/>
    </sheetView>
  </sheetViews>
  <sheetFormatPr baseColWidth="10" defaultColWidth="11.42578125" defaultRowHeight="15" outlineLevelCol="1" x14ac:dyDescent="0.25"/>
  <cols>
    <col min="1" max="1" width="37.28515625" style="1" customWidth="1"/>
    <col min="2" max="2" width="11.7109375" style="16" customWidth="1" outlineLevel="1"/>
    <col min="3" max="3" width="11.7109375" style="17" customWidth="1" outlineLevel="1"/>
    <col min="4" max="4" width="11.7109375" style="18" customWidth="1" outlineLevel="1"/>
    <col min="5" max="5" width="11.7109375" style="16" customWidth="1" outlineLevel="1"/>
    <col min="6" max="6" width="11.7109375" style="17" customWidth="1" outlineLevel="1"/>
    <col min="7" max="7" width="11.7109375" style="18" customWidth="1" outlineLevel="1"/>
    <col min="8" max="8" width="11.7109375" style="16" customWidth="1" outlineLevel="1"/>
    <col min="9" max="9" width="11.7109375" style="17" customWidth="1" outlineLevel="1"/>
    <col min="10" max="10" width="11.7109375" style="26" customWidth="1" outlineLevel="1"/>
    <col min="11" max="11" width="11.7109375" style="16" customWidth="1" outlineLevel="1"/>
    <col min="12" max="12" width="11.7109375" style="17" customWidth="1" outlineLevel="1"/>
    <col min="13" max="13" width="11.7109375" style="18" customWidth="1" outlineLevel="1"/>
    <col min="14" max="14" width="11.7109375" style="16" customWidth="1" outlineLevel="1"/>
    <col min="15" max="15" width="11.7109375" style="17" customWidth="1" outlineLevel="1"/>
    <col min="16" max="16" width="11.7109375" style="18" customWidth="1" outlineLevel="1"/>
    <col min="17" max="17" width="11.7109375" style="16" customWidth="1" outlineLevel="1"/>
    <col min="18" max="18" width="11.7109375" style="17" customWidth="1" outlineLevel="1"/>
    <col min="19" max="19" width="11.7109375" style="26" customWidth="1" outlineLevel="1"/>
    <col min="20" max="20" width="11.7109375" style="16" customWidth="1" outlineLevel="1"/>
    <col min="21" max="21" width="11.7109375" style="17" customWidth="1" outlineLevel="1"/>
    <col min="22" max="22" width="11.7109375" style="18" customWidth="1" outlineLevel="1"/>
    <col min="23" max="23" width="11.7109375" style="16" customWidth="1" outlineLevel="1"/>
    <col min="24" max="24" width="11.7109375" style="17" customWidth="1" outlineLevel="1"/>
    <col min="25" max="25" width="11.7109375" style="18" customWidth="1" outlineLevel="1"/>
    <col min="26" max="26" width="11.7109375" style="16" customWidth="1" outlineLevel="1"/>
    <col min="27" max="27" width="11.7109375" style="17" customWidth="1" outlineLevel="1"/>
    <col min="28" max="28" width="11.7109375" style="26" customWidth="1" outlineLevel="1"/>
    <col min="29" max="29" width="11.7109375" style="16" customWidth="1" outlineLevel="1"/>
    <col min="30" max="30" width="11.7109375" style="17" customWidth="1" outlineLevel="1"/>
    <col min="31" max="31" width="11.7109375" style="18" customWidth="1" outlineLevel="1"/>
    <col min="32" max="32" width="11.7109375" style="16" customWidth="1" outlineLevel="1"/>
    <col min="33" max="33" width="11.7109375" style="17" customWidth="1" outlineLevel="1"/>
    <col min="34" max="34" width="11.7109375" style="18" customWidth="1" outlineLevel="1"/>
    <col min="35" max="35" width="11.7109375" style="16" customWidth="1" outlineLevel="1"/>
    <col min="36" max="36" width="11.7109375" style="17" customWidth="1" outlineLevel="1"/>
    <col min="37" max="37" width="11.7109375" style="26" customWidth="1" outlineLevel="1"/>
    <col min="38" max="38" width="11.7109375" style="16" customWidth="1" outlineLevel="1"/>
    <col min="39" max="39" width="11.7109375" style="17" customWidth="1" outlineLevel="1"/>
    <col min="40" max="40" width="11.7109375" style="18" customWidth="1" outlineLevel="1"/>
    <col min="41" max="41" width="11.7109375" style="16" customWidth="1" outlineLevel="1"/>
    <col min="42" max="42" width="11.7109375" style="17" customWidth="1" outlineLevel="1"/>
    <col min="43" max="43" width="11.7109375" style="18" customWidth="1" outlineLevel="1"/>
    <col min="44" max="44" width="11.7109375" style="16" customWidth="1" outlineLevel="1"/>
    <col min="45" max="45" width="11.7109375" style="17" customWidth="1" outlineLevel="1"/>
    <col min="46" max="46" width="11.7109375" style="26" customWidth="1" outlineLevel="1"/>
    <col min="47" max="47" width="11.7109375" style="16" customWidth="1" outlineLevel="1"/>
    <col min="48" max="48" width="11.7109375" style="17" customWidth="1" outlineLevel="1"/>
    <col min="49" max="49" width="11.7109375" style="18" customWidth="1" outlineLevel="1"/>
    <col min="50" max="50" width="11.7109375" style="16" customWidth="1" outlineLevel="1"/>
    <col min="51" max="51" width="11.7109375" style="17" customWidth="1" outlineLevel="1"/>
    <col min="52" max="52" width="11.7109375" style="18" customWidth="1" outlineLevel="1"/>
    <col min="53" max="53" width="11.7109375" style="16" customWidth="1" outlineLevel="1"/>
    <col min="54" max="54" width="11.7109375" style="17" customWidth="1" outlineLevel="1"/>
    <col min="55" max="55" width="11.7109375" style="26" customWidth="1" outlineLevel="1"/>
    <col min="56" max="56" width="11.7109375" style="16" customWidth="1" outlineLevel="1"/>
    <col min="57" max="57" width="11.7109375" style="17" customWidth="1" outlineLevel="1"/>
    <col min="58" max="58" width="11.7109375" style="18" customWidth="1" outlineLevel="1"/>
    <col min="59" max="59" width="11.7109375" style="16" customWidth="1" outlineLevel="1"/>
    <col min="60" max="60" width="11.7109375" style="17" customWidth="1" outlineLevel="1"/>
    <col min="61" max="61" width="11.7109375" style="18" customWidth="1" outlineLevel="1"/>
    <col min="62" max="62" width="11.7109375" style="16" customWidth="1" outlineLevel="1"/>
    <col min="63" max="63" width="11.7109375" style="17" customWidth="1" outlineLevel="1"/>
    <col min="64" max="64" width="11.7109375" style="26" customWidth="1" outlineLevel="1"/>
    <col min="65" max="65" width="11.7109375" style="16" customWidth="1" outlineLevel="1"/>
    <col min="66" max="66" width="11.7109375" style="17" customWidth="1" outlineLevel="1"/>
    <col min="67" max="67" width="11.7109375" style="18" customWidth="1" outlineLevel="1"/>
    <col min="68" max="68" width="11.7109375" style="16" customWidth="1" outlineLevel="1"/>
    <col min="69" max="69" width="11.7109375" style="17" customWidth="1" outlineLevel="1"/>
    <col min="70" max="70" width="11.7109375" style="18" customWidth="1" outlineLevel="1"/>
    <col min="71" max="71" width="11.7109375" style="16" customWidth="1" outlineLevel="1"/>
    <col min="72" max="72" width="11.7109375" style="17" customWidth="1" outlineLevel="1"/>
    <col min="73" max="73" width="11.7109375" style="26" customWidth="1" outlineLevel="1"/>
    <col min="74" max="74" width="11.7109375" style="16" customWidth="1" outlineLevel="1"/>
    <col min="75" max="75" width="11.7109375" style="17" customWidth="1" outlineLevel="1"/>
    <col min="76" max="76" width="11.7109375" style="18" customWidth="1" outlineLevel="1"/>
    <col min="77" max="77" width="11.7109375" style="16" customWidth="1" outlineLevel="1"/>
    <col min="78" max="78" width="11.7109375" style="17" customWidth="1" outlineLevel="1"/>
    <col min="79" max="79" width="11.7109375" style="18" customWidth="1" outlineLevel="1"/>
    <col min="80" max="80" width="11.7109375" style="16" customWidth="1" outlineLevel="1"/>
    <col min="81" max="81" width="11.7109375" style="17" customWidth="1" outlineLevel="1"/>
    <col min="82" max="82" width="11.7109375" style="26" customWidth="1" outlineLevel="1"/>
    <col min="83" max="83" width="11.7109375" style="16" customWidth="1" outlineLevel="1"/>
    <col min="84" max="84" width="11.7109375" style="17" customWidth="1" outlineLevel="1"/>
    <col min="85" max="85" width="11.7109375" style="18" customWidth="1" outlineLevel="1"/>
    <col min="86" max="86" width="11.7109375" style="16" customWidth="1" outlineLevel="1"/>
    <col min="87" max="87" width="11.7109375" style="17" customWidth="1" outlineLevel="1"/>
    <col min="88" max="88" width="11.7109375" style="18" customWidth="1" outlineLevel="1"/>
    <col min="89" max="89" width="11.7109375" style="16" customWidth="1" outlineLevel="1"/>
    <col min="90" max="90" width="11.7109375" style="17" customWidth="1" outlineLevel="1"/>
    <col min="91" max="91" width="11.7109375" style="26" customWidth="1" outlineLevel="1"/>
    <col min="92" max="92" width="11.7109375" style="16" customWidth="1" outlineLevel="1"/>
    <col min="93" max="93" width="11.7109375" style="17" customWidth="1" outlineLevel="1"/>
    <col min="94" max="94" width="11.7109375" style="18" customWidth="1" outlineLevel="1"/>
    <col min="95" max="95" width="11.7109375" style="16" customWidth="1" outlineLevel="1"/>
    <col min="96" max="96" width="11.7109375" style="17" customWidth="1" outlineLevel="1"/>
    <col min="97" max="97" width="11.7109375" style="18" customWidth="1" outlineLevel="1"/>
    <col min="98" max="98" width="11.7109375" style="16" customWidth="1" outlineLevel="1"/>
    <col min="99" max="99" width="11.7109375" style="17" customWidth="1" outlineLevel="1"/>
    <col min="100" max="100" width="11.7109375" style="26" customWidth="1" outlineLevel="1"/>
    <col min="101" max="101" width="11.7109375" style="16" customWidth="1" outlineLevel="1"/>
    <col min="102" max="102" width="11.7109375" style="17" customWidth="1" outlineLevel="1"/>
    <col min="103" max="103" width="11.7109375" style="18" customWidth="1" outlineLevel="1"/>
    <col min="104" max="104" width="11.7109375" style="16" customWidth="1" outlineLevel="1"/>
    <col min="105" max="105" width="11.7109375" style="17" customWidth="1" outlineLevel="1"/>
    <col min="106" max="106" width="11.7109375" style="18" customWidth="1" outlineLevel="1"/>
    <col min="107" max="107" width="11.7109375" style="16" customWidth="1" outlineLevel="1"/>
    <col min="108" max="108" width="11.7109375" style="17" customWidth="1" outlineLevel="1"/>
    <col min="109" max="109" width="11.7109375" style="26" customWidth="1" outlineLevel="1"/>
    <col min="110" max="110" width="11.7109375" style="16" customWidth="1" outlineLevel="1"/>
    <col min="111" max="111" width="11.7109375" style="17" customWidth="1" outlineLevel="1"/>
    <col min="112" max="112" width="11.7109375" style="18" customWidth="1" outlineLevel="1"/>
    <col min="113" max="113" width="11.7109375" style="16" customWidth="1" outlineLevel="1"/>
    <col min="114" max="114" width="11.7109375" style="17" customWidth="1" outlineLevel="1"/>
    <col min="115" max="115" width="11.7109375" style="18" customWidth="1" outlineLevel="1"/>
    <col min="116" max="116" width="11.7109375" style="16" customWidth="1" outlineLevel="1"/>
    <col min="117" max="117" width="11.7109375" style="17" customWidth="1" outlineLevel="1"/>
    <col min="118" max="118" width="11.7109375" style="26" customWidth="1" outlineLevel="1"/>
    <col min="119" max="119" width="11.7109375" style="8" customWidth="1"/>
    <col min="120" max="120" width="11.7109375" style="40" customWidth="1"/>
    <col min="121" max="121" width="11.7109375" style="17" customWidth="1"/>
    <col min="122" max="122" width="11.7109375" style="18" customWidth="1"/>
    <col min="123" max="123" width="11.7109375" style="16" customWidth="1"/>
    <col min="124" max="124" width="11.7109375" style="17" customWidth="1"/>
    <col min="125" max="125" width="11.7109375" style="18" customWidth="1"/>
    <col min="126" max="126" width="11.7109375" style="16" customWidth="1"/>
    <col min="127" max="127" width="11.7109375" style="17" customWidth="1"/>
    <col min="128" max="128" width="11.7109375" style="26" customWidth="1"/>
    <col min="129" max="129" width="11.7109375" style="16" customWidth="1"/>
    <col min="130" max="130" width="11.7109375" style="17" customWidth="1"/>
    <col min="131" max="131" width="11.7109375" style="18" customWidth="1"/>
    <col min="132" max="132" width="11.7109375" style="16" customWidth="1"/>
    <col min="133" max="133" width="11.7109375" style="17" customWidth="1"/>
    <col min="134" max="134" width="11.7109375" style="18" customWidth="1"/>
    <col min="135" max="135" width="11.7109375" style="16" customWidth="1"/>
    <col min="136" max="136" width="11.7109375" style="17" customWidth="1"/>
    <col min="137" max="137" width="11.7109375" style="26" customWidth="1"/>
    <col min="138" max="138" width="11.7109375" style="16" customWidth="1"/>
    <col min="139" max="139" width="11.7109375" style="17" customWidth="1"/>
    <col min="140" max="140" width="11.7109375" style="18" customWidth="1"/>
    <col min="141" max="141" width="11.7109375" style="16" customWidth="1"/>
    <col min="142" max="142" width="11.7109375" style="17" customWidth="1"/>
    <col min="143" max="143" width="11.7109375" style="18" customWidth="1"/>
    <col min="144" max="144" width="11.7109375" style="16" customWidth="1"/>
    <col min="145" max="145" width="11.7109375" style="17" customWidth="1"/>
    <col min="146" max="146" width="11.7109375" style="26" customWidth="1"/>
    <col min="147" max="147" width="11.7109375" style="16" customWidth="1"/>
    <col min="148" max="148" width="11.7109375" style="17" customWidth="1"/>
    <col min="149" max="149" width="11.7109375" style="18" customWidth="1"/>
    <col min="150" max="150" width="11.7109375" style="16" customWidth="1"/>
    <col min="151" max="151" width="11.7109375" style="17" customWidth="1"/>
    <col min="152" max="152" width="11.7109375" style="18" customWidth="1"/>
    <col min="153" max="153" width="11.7109375" style="16" customWidth="1"/>
    <col min="154" max="154" width="11.7109375" style="17" customWidth="1"/>
    <col min="155" max="155" width="11.7109375" style="26" customWidth="1"/>
    <col min="156" max="156" width="11.7109375" style="16" customWidth="1"/>
    <col min="157" max="157" width="11.7109375" style="17" customWidth="1"/>
    <col min="158" max="158" width="11.7109375" style="18" customWidth="1"/>
    <col min="159" max="159" width="11.7109375" style="16" customWidth="1"/>
    <col min="160" max="160" width="11.7109375" style="17" customWidth="1"/>
    <col min="161" max="161" width="11.7109375" style="18" customWidth="1"/>
    <col min="162" max="162" width="11.7109375" style="16" customWidth="1"/>
    <col min="163" max="163" width="11.7109375" style="17" customWidth="1"/>
    <col min="164" max="164" width="11.7109375" style="26" customWidth="1"/>
    <col min="165" max="165" width="11.7109375" style="16" customWidth="1"/>
    <col min="166" max="166" width="11.7109375" style="17" customWidth="1"/>
    <col min="167" max="167" width="11.7109375" style="18" customWidth="1"/>
    <col min="168" max="168" width="11.7109375" style="16" customWidth="1"/>
    <col min="169" max="169" width="11.7109375" style="17" customWidth="1"/>
    <col min="170" max="170" width="11.7109375" style="18" customWidth="1"/>
    <col min="171" max="171" width="11.7109375" style="16" customWidth="1"/>
    <col min="172" max="172" width="11.7109375" style="17" customWidth="1"/>
    <col min="173" max="173" width="11.7109375" style="26" customWidth="1"/>
    <col min="174" max="174" width="11.7109375" style="16" customWidth="1"/>
    <col min="175" max="175" width="11.7109375" style="17" customWidth="1"/>
    <col min="176" max="176" width="11.7109375" style="18" customWidth="1"/>
    <col min="177" max="177" width="11.7109375" style="16" customWidth="1"/>
    <col min="178" max="178" width="11.7109375" style="17" customWidth="1"/>
    <col min="179" max="179" width="11.7109375" style="18" customWidth="1"/>
    <col min="180" max="180" width="11.7109375" style="16" customWidth="1"/>
    <col min="181" max="181" width="11.7109375" style="17" customWidth="1"/>
    <col min="182" max="182" width="11.7109375" style="26" customWidth="1"/>
    <col min="183" max="183" width="11.7109375" style="16" customWidth="1"/>
    <col min="184" max="184" width="11.7109375" style="17" customWidth="1"/>
    <col min="185" max="185" width="11.7109375" style="18" customWidth="1"/>
    <col min="186" max="186" width="11.7109375" style="16" customWidth="1"/>
    <col min="187" max="187" width="11.7109375" style="17" customWidth="1"/>
    <col min="188" max="188" width="11.7109375" style="18" customWidth="1"/>
    <col min="189" max="189" width="11.7109375" style="16" customWidth="1"/>
    <col min="190" max="190" width="11.7109375" style="17" customWidth="1"/>
    <col min="191" max="191" width="11.7109375" style="26" customWidth="1"/>
    <col min="192" max="192" width="11.7109375" style="16" customWidth="1"/>
    <col min="193" max="193" width="11.7109375" style="17" customWidth="1"/>
    <col min="194" max="194" width="11.7109375" style="18" customWidth="1"/>
    <col min="195" max="195" width="11.7109375" style="16" customWidth="1"/>
    <col min="196" max="196" width="11.7109375" style="17" customWidth="1"/>
    <col min="197" max="197" width="11.7109375" style="18" customWidth="1"/>
    <col min="198" max="198" width="11.7109375" style="16" customWidth="1"/>
    <col min="199" max="199" width="11.7109375" style="17" customWidth="1"/>
    <col min="200" max="200" width="11.7109375" style="26" customWidth="1"/>
    <col min="201" max="201" width="11.7109375" style="16" customWidth="1"/>
    <col min="202" max="202" width="11.7109375" style="17" customWidth="1"/>
    <col min="203" max="203" width="11.7109375" style="18" customWidth="1"/>
    <col min="204" max="204" width="11.7109375" style="16" customWidth="1"/>
    <col min="205" max="205" width="11.7109375" style="17" customWidth="1"/>
    <col min="206" max="206" width="11.7109375" style="18" customWidth="1"/>
    <col min="207" max="207" width="11.7109375" style="16" customWidth="1"/>
    <col min="208" max="208" width="11.7109375" style="17" customWidth="1"/>
    <col min="209" max="209" width="11.7109375" style="26" customWidth="1"/>
    <col min="210" max="210" width="11.7109375" style="16" customWidth="1"/>
    <col min="211" max="211" width="11.7109375" style="17" customWidth="1"/>
    <col min="212" max="212" width="11.7109375" style="18" customWidth="1"/>
    <col min="213" max="213" width="11.7109375" style="16" customWidth="1"/>
    <col min="214" max="214" width="11.7109375" style="17" customWidth="1"/>
    <col min="215" max="215" width="11.7109375" style="18" customWidth="1"/>
    <col min="216" max="216" width="11.7109375" style="16" customWidth="1"/>
    <col min="217" max="217" width="11.7109375" style="17" customWidth="1"/>
    <col min="218" max="218" width="11.7109375" style="26" customWidth="1"/>
    <col min="219" max="219" width="11.7109375" style="16" customWidth="1"/>
    <col min="220" max="220" width="11.7109375" style="17" customWidth="1"/>
    <col min="221" max="221" width="11.7109375" style="18" customWidth="1"/>
    <col min="222" max="222" width="11.7109375" style="16" customWidth="1"/>
    <col min="223" max="223" width="11.7109375" style="17" customWidth="1"/>
    <col min="224" max="224" width="11.7109375" style="18" customWidth="1"/>
    <col min="225" max="225" width="11.7109375" style="16" customWidth="1"/>
    <col min="226" max="226" width="11.7109375" style="17" customWidth="1"/>
    <col min="227" max="227" width="11.7109375" style="26" customWidth="1"/>
    <col min="228" max="228" width="11.7109375" style="16" customWidth="1"/>
    <col min="229" max="229" width="11.7109375" style="17" customWidth="1"/>
    <col min="230" max="230" width="11.7109375" style="18" customWidth="1"/>
    <col min="231" max="231" width="11.7109375" style="16" customWidth="1"/>
    <col min="232" max="232" width="11.7109375" style="17" customWidth="1"/>
    <col min="233" max="233" width="11.7109375" style="18" customWidth="1"/>
    <col min="234" max="234" width="11.7109375" style="16" customWidth="1"/>
    <col min="235" max="235" width="11.7109375" style="17" customWidth="1"/>
    <col min="236" max="236" width="11.7109375" style="26" customWidth="1"/>
    <col min="237" max="16384" width="11.42578125" style="1"/>
  </cols>
  <sheetData>
    <row r="1" spans="1:236" s="44" customFormat="1" ht="81.599999999999994" customHeight="1" thickBot="1" x14ac:dyDescent="0.3">
      <c r="A1" s="43" t="s">
        <v>46</v>
      </c>
      <c r="DE1" s="46"/>
      <c r="DN1" s="46"/>
      <c r="DO1" s="50"/>
      <c r="IB1" s="46"/>
    </row>
    <row r="2" spans="1:236" ht="56.45" customHeight="1" thickBot="1" x14ac:dyDescent="0.3">
      <c r="A2" s="172" t="s">
        <v>65</v>
      </c>
      <c r="B2" s="126">
        <v>44197</v>
      </c>
      <c r="C2" s="124">
        <v>44197</v>
      </c>
      <c r="D2" s="124">
        <v>44197</v>
      </c>
      <c r="E2" s="124">
        <v>44197</v>
      </c>
      <c r="F2" s="119">
        <v>44197</v>
      </c>
      <c r="G2" s="124">
        <v>44197</v>
      </c>
      <c r="H2" s="124">
        <v>44197</v>
      </c>
      <c r="I2" s="124">
        <v>44197</v>
      </c>
      <c r="J2" s="125">
        <v>44197</v>
      </c>
      <c r="K2" s="126">
        <v>44228</v>
      </c>
      <c r="L2" s="124">
        <v>44228</v>
      </c>
      <c r="M2" s="124">
        <v>44228</v>
      </c>
      <c r="N2" s="124">
        <v>44228</v>
      </c>
      <c r="O2" s="119">
        <v>44228</v>
      </c>
      <c r="P2" s="124">
        <v>44228</v>
      </c>
      <c r="Q2" s="124">
        <v>44228</v>
      </c>
      <c r="R2" s="124">
        <v>44228</v>
      </c>
      <c r="S2" s="125">
        <v>44228</v>
      </c>
      <c r="T2" s="126">
        <v>44256</v>
      </c>
      <c r="U2" s="124">
        <v>44256</v>
      </c>
      <c r="V2" s="124">
        <v>44256</v>
      </c>
      <c r="W2" s="124">
        <v>44256</v>
      </c>
      <c r="X2" s="119">
        <v>44256</v>
      </c>
      <c r="Y2" s="124">
        <v>44256</v>
      </c>
      <c r="Z2" s="124">
        <v>44256</v>
      </c>
      <c r="AA2" s="124">
        <v>44256</v>
      </c>
      <c r="AB2" s="125">
        <v>44256</v>
      </c>
      <c r="AC2" s="126">
        <v>44287</v>
      </c>
      <c r="AD2" s="124">
        <v>44287</v>
      </c>
      <c r="AE2" s="124">
        <v>44287</v>
      </c>
      <c r="AF2" s="124">
        <v>44287</v>
      </c>
      <c r="AG2" s="119">
        <v>44287</v>
      </c>
      <c r="AH2" s="124">
        <v>44287</v>
      </c>
      <c r="AI2" s="124">
        <v>44287</v>
      </c>
      <c r="AJ2" s="124">
        <v>44287</v>
      </c>
      <c r="AK2" s="125">
        <v>44287</v>
      </c>
      <c r="AL2" s="126">
        <v>44317</v>
      </c>
      <c r="AM2" s="124">
        <v>44317</v>
      </c>
      <c r="AN2" s="124">
        <v>44317</v>
      </c>
      <c r="AO2" s="124">
        <v>44317</v>
      </c>
      <c r="AP2" s="119">
        <v>44317</v>
      </c>
      <c r="AQ2" s="124">
        <v>44317</v>
      </c>
      <c r="AR2" s="124">
        <v>44317</v>
      </c>
      <c r="AS2" s="124">
        <v>44317</v>
      </c>
      <c r="AT2" s="125">
        <v>44317</v>
      </c>
      <c r="AU2" s="126">
        <v>44348</v>
      </c>
      <c r="AV2" s="124">
        <v>44348</v>
      </c>
      <c r="AW2" s="124">
        <v>44348</v>
      </c>
      <c r="AX2" s="124">
        <v>44348</v>
      </c>
      <c r="AY2" s="119">
        <v>44348</v>
      </c>
      <c r="AZ2" s="124">
        <v>44348</v>
      </c>
      <c r="BA2" s="124">
        <v>44348</v>
      </c>
      <c r="BB2" s="124">
        <v>44348</v>
      </c>
      <c r="BC2" s="125">
        <v>44348</v>
      </c>
      <c r="BD2" s="126">
        <v>44378</v>
      </c>
      <c r="BE2" s="124">
        <v>44378</v>
      </c>
      <c r="BF2" s="124">
        <v>44378</v>
      </c>
      <c r="BG2" s="124">
        <v>44378</v>
      </c>
      <c r="BH2" s="119">
        <v>44378</v>
      </c>
      <c r="BI2" s="124">
        <v>44378</v>
      </c>
      <c r="BJ2" s="124">
        <v>44378</v>
      </c>
      <c r="BK2" s="124">
        <v>44378</v>
      </c>
      <c r="BL2" s="125">
        <v>44378</v>
      </c>
      <c r="BM2" s="126">
        <v>44409</v>
      </c>
      <c r="BN2" s="124">
        <v>44409</v>
      </c>
      <c r="BO2" s="124">
        <v>44409</v>
      </c>
      <c r="BP2" s="124">
        <v>44409</v>
      </c>
      <c r="BQ2" s="119">
        <v>44409</v>
      </c>
      <c r="BR2" s="124">
        <v>44409</v>
      </c>
      <c r="BS2" s="124">
        <v>44409</v>
      </c>
      <c r="BT2" s="124">
        <v>44409</v>
      </c>
      <c r="BU2" s="125">
        <v>44409</v>
      </c>
      <c r="BV2" s="126">
        <v>44440</v>
      </c>
      <c r="BW2" s="124">
        <v>44440</v>
      </c>
      <c r="BX2" s="124">
        <v>44440</v>
      </c>
      <c r="BY2" s="124">
        <v>44440</v>
      </c>
      <c r="BZ2" s="119">
        <v>44440</v>
      </c>
      <c r="CA2" s="124">
        <v>44440</v>
      </c>
      <c r="CB2" s="124">
        <v>44440</v>
      </c>
      <c r="CC2" s="124">
        <v>44440</v>
      </c>
      <c r="CD2" s="125">
        <v>44440</v>
      </c>
      <c r="CE2" s="126">
        <v>44470</v>
      </c>
      <c r="CF2" s="124">
        <v>44470</v>
      </c>
      <c r="CG2" s="124">
        <v>44470</v>
      </c>
      <c r="CH2" s="124">
        <v>44470</v>
      </c>
      <c r="CI2" s="119">
        <v>44470</v>
      </c>
      <c r="CJ2" s="124">
        <v>44470</v>
      </c>
      <c r="CK2" s="124">
        <v>44470</v>
      </c>
      <c r="CL2" s="124">
        <v>44470</v>
      </c>
      <c r="CM2" s="125">
        <v>44470</v>
      </c>
      <c r="CN2" s="126">
        <v>44501</v>
      </c>
      <c r="CO2" s="124">
        <v>44501</v>
      </c>
      <c r="CP2" s="124">
        <v>44501</v>
      </c>
      <c r="CQ2" s="124">
        <v>44501</v>
      </c>
      <c r="CR2" s="119">
        <v>44501</v>
      </c>
      <c r="CS2" s="124">
        <v>44501</v>
      </c>
      <c r="CT2" s="124">
        <v>44501</v>
      </c>
      <c r="CU2" s="124">
        <v>44501</v>
      </c>
      <c r="CV2" s="125">
        <v>44501</v>
      </c>
      <c r="CW2" s="126">
        <v>44531</v>
      </c>
      <c r="CX2" s="124">
        <v>44531</v>
      </c>
      <c r="CY2" s="124">
        <v>44531</v>
      </c>
      <c r="CZ2" s="124">
        <v>44531</v>
      </c>
      <c r="DA2" s="119">
        <v>44531</v>
      </c>
      <c r="DB2" s="124">
        <v>44531</v>
      </c>
      <c r="DC2" s="124">
        <v>44531</v>
      </c>
      <c r="DD2" s="124">
        <v>44531</v>
      </c>
      <c r="DE2" s="125">
        <v>44531</v>
      </c>
      <c r="DF2" s="126" t="s">
        <v>47</v>
      </c>
      <c r="DG2" s="124" t="s">
        <v>47</v>
      </c>
      <c r="DH2" s="124" t="s">
        <v>47</v>
      </c>
      <c r="DI2" s="124" t="s">
        <v>47</v>
      </c>
      <c r="DJ2" s="119" t="s">
        <v>47</v>
      </c>
      <c r="DK2" s="124" t="s">
        <v>47</v>
      </c>
      <c r="DL2" s="124" t="s">
        <v>47</v>
      </c>
      <c r="DM2" s="124" t="s">
        <v>47</v>
      </c>
      <c r="DN2" s="125" t="s">
        <v>47</v>
      </c>
      <c r="DO2" s="123"/>
      <c r="DP2" s="124">
        <f>$DT$2</f>
        <v>44562</v>
      </c>
      <c r="DQ2" s="124">
        <f t="shared" ref="DQ2:DS2" si="0">$DT$2</f>
        <v>44562</v>
      </c>
      <c r="DR2" s="124">
        <f t="shared" si="0"/>
        <v>44562</v>
      </c>
      <c r="DS2" s="124">
        <f t="shared" si="0"/>
        <v>44562</v>
      </c>
      <c r="DT2" s="120">
        <v>44562</v>
      </c>
      <c r="DU2" s="124">
        <f t="shared" ref="DU2:DX2" si="1">$DT$2</f>
        <v>44562</v>
      </c>
      <c r="DV2" s="124">
        <f t="shared" si="1"/>
        <v>44562</v>
      </c>
      <c r="DW2" s="124">
        <f t="shared" si="1"/>
        <v>44562</v>
      </c>
      <c r="DX2" s="124">
        <f t="shared" si="1"/>
        <v>44562</v>
      </c>
      <c r="DY2" s="121">
        <v>44593</v>
      </c>
      <c r="DZ2" s="119"/>
      <c r="EA2" s="119"/>
      <c r="EB2" s="119"/>
      <c r="EC2" s="119"/>
      <c r="ED2" s="119"/>
      <c r="EE2" s="119"/>
      <c r="EF2" s="119"/>
      <c r="EG2" s="122"/>
      <c r="EH2" s="121">
        <v>44621</v>
      </c>
      <c r="EI2" s="119"/>
      <c r="EJ2" s="119"/>
      <c r="EK2" s="119"/>
      <c r="EL2" s="119"/>
      <c r="EM2" s="119"/>
      <c r="EN2" s="119"/>
      <c r="EO2" s="119"/>
      <c r="EP2" s="122"/>
      <c r="EQ2" s="121">
        <v>44652</v>
      </c>
      <c r="ER2" s="119"/>
      <c r="ES2" s="119"/>
      <c r="ET2" s="119"/>
      <c r="EU2" s="119"/>
      <c r="EV2" s="119"/>
      <c r="EW2" s="119"/>
      <c r="EX2" s="119"/>
      <c r="EY2" s="122"/>
      <c r="EZ2" s="121">
        <v>44682</v>
      </c>
      <c r="FA2" s="119"/>
      <c r="FB2" s="119"/>
      <c r="FC2" s="119"/>
      <c r="FD2" s="119"/>
      <c r="FE2" s="119"/>
      <c r="FF2" s="119"/>
      <c r="FG2" s="119"/>
      <c r="FH2" s="122"/>
      <c r="FI2" s="121">
        <v>44713</v>
      </c>
      <c r="FJ2" s="119"/>
      <c r="FK2" s="119"/>
      <c r="FL2" s="119"/>
      <c r="FM2" s="119"/>
      <c r="FN2" s="119"/>
      <c r="FO2" s="119"/>
      <c r="FP2" s="119"/>
      <c r="FQ2" s="122"/>
      <c r="FR2" s="121">
        <v>44743</v>
      </c>
      <c r="FS2" s="119"/>
      <c r="FT2" s="119"/>
      <c r="FU2" s="119"/>
      <c r="FV2" s="119"/>
      <c r="FW2" s="119"/>
      <c r="FX2" s="119"/>
      <c r="FY2" s="119"/>
      <c r="FZ2" s="122"/>
      <c r="GA2" s="121">
        <v>44774</v>
      </c>
      <c r="GB2" s="119"/>
      <c r="GC2" s="119"/>
      <c r="GD2" s="119"/>
      <c r="GE2" s="119"/>
      <c r="GF2" s="119"/>
      <c r="GG2" s="119"/>
      <c r="GH2" s="119"/>
      <c r="GI2" s="122"/>
      <c r="GJ2" s="121">
        <v>44805</v>
      </c>
      <c r="GK2" s="119"/>
      <c r="GL2" s="119"/>
      <c r="GM2" s="119"/>
      <c r="GN2" s="119"/>
      <c r="GO2" s="119"/>
      <c r="GP2" s="119"/>
      <c r="GQ2" s="119"/>
      <c r="GR2" s="122"/>
      <c r="GS2" s="121">
        <v>44835</v>
      </c>
      <c r="GT2" s="119"/>
      <c r="GU2" s="119"/>
      <c r="GV2" s="119"/>
      <c r="GW2" s="119"/>
      <c r="GX2" s="119"/>
      <c r="GY2" s="119"/>
      <c r="GZ2" s="119"/>
      <c r="HA2" s="122"/>
      <c r="HB2" s="121">
        <v>44866</v>
      </c>
      <c r="HC2" s="119"/>
      <c r="HD2" s="119"/>
      <c r="HE2" s="119"/>
      <c r="HF2" s="119"/>
      <c r="HG2" s="119"/>
      <c r="HH2" s="119"/>
      <c r="HI2" s="119"/>
      <c r="HJ2" s="122"/>
      <c r="HK2" s="121">
        <v>44896</v>
      </c>
      <c r="HL2" s="119"/>
      <c r="HM2" s="119"/>
      <c r="HN2" s="119"/>
      <c r="HO2" s="119"/>
      <c r="HP2" s="119"/>
      <c r="HQ2" s="119"/>
      <c r="HR2" s="119"/>
      <c r="HS2" s="122"/>
      <c r="HT2" s="121" t="s">
        <v>48</v>
      </c>
      <c r="HU2" s="119"/>
      <c r="HV2" s="119"/>
      <c r="HW2" s="119"/>
      <c r="HX2" s="119"/>
      <c r="HY2" s="119"/>
      <c r="HZ2" s="119"/>
      <c r="IA2" s="119"/>
      <c r="IB2" s="122"/>
    </row>
    <row r="3" spans="1:236" s="4" customFormat="1" ht="84.6" customHeight="1" x14ac:dyDescent="0.25">
      <c r="A3" s="173"/>
      <c r="B3" s="10" t="s">
        <v>39</v>
      </c>
      <c r="C3" s="11" t="s">
        <v>41</v>
      </c>
      <c r="D3" s="12" t="s">
        <v>42</v>
      </c>
      <c r="E3" s="19" t="s">
        <v>40</v>
      </c>
      <c r="F3" s="20" t="s">
        <v>36</v>
      </c>
      <c r="G3" s="21" t="s">
        <v>43</v>
      </c>
      <c r="H3" s="22" t="s">
        <v>44</v>
      </c>
      <c r="I3" s="23" t="s">
        <v>45</v>
      </c>
      <c r="J3" s="24" t="s">
        <v>16</v>
      </c>
      <c r="K3" s="10" t="s">
        <v>39</v>
      </c>
      <c r="L3" s="11" t="s">
        <v>41</v>
      </c>
      <c r="M3" s="12" t="s">
        <v>42</v>
      </c>
      <c r="N3" s="19" t="s">
        <v>40</v>
      </c>
      <c r="O3" s="20" t="s">
        <v>36</v>
      </c>
      <c r="P3" s="21" t="s">
        <v>43</v>
      </c>
      <c r="Q3" s="22" t="s">
        <v>44</v>
      </c>
      <c r="R3" s="23" t="s">
        <v>45</v>
      </c>
      <c r="S3" s="24" t="s">
        <v>16</v>
      </c>
      <c r="T3" s="10" t="s">
        <v>39</v>
      </c>
      <c r="U3" s="11" t="s">
        <v>41</v>
      </c>
      <c r="V3" s="12" t="s">
        <v>42</v>
      </c>
      <c r="W3" s="19" t="s">
        <v>40</v>
      </c>
      <c r="X3" s="20" t="s">
        <v>36</v>
      </c>
      <c r="Y3" s="21" t="s">
        <v>43</v>
      </c>
      <c r="Z3" s="22" t="s">
        <v>44</v>
      </c>
      <c r="AA3" s="23" t="s">
        <v>45</v>
      </c>
      <c r="AB3" s="24" t="s">
        <v>16</v>
      </c>
      <c r="AC3" s="10" t="s">
        <v>39</v>
      </c>
      <c r="AD3" s="11" t="s">
        <v>41</v>
      </c>
      <c r="AE3" s="12" t="s">
        <v>42</v>
      </c>
      <c r="AF3" s="19" t="s">
        <v>40</v>
      </c>
      <c r="AG3" s="20" t="s">
        <v>36</v>
      </c>
      <c r="AH3" s="21" t="s">
        <v>43</v>
      </c>
      <c r="AI3" s="22" t="s">
        <v>44</v>
      </c>
      <c r="AJ3" s="23" t="s">
        <v>45</v>
      </c>
      <c r="AK3" s="24" t="s">
        <v>16</v>
      </c>
      <c r="AL3" s="10" t="s">
        <v>39</v>
      </c>
      <c r="AM3" s="11" t="s">
        <v>41</v>
      </c>
      <c r="AN3" s="12" t="s">
        <v>42</v>
      </c>
      <c r="AO3" s="19" t="s">
        <v>40</v>
      </c>
      <c r="AP3" s="20" t="s">
        <v>36</v>
      </c>
      <c r="AQ3" s="21" t="s">
        <v>43</v>
      </c>
      <c r="AR3" s="22" t="s">
        <v>44</v>
      </c>
      <c r="AS3" s="23" t="s">
        <v>45</v>
      </c>
      <c r="AT3" s="24" t="s">
        <v>16</v>
      </c>
      <c r="AU3" s="10" t="s">
        <v>39</v>
      </c>
      <c r="AV3" s="11" t="s">
        <v>41</v>
      </c>
      <c r="AW3" s="12" t="s">
        <v>42</v>
      </c>
      <c r="AX3" s="19" t="s">
        <v>40</v>
      </c>
      <c r="AY3" s="20" t="s">
        <v>36</v>
      </c>
      <c r="AZ3" s="21" t="s">
        <v>43</v>
      </c>
      <c r="BA3" s="22" t="s">
        <v>44</v>
      </c>
      <c r="BB3" s="23" t="s">
        <v>45</v>
      </c>
      <c r="BC3" s="24" t="s">
        <v>16</v>
      </c>
      <c r="BD3" s="10" t="s">
        <v>39</v>
      </c>
      <c r="BE3" s="11" t="s">
        <v>41</v>
      </c>
      <c r="BF3" s="12" t="s">
        <v>42</v>
      </c>
      <c r="BG3" s="19" t="s">
        <v>40</v>
      </c>
      <c r="BH3" s="20" t="s">
        <v>36</v>
      </c>
      <c r="BI3" s="127" t="s">
        <v>43</v>
      </c>
      <c r="BJ3" s="128" t="s">
        <v>44</v>
      </c>
      <c r="BK3" s="129" t="s">
        <v>45</v>
      </c>
      <c r="BL3" s="130" t="s">
        <v>16</v>
      </c>
      <c r="BM3" s="131" t="s">
        <v>39</v>
      </c>
      <c r="BN3" s="132" t="s">
        <v>41</v>
      </c>
      <c r="BO3" s="133" t="s">
        <v>42</v>
      </c>
      <c r="BP3" s="134" t="s">
        <v>40</v>
      </c>
      <c r="BQ3" s="20" t="s">
        <v>36</v>
      </c>
      <c r="BR3" s="21" t="s">
        <v>43</v>
      </c>
      <c r="BS3" s="22" t="s">
        <v>44</v>
      </c>
      <c r="BT3" s="23" t="s">
        <v>45</v>
      </c>
      <c r="BU3" s="24" t="s">
        <v>16</v>
      </c>
      <c r="BV3" s="10" t="s">
        <v>39</v>
      </c>
      <c r="BW3" s="11" t="s">
        <v>41</v>
      </c>
      <c r="BX3" s="12" t="s">
        <v>42</v>
      </c>
      <c r="BY3" s="19" t="s">
        <v>40</v>
      </c>
      <c r="BZ3" s="20" t="s">
        <v>36</v>
      </c>
      <c r="CA3" s="21" t="s">
        <v>43</v>
      </c>
      <c r="CB3" s="22" t="s">
        <v>44</v>
      </c>
      <c r="CC3" s="23" t="s">
        <v>45</v>
      </c>
      <c r="CD3" s="24" t="s">
        <v>16</v>
      </c>
      <c r="CE3" s="10" t="s">
        <v>39</v>
      </c>
      <c r="CF3" s="11" t="s">
        <v>41</v>
      </c>
      <c r="CG3" s="12" t="s">
        <v>42</v>
      </c>
      <c r="CH3" s="19" t="s">
        <v>40</v>
      </c>
      <c r="CI3" s="20" t="s">
        <v>36</v>
      </c>
      <c r="CJ3" s="21" t="s">
        <v>43</v>
      </c>
      <c r="CK3" s="22" t="s">
        <v>44</v>
      </c>
      <c r="CL3" s="23" t="s">
        <v>45</v>
      </c>
      <c r="CM3" s="24" t="s">
        <v>16</v>
      </c>
      <c r="CN3" s="10" t="s">
        <v>39</v>
      </c>
      <c r="CO3" s="11" t="s">
        <v>41</v>
      </c>
      <c r="CP3" s="12" t="s">
        <v>42</v>
      </c>
      <c r="CQ3" s="19" t="s">
        <v>40</v>
      </c>
      <c r="CR3" s="20" t="s">
        <v>36</v>
      </c>
      <c r="CS3" s="21" t="s">
        <v>43</v>
      </c>
      <c r="CT3" s="22" t="s">
        <v>44</v>
      </c>
      <c r="CU3" s="23" t="s">
        <v>45</v>
      </c>
      <c r="CV3" s="24" t="s">
        <v>16</v>
      </c>
      <c r="CW3" s="10" t="s">
        <v>39</v>
      </c>
      <c r="CX3" s="11" t="s">
        <v>41</v>
      </c>
      <c r="CY3" s="12" t="s">
        <v>42</v>
      </c>
      <c r="CZ3" s="19" t="s">
        <v>40</v>
      </c>
      <c r="DA3" s="20" t="s">
        <v>36</v>
      </c>
      <c r="DB3" s="21" t="s">
        <v>43</v>
      </c>
      <c r="DC3" s="22" t="s">
        <v>44</v>
      </c>
      <c r="DD3" s="23" t="s">
        <v>45</v>
      </c>
      <c r="DE3" s="24" t="s">
        <v>16</v>
      </c>
      <c r="DF3" s="10" t="s">
        <v>39</v>
      </c>
      <c r="DG3" s="11" t="s">
        <v>41</v>
      </c>
      <c r="DH3" s="12" t="s">
        <v>42</v>
      </c>
      <c r="DI3" s="19" t="s">
        <v>40</v>
      </c>
      <c r="DJ3" s="20" t="s">
        <v>36</v>
      </c>
      <c r="DK3" s="21" t="s">
        <v>43</v>
      </c>
      <c r="DL3" s="22" t="s">
        <v>44</v>
      </c>
      <c r="DM3" s="23" t="s">
        <v>45</v>
      </c>
      <c r="DN3" s="24" t="s">
        <v>16</v>
      </c>
      <c r="DO3" s="7"/>
      <c r="DP3" s="37" t="s">
        <v>39</v>
      </c>
      <c r="DQ3" s="11" t="s">
        <v>41</v>
      </c>
      <c r="DR3" s="12" t="s">
        <v>42</v>
      </c>
      <c r="DS3" s="19" t="s">
        <v>40</v>
      </c>
      <c r="DT3" s="20" t="s">
        <v>36</v>
      </c>
      <c r="DU3" s="21" t="s">
        <v>43</v>
      </c>
      <c r="DV3" s="22" t="s">
        <v>44</v>
      </c>
      <c r="DW3" s="23" t="s">
        <v>45</v>
      </c>
      <c r="DX3" s="24" t="s">
        <v>16</v>
      </c>
      <c r="DY3" s="10" t="s">
        <v>39</v>
      </c>
      <c r="DZ3" s="11" t="s">
        <v>41</v>
      </c>
      <c r="EA3" s="12" t="s">
        <v>42</v>
      </c>
      <c r="EB3" s="19" t="s">
        <v>40</v>
      </c>
      <c r="EC3" s="20" t="s">
        <v>36</v>
      </c>
      <c r="ED3" s="21" t="s">
        <v>43</v>
      </c>
      <c r="EE3" s="22" t="s">
        <v>44</v>
      </c>
      <c r="EF3" s="23" t="s">
        <v>45</v>
      </c>
      <c r="EG3" s="24" t="s">
        <v>16</v>
      </c>
      <c r="EH3" s="10" t="s">
        <v>39</v>
      </c>
      <c r="EI3" s="11" t="s">
        <v>41</v>
      </c>
      <c r="EJ3" s="12" t="s">
        <v>42</v>
      </c>
      <c r="EK3" s="19" t="s">
        <v>40</v>
      </c>
      <c r="EL3" s="20" t="s">
        <v>36</v>
      </c>
      <c r="EM3" s="21" t="s">
        <v>43</v>
      </c>
      <c r="EN3" s="22" t="s">
        <v>44</v>
      </c>
      <c r="EO3" s="23" t="s">
        <v>45</v>
      </c>
      <c r="EP3" s="24" t="s">
        <v>16</v>
      </c>
      <c r="EQ3" s="10" t="s">
        <v>39</v>
      </c>
      <c r="ER3" s="11" t="s">
        <v>41</v>
      </c>
      <c r="ES3" s="12" t="s">
        <v>42</v>
      </c>
      <c r="ET3" s="19" t="s">
        <v>40</v>
      </c>
      <c r="EU3" s="20" t="s">
        <v>36</v>
      </c>
      <c r="EV3" s="21" t="s">
        <v>43</v>
      </c>
      <c r="EW3" s="22" t="s">
        <v>44</v>
      </c>
      <c r="EX3" s="23" t="s">
        <v>45</v>
      </c>
      <c r="EY3" s="24" t="s">
        <v>16</v>
      </c>
      <c r="EZ3" s="10" t="s">
        <v>39</v>
      </c>
      <c r="FA3" s="11" t="s">
        <v>41</v>
      </c>
      <c r="FB3" s="12" t="s">
        <v>42</v>
      </c>
      <c r="FC3" s="19" t="s">
        <v>40</v>
      </c>
      <c r="FD3" s="20" t="s">
        <v>36</v>
      </c>
      <c r="FE3" s="21" t="s">
        <v>43</v>
      </c>
      <c r="FF3" s="22" t="s">
        <v>44</v>
      </c>
      <c r="FG3" s="23" t="s">
        <v>45</v>
      </c>
      <c r="FH3" s="24" t="s">
        <v>16</v>
      </c>
      <c r="FI3" s="10" t="s">
        <v>39</v>
      </c>
      <c r="FJ3" s="11" t="s">
        <v>41</v>
      </c>
      <c r="FK3" s="12" t="s">
        <v>42</v>
      </c>
      <c r="FL3" s="19" t="s">
        <v>40</v>
      </c>
      <c r="FM3" s="20" t="s">
        <v>36</v>
      </c>
      <c r="FN3" s="21" t="s">
        <v>43</v>
      </c>
      <c r="FO3" s="22" t="s">
        <v>44</v>
      </c>
      <c r="FP3" s="23" t="s">
        <v>45</v>
      </c>
      <c r="FQ3" s="24" t="s">
        <v>16</v>
      </c>
      <c r="FR3" s="10" t="s">
        <v>39</v>
      </c>
      <c r="FS3" s="11" t="s">
        <v>41</v>
      </c>
      <c r="FT3" s="12" t="s">
        <v>42</v>
      </c>
      <c r="FU3" s="19" t="s">
        <v>40</v>
      </c>
      <c r="FV3" s="20" t="s">
        <v>36</v>
      </c>
      <c r="FW3" s="21" t="s">
        <v>43</v>
      </c>
      <c r="FX3" s="22" t="s">
        <v>44</v>
      </c>
      <c r="FY3" s="23" t="s">
        <v>45</v>
      </c>
      <c r="FZ3" s="24" t="s">
        <v>16</v>
      </c>
      <c r="GA3" s="10" t="s">
        <v>39</v>
      </c>
      <c r="GB3" s="11" t="s">
        <v>41</v>
      </c>
      <c r="GC3" s="12" t="s">
        <v>42</v>
      </c>
      <c r="GD3" s="19" t="s">
        <v>40</v>
      </c>
      <c r="GE3" s="20" t="s">
        <v>36</v>
      </c>
      <c r="GF3" s="21" t="s">
        <v>43</v>
      </c>
      <c r="GG3" s="22" t="s">
        <v>44</v>
      </c>
      <c r="GH3" s="23" t="s">
        <v>45</v>
      </c>
      <c r="GI3" s="24" t="s">
        <v>16</v>
      </c>
      <c r="GJ3" s="10" t="s">
        <v>39</v>
      </c>
      <c r="GK3" s="11" t="s">
        <v>41</v>
      </c>
      <c r="GL3" s="12" t="s">
        <v>42</v>
      </c>
      <c r="GM3" s="19" t="s">
        <v>40</v>
      </c>
      <c r="GN3" s="20" t="s">
        <v>36</v>
      </c>
      <c r="GO3" s="21" t="s">
        <v>43</v>
      </c>
      <c r="GP3" s="22" t="s">
        <v>44</v>
      </c>
      <c r="GQ3" s="23" t="s">
        <v>45</v>
      </c>
      <c r="GR3" s="24" t="s">
        <v>16</v>
      </c>
      <c r="GS3" s="10" t="s">
        <v>39</v>
      </c>
      <c r="GT3" s="11" t="s">
        <v>41</v>
      </c>
      <c r="GU3" s="12" t="s">
        <v>42</v>
      </c>
      <c r="GV3" s="19" t="s">
        <v>40</v>
      </c>
      <c r="GW3" s="20" t="s">
        <v>36</v>
      </c>
      <c r="GX3" s="21" t="s">
        <v>43</v>
      </c>
      <c r="GY3" s="22" t="s">
        <v>44</v>
      </c>
      <c r="GZ3" s="23" t="s">
        <v>45</v>
      </c>
      <c r="HA3" s="24" t="s">
        <v>16</v>
      </c>
      <c r="HB3" s="10" t="s">
        <v>39</v>
      </c>
      <c r="HC3" s="11" t="s">
        <v>41</v>
      </c>
      <c r="HD3" s="12" t="s">
        <v>42</v>
      </c>
      <c r="HE3" s="19" t="s">
        <v>40</v>
      </c>
      <c r="HF3" s="20" t="s">
        <v>36</v>
      </c>
      <c r="HG3" s="21" t="s">
        <v>43</v>
      </c>
      <c r="HH3" s="22" t="s">
        <v>44</v>
      </c>
      <c r="HI3" s="23" t="s">
        <v>45</v>
      </c>
      <c r="HJ3" s="24" t="s">
        <v>16</v>
      </c>
      <c r="HK3" s="10" t="s">
        <v>39</v>
      </c>
      <c r="HL3" s="11" t="s">
        <v>41</v>
      </c>
      <c r="HM3" s="12" t="s">
        <v>42</v>
      </c>
      <c r="HN3" s="19" t="s">
        <v>40</v>
      </c>
      <c r="HO3" s="20" t="s">
        <v>36</v>
      </c>
      <c r="HP3" s="21" t="s">
        <v>43</v>
      </c>
      <c r="HQ3" s="22" t="s">
        <v>44</v>
      </c>
      <c r="HR3" s="23" t="s">
        <v>45</v>
      </c>
      <c r="HS3" s="24" t="s">
        <v>16</v>
      </c>
      <c r="HT3" s="10" t="s">
        <v>39</v>
      </c>
      <c r="HU3" s="11" t="s">
        <v>41</v>
      </c>
      <c r="HV3" s="12" t="s">
        <v>42</v>
      </c>
      <c r="HW3" s="19" t="s">
        <v>40</v>
      </c>
      <c r="HX3" s="20" t="s">
        <v>36</v>
      </c>
      <c r="HY3" s="21" t="s">
        <v>43</v>
      </c>
      <c r="HZ3" s="22" t="s">
        <v>44</v>
      </c>
      <c r="IA3" s="23" t="s">
        <v>45</v>
      </c>
      <c r="IB3" s="24" t="s">
        <v>16</v>
      </c>
    </row>
    <row r="4" spans="1:236" s="5" customFormat="1" ht="18" customHeight="1" x14ac:dyDescent="0.25">
      <c r="A4" s="48" t="s">
        <v>19</v>
      </c>
      <c r="B4" s="51">
        <f>SUM('TF - SITES'!B4:B24)</f>
        <v>484580.32333333447</v>
      </c>
      <c r="C4" s="52">
        <f>SUM('TF - SITES'!C4:C24)</f>
        <v>12</v>
      </c>
      <c r="D4" s="53">
        <f>IF(B4=0,"0",(C4/B4)*1000000)</f>
        <v>24.76369638258177</v>
      </c>
      <c r="E4" s="51">
        <f>SUM('TF - SITES'!E4:E24)</f>
        <v>47090.3</v>
      </c>
      <c r="F4" s="52">
        <f>SUM('TF - SITES'!F4:F24)</f>
        <v>3</v>
      </c>
      <c r="G4" s="53">
        <f>IF(E4=0,"0",(F4/E4)*1000000)</f>
        <v>63.707387721038089</v>
      </c>
      <c r="H4" s="51">
        <f>B4+E4</f>
        <v>531670.62333333446</v>
      </c>
      <c r="I4" s="52">
        <f>C4+F4</f>
        <v>15</v>
      </c>
      <c r="J4" s="54">
        <f>IF(H4=0,"0",(I4/H4)*1000000)</f>
        <v>28.212956183203769</v>
      </c>
      <c r="K4" s="51">
        <f>SUM('TF - SITES'!K4:K24)</f>
        <v>409592.88333333546</v>
      </c>
      <c r="L4" s="52">
        <f>SUM('TF - SITES'!L4:L24)</f>
        <v>14</v>
      </c>
      <c r="M4" s="53">
        <f>IF(K4=0,"0",(L4/K4)*1000000)</f>
        <v>34.180281371262254</v>
      </c>
      <c r="N4" s="51">
        <f>SUM('TF - SITES'!N4:N24)</f>
        <v>51131.750000000146</v>
      </c>
      <c r="O4" s="52">
        <f>SUM('TF - SITES'!O4:O24)</f>
        <v>5</v>
      </c>
      <c r="P4" s="53">
        <f>IF(N4=0,"0",(O4/N4)*1000000)</f>
        <v>97.786600302160323</v>
      </c>
      <c r="Q4" s="51">
        <f>K4+N4</f>
        <v>460724.63333333563</v>
      </c>
      <c r="R4" s="52">
        <f>L4+O4</f>
        <v>19</v>
      </c>
      <c r="S4" s="54">
        <f>IF(Q4=0,"0",(R4/Q4)*1000000)</f>
        <v>41.239383843089293</v>
      </c>
      <c r="T4" s="51">
        <f>SUM('TF - SITES'!T4:T24)</f>
        <v>416947.16333330184</v>
      </c>
      <c r="U4" s="52">
        <f>SUM('TF - SITES'!U4:U24)</f>
        <v>7</v>
      </c>
      <c r="V4" s="53">
        <f>IF(T4=0,"0",(U4/T4)*1000000)</f>
        <v>16.788697982828811</v>
      </c>
      <c r="W4" s="51">
        <f>SUM('TF - SITES'!W4:W24)</f>
        <v>45973.383333333571</v>
      </c>
      <c r="X4" s="52">
        <f>SUM('TF - SITES'!X4:X24)</f>
        <v>4</v>
      </c>
      <c r="Y4" s="53">
        <f>IF(W4=0,"0",(X4/W4)*1000000)</f>
        <v>87.006865929307196</v>
      </c>
      <c r="Z4" s="51">
        <f>T4+W4</f>
        <v>462920.54666663543</v>
      </c>
      <c r="AA4" s="52">
        <f>U4+X4</f>
        <v>11</v>
      </c>
      <c r="AB4" s="54">
        <f>IF(Z4=0,"0",(AA4/Z4)*1000000)</f>
        <v>23.762177071655167</v>
      </c>
      <c r="AC4" s="51">
        <f>SUM('TF - SITES'!AC4:AC24)</f>
        <v>466949.38263138657</v>
      </c>
      <c r="AD4" s="52">
        <f>SUM('TF - SITES'!AD4:AD24)</f>
        <v>20</v>
      </c>
      <c r="AE4" s="53">
        <f>IF(AC4=0,"0",(AD4/AC4)*1000000)</f>
        <v>42.831194865907243</v>
      </c>
      <c r="AF4" s="51">
        <f>SUM('TF - SITES'!AF4:AF24)</f>
        <v>71920.866666666712</v>
      </c>
      <c r="AG4" s="52">
        <f>SUM('TF - SITES'!AG4:AG24)</f>
        <v>3</v>
      </c>
      <c r="AH4" s="53">
        <f>IF(AF4=0,"0",(AG4/AF4)*1000000)</f>
        <v>41.712511806958183</v>
      </c>
      <c r="AI4" s="51">
        <f>AC4+AF4</f>
        <v>538870.24929805333</v>
      </c>
      <c r="AJ4" s="52">
        <f>AD4+AG4</f>
        <v>23</v>
      </c>
      <c r="AK4" s="54">
        <f>IF(AI4=0,"0",(AJ4/AI4)*1000000)</f>
        <v>42.681888692056035</v>
      </c>
      <c r="AL4" s="51">
        <f>SUM('TF - SITES'!AL4:AL24)</f>
        <v>418731.87000000005</v>
      </c>
      <c r="AM4" s="52">
        <f>SUM('TF - SITES'!AM4:AM24)</f>
        <v>16</v>
      </c>
      <c r="AN4" s="53">
        <f>IF(AL4=0,"0",(AM4/AL4)*1000000)</f>
        <v>38.210609572182783</v>
      </c>
      <c r="AO4" s="51">
        <f>SUM('TF - SITES'!AO4:AO24)</f>
        <v>66845.45</v>
      </c>
      <c r="AP4" s="52">
        <f>SUM('TF - SITES'!AP4:AP24)</f>
        <v>4</v>
      </c>
      <c r="AQ4" s="53">
        <f>IF(AO4=0,"0",(AP4/AO4)*1000000)</f>
        <v>59.839525352884898</v>
      </c>
      <c r="AR4" s="51">
        <f>AL4+AO4</f>
        <v>485577.32000000007</v>
      </c>
      <c r="AS4" s="52">
        <f>AM4+AP4</f>
        <v>20</v>
      </c>
      <c r="AT4" s="54">
        <f>IF(AR4=0,"0",(AS4/AR4)*1000000)</f>
        <v>41.188085143680098</v>
      </c>
      <c r="AU4" s="51">
        <f>SUM('TF - SITES'!AU4:AU24)</f>
        <v>527413.08000000007</v>
      </c>
      <c r="AV4" s="52">
        <f>SUM('TF - SITES'!AV4:AV24)</f>
        <v>9</v>
      </c>
      <c r="AW4" s="53">
        <f>IF(AU4=0,"0",(AV4/AU4)*1000000)</f>
        <v>17.06442320315605</v>
      </c>
      <c r="AX4" s="51">
        <f>SUM('TF - SITES'!AX4:AX24)</f>
        <v>92839.466666666704</v>
      </c>
      <c r="AY4" s="52">
        <f>SUM('TF - SITES'!AY4:AY24)</f>
        <v>6</v>
      </c>
      <c r="AZ4" s="53">
        <f>IF(AX4=0,"0",(AY4/AX4)*1000000)</f>
        <v>64.62768707561149</v>
      </c>
      <c r="BA4" s="51">
        <f>AU4+AX4</f>
        <v>620252.54666666675</v>
      </c>
      <c r="BB4" s="52">
        <f>AV4+AY4</f>
        <v>15</v>
      </c>
      <c r="BC4" s="54">
        <f>IF(BA4=0,"0",(BB4/BA4)*1000000)</f>
        <v>24.18369756095694</v>
      </c>
      <c r="BD4" s="51">
        <f>SUM('TF - SITES'!BD4:BD24)</f>
        <v>426649.32</v>
      </c>
      <c r="BE4" s="52">
        <f>SUM('TF - SITES'!BE4:BE24)</f>
        <v>10</v>
      </c>
      <c r="BF4" s="53">
        <f>IF(BD4=0,"0",(BE4/BD4)*1000000)</f>
        <v>23.438452919601513</v>
      </c>
      <c r="BG4" s="51">
        <f>SUM('TF - SITES'!BG4:BG24)</f>
        <v>79373.450000000012</v>
      </c>
      <c r="BH4" s="52">
        <f>SUM('TF - SITES'!BH4:BH24)</f>
        <v>7</v>
      </c>
      <c r="BI4" s="53">
        <f>IF(BG4=0,"0",(BH4/BG4)*1000000)</f>
        <v>88.190698527026342</v>
      </c>
      <c r="BJ4" s="51">
        <f>BD4+BG4</f>
        <v>506022.77</v>
      </c>
      <c r="BK4" s="52">
        <f>BE4+BH4</f>
        <v>17</v>
      </c>
      <c r="BL4" s="54">
        <f>IF(BJ4=0,"0",(BK4/BJ4)*1000000)</f>
        <v>33.595326154987056</v>
      </c>
      <c r="BM4" s="51">
        <f>SUM('TF - SITES'!BM4:BM24)</f>
        <v>51835.500000000153</v>
      </c>
      <c r="BN4" s="52">
        <f>SUM('TF - SITES'!BN4:BN24)</f>
        <v>2</v>
      </c>
      <c r="BO4" s="53">
        <f>IF(BM4=0,"0",(BN4/BM4)*1000000)</f>
        <v>38.583596184082225</v>
      </c>
      <c r="BP4" s="51">
        <f>SUM('TF - SITES'!BP4:BP24)</f>
        <v>14537.611794871875</v>
      </c>
      <c r="BQ4" s="52">
        <f>SUM('TF - SITES'!BQ4:BQ24)</f>
        <v>1</v>
      </c>
      <c r="BR4" s="53">
        <f>IF(BP4=0,"0",(BQ4/BP4)*1000000)</f>
        <v>68.787089248919742</v>
      </c>
      <c r="BS4" s="51">
        <f>BM4+BP4</f>
        <v>66373.111794872035</v>
      </c>
      <c r="BT4" s="52">
        <f>BN4+BQ4</f>
        <v>3</v>
      </c>
      <c r="BU4" s="54">
        <f>IF(BS4=0,"0",(BT4/BS4)*1000000)</f>
        <v>45.199025913860787</v>
      </c>
      <c r="BV4" s="51">
        <f>SUM('TF - SITES'!BV4:BV24)</f>
        <v>464008.76000000036</v>
      </c>
      <c r="BW4" s="52">
        <f>SUM('TF - SITES'!BW4:BW24)</f>
        <v>20</v>
      </c>
      <c r="BX4" s="53">
        <f>IF(BV4=0,"0",(BW4/BV4)*1000000)</f>
        <v>43.102634527848103</v>
      </c>
      <c r="BY4" s="51">
        <f>SUM('TF - SITES'!BY4:BY24)</f>
        <v>87185.800000000309</v>
      </c>
      <c r="BZ4" s="52">
        <f>SUM('TF - SITES'!BZ4:BZ24)</f>
        <v>2</v>
      </c>
      <c r="CA4" s="53">
        <f>IF(BY4=0,"0",(BZ4/BY4)*1000000)</f>
        <v>22.939515379798003</v>
      </c>
      <c r="CB4" s="51">
        <f>BV4+BY4</f>
        <v>551194.56000000064</v>
      </c>
      <c r="CC4" s="52">
        <f>BW4+BZ4</f>
        <v>22</v>
      </c>
      <c r="CD4" s="54">
        <f>IF(CB4=0,"0",(CC4/CB4)*1000000)</f>
        <v>39.913311190879632</v>
      </c>
      <c r="CE4" s="51">
        <f>SUM('TF - SITES'!CE4:CE24)</f>
        <v>432266.63333333493</v>
      </c>
      <c r="CF4" s="52">
        <f>SUM('TF - SITES'!CF4:CF24)</f>
        <v>15</v>
      </c>
      <c r="CG4" s="53">
        <f>IF(CE4=0,"0",(CF4/CE4)*1000000)</f>
        <v>34.700804649969385</v>
      </c>
      <c r="CH4" s="51">
        <f>SUM('TF - SITES'!CH4:CH24)</f>
        <v>95187.939549166287</v>
      </c>
      <c r="CI4" s="52">
        <f>SUM('TF - SITES'!CI4:CI24)</f>
        <v>6</v>
      </c>
      <c r="CJ4" s="53">
        <f>IF(CH4=0,"0",(CI4/CH4)*1000000)</f>
        <v>63.033195470114073</v>
      </c>
      <c r="CK4" s="51">
        <f>CE4+CH4</f>
        <v>527454.57288250118</v>
      </c>
      <c r="CL4" s="52">
        <f>CF4+CI4</f>
        <v>21</v>
      </c>
      <c r="CM4" s="54">
        <f>IF(CK4=0,"0",(CL4/CK4)*1000000)</f>
        <v>39.813855220244875</v>
      </c>
      <c r="CN4" s="51">
        <f>SUM('TF - SITES'!CN4:CN24)</f>
        <v>414591.15333333419</v>
      </c>
      <c r="CO4" s="52">
        <f>SUM('TF - SITES'!CO4:CO24)</f>
        <v>15</v>
      </c>
      <c r="CP4" s="53">
        <f>IF(CN4=0,"0",(CO4/CN4)*1000000)</f>
        <v>36.180222079991893</v>
      </c>
      <c r="CQ4" s="51">
        <f>SUM('TF - SITES'!CQ4:CQ24)</f>
        <v>102373.68333333354</v>
      </c>
      <c r="CR4" s="52">
        <f>SUM('TF - SITES'!CR4:CR24)</f>
        <v>9</v>
      </c>
      <c r="CS4" s="53">
        <f>IF(CQ4=0,"0",(CR4/CQ4)*1000000)</f>
        <v>87.913218582705241</v>
      </c>
      <c r="CT4" s="51">
        <f>CN4+CQ4</f>
        <v>516964.83666666772</v>
      </c>
      <c r="CU4" s="52">
        <f>CO4+CR4</f>
        <v>24</v>
      </c>
      <c r="CV4" s="54">
        <f>IF(CT4=0,"0",(CU4/CT4)*1000000)</f>
        <v>46.424820989275318</v>
      </c>
      <c r="CW4" s="51">
        <f>SUM('TF - SITES'!CW4:CW24)</f>
        <v>379618.02000000142</v>
      </c>
      <c r="CX4" s="52">
        <f>SUM('TF - SITES'!CX4:CX24)</f>
        <v>9</v>
      </c>
      <c r="CY4" s="53">
        <f>IF(CW4=0,"0",(CX4/CW4)*1000000)</f>
        <v>23.708042099792753</v>
      </c>
      <c r="CZ4" s="51">
        <f>SUM('TF - SITES'!CZ4:CZ24)</f>
        <v>89897.300000000294</v>
      </c>
      <c r="DA4" s="52">
        <f>SUM('TF - SITES'!DA4:DA24)</f>
        <v>10</v>
      </c>
      <c r="DB4" s="53">
        <f>IF(CZ4=0,"0",(DA4/CZ4)*1000000)</f>
        <v>111.2380460814726</v>
      </c>
      <c r="DC4" s="51">
        <f>CW4+CZ4</f>
        <v>469515.3200000017</v>
      </c>
      <c r="DD4" s="52">
        <f>CX4+DA4</f>
        <v>19</v>
      </c>
      <c r="DE4" s="54">
        <f>IF(DC4=0,"0",(DD4/DC4)*1000000)</f>
        <v>40.467263134246465</v>
      </c>
      <c r="DF4" s="51">
        <f>B4+K4+T4+AC4+AL4+AU4+BD4+BM4+BV4+CE4+CN4+CW4</f>
        <v>4893184.0892980294</v>
      </c>
      <c r="DG4" s="52">
        <f>C4+L4+U4+AD4+AM4+AV4+BE4+BN4+BW4+CF4+CO4+CX4</f>
        <v>149</v>
      </c>
      <c r="DH4" s="53">
        <f>IF(DF4=0,"0",(DG4/DF4)*1000000)</f>
        <v>30.450520005139509</v>
      </c>
      <c r="DI4" s="51">
        <f>E4+N4+W4+AF4+AO4+AX4+BG4+BP4+BY4+CH4+CQ4+CZ4</f>
        <v>844357.00134403945</v>
      </c>
      <c r="DJ4" s="52">
        <f>F4+O4+X4+AG4+AP4+AY4+BH4+BQ4+BZ4+CI4+CR4+DA4</f>
        <v>60</v>
      </c>
      <c r="DK4" s="53">
        <f>IF(DI4=0,"0",(DJ4/DI4)*1000000)</f>
        <v>71.059989914802117</v>
      </c>
      <c r="DL4" s="51">
        <f>DF4+DI4</f>
        <v>5737541.0906420685</v>
      </c>
      <c r="DM4" s="52">
        <f>DG4+DJ4</f>
        <v>209</v>
      </c>
      <c r="DN4" s="54">
        <f>IF(DL4=0,"0",(DM4/DL4)*1000000)</f>
        <v>36.426754370592498</v>
      </c>
      <c r="DO4" s="42"/>
      <c r="DP4" s="38">
        <f>SUM('TF - SITES'!DP4:DP24)</f>
        <v>0</v>
      </c>
      <c r="DQ4" s="34">
        <f>SUM('TF - SITES'!DQ4:DQ24)</f>
        <v>0</v>
      </c>
      <c r="DR4" s="35" t="str">
        <f>IF(DP4=0,"0",(DQ4/DP4)*1000000)</f>
        <v>0</v>
      </c>
      <c r="DS4" s="27">
        <f>SUM('TF - SITES'!DS4:DS24)</f>
        <v>0</v>
      </c>
      <c r="DT4" s="34">
        <f>SUM('TF - SITES'!DT4:DT24)</f>
        <v>0</v>
      </c>
      <c r="DU4" s="35" t="str">
        <f>IF(DS4=0,"0",(DT4/DS4)*1000000)</f>
        <v>0</v>
      </c>
      <c r="DV4" s="27">
        <f>DP4+DS4</f>
        <v>0</v>
      </c>
      <c r="DW4" s="34">
        <f>DQ4+DT4</f>
        <v>0</v>
      </c>
      <c r="DX4" s="36" t="str">
        <f>IF(DV4=0,"0",(DW4/DV4)*1000000)</f>
        <v>0</v>
      </c>
      <c r="DY4" s="38">
        <f>SUM('TF - SITES'!DY4:DY24)</f>
        <v>0</v>
      </c>
      <c r="DZ4" s="34">
        <f>SUM('TF - SITES'!DZ4:DZ24)</f>
        <v>0</v>
      </c>
      <c r="EA4" s="35" t="str">
        <f>IF(DY4=0,"0",(DZ4/DY4)*1000000)</f>
        <v>0</v>
      </c>
      <c r="EB4" s="27">
        <f>SUM('TF - SITES'!EB4:EB24)</f>
        <v>0</v>
      </c>
      <c r="EC4" s="34">
        <f>SUM('TF - SITES'!EC4:EC24)</f>
        <v>0</v>
      </c>
      <c r="ED4" s="35" t="str">
        <f>IF(EB4=0,"0",(EC4/EB4)*1000000)</f>
        <v>0</v>
      </c>
      <c r="EE4" s="27">
        <f>DY4+EB4</f>
        <v>0</v>
      </c>
      <c r="EF4" s="34">
        <f>DZ4+EC4</f>
        <v>0</v>
      </c>
      <c r="EG4" s="36" t="str">
        <f>IF(EE4=0,"0",(EF4/EE4)*1000000)</f>
        <v>0</v>
      </c>
      <c r="EH4" s="38">
        <f>SUM('TF - SITES'!EH4:EH24)</f>
        <v>0</v>
      </c>
      <c r="EI4" s="34">
        <f>SUM('TF - SITES'!EI4:EI24)</f>
        <v>0</v>
      </c>
      <c r="EJ4" s="35" t="str">
        <f>IF(EH4=0,"0",(EI4/EH4)*1000000)</f>
        <v>0</v>
      </c>
      <c r="EK4" s="27">
        <f>SUM('TF - SITES'!EK4:EK24)</f>
        <v>0</v>
      </c>
      <c r="EL4" s="34">
        <f>SUM('TF - SITES'!EL4:EL24)</f>
        <v>0</v>
      </c>
      <c r="EM4" s="35" t="str">
        <f>IF(EK4=0,"0",(EL4/EK4)*1000000)</f>
        <v>0</v>
      </c>
      <c r="EN4" s="27">
        <f>EH4+EK4</f>
        <v>0</v>
      </c>
      <c r="EO4" s="34">
        <f>EI4+EL4</f>
        <v>0</v>
      </c>
      <c r="EP4" s="36" t="str">
        <f>IF(EN4=0,"0",(EO4/EN4)*1000000)</f>
        <v>0</v>
      </c>
      <c r="EQ4" s="38">
        <f>SUM('TF - SITES'!EQ4:EQ24)</f>
        <v>0</v>
      </c>
      <c r="ER4" s="34">
        <f>SUM('TF - SITES'!ER4:ER24)</f>
        <v>0</v>
      </c>
      <c r="ES4" s="35" t="str">
        <f>IF(EQ4=0,"0",(ER4/EQ4)*1000000)</f>
        <v>0</v>
      </c>
      <c r="ET4" s="27">
        <f>SUM('TF - SITES'!ET4:ET24)</f>
        <v>0</v>
      </c>
      <c r="EU4" s="34">
        <f>SUM('TF - SITES'!EU4:EU24)</f>
        <v>0</v>
      </c>
      <c r="EV4" s="35" t="str">
        <f>IF(ET4=0,"0",(EU4/ET4)*1000000)</f>
        <v>0</v>
      </c>
      <c r="EW4" s="27">
        <f>EQ4+ET4</f>
        <v>0</v>
      </c>
      <c r="EX4" s="34">
        <f>ER4+EU4</f>
        <v>0</v>
      </c>
      <c r="EY4" s="36" t="str">
        <f>IF(EW4=0,"0",(EX4/EW4)*1000000)</f>
        <v>0</v>
      </c>
      <c r="EZ4" s="38">
        <f>SUM('TF - SITES'!EZ4:EZ24)</f>
        <v>0</v>
      </c>
      <c r="FA4" s="34">
        <f>SUM('TF - SITES'!FA4:FA24)</f>
        <v>0</v>
      </c>
      <c r="FB4" s="35" t="str">
        <f>IF(EZ4=0,"0",(FA4/EZ4)*1000000)</f>
        <v>0</v>
      </c>
      <c r="FC4" s="27">
        <f>SUM('TF - SITES'!FC4:FC24)</f>
        <v>0</v>
      </c>
      <c r="FD4" s="34">
        <f>SUM('TF - SITES'!FD4:FD24)</f>
        <v>0</v>
      </c>
      <c r="FE4" s="35" t="str">
        <f>IF(FC4=0,"0",(FD4/FC4)*1000000)</f>
        <v>0</v>
      </c>
      <c r="FF4" s="27">
        <f>EZ4+FC4</f>
        <v>0</v>
      </c>
      <c r="FG4" s="34">
        <f>FA4+FD4</f>
        <v>0</v>
      </c>
      <c r="FH4" s="36" t="str">
        <f>IF(FF4=0,"0",(FG4/FF4)*1000000)</f>
        <v>0</v>
      </c>
      <c r="FI4" s="38">
        <f>SUM('TF - SITES'!FI4:FI24)</f>
        <v>0</v>
      </c>
      <c r="FJ4" s="34">
        <f>SUM('TF - SITES'!FJ4:FJ24)</f>
        <v>0</v>
      </c>
      <c r="FK4" s="35" t="str">
        <f>IF(FI4=0,"0",(FJ4/FI4)*1000000)</f>
        <v>0</v>
      </c>
      <c r="FL4" s="27">
        <f>SUM('TF - SITES'!FL4:FL24)</f>
        <v>0</v>
      </c>
      <c r="FM4" s="34">
        <f>SUM('TF - SITES'!FM4:FM24)</f>
        <v>0</v>
      </c>
      <c r="FN4" s="35" t="str">
        <f>IF(FL4=0,"0",(FM4/FL4)*1000000)</f>
        <v>0</v>
      </c>
      <c r="FO4" s="27">
        <f>FI4+FL4</f>
        <v>0</v>
      </c>
      <c r="FP4" s="34">
        <f>FJ4+FM4</f>
        <v>0</v>
      </c>
      <c r="FQ4" s="36" t="str">
        <f>IF(FO4=0,"0",(FP4/FO4)*1000000)</f>
        <v>0</v>
      </c>
      <c r="FR4" s="38">
        <f>SUM('TF - SITES'!FR4:FR24)</f>
        <v>0</v>
      </c>
      <c r="FS4" s="34">
        <f>SUM('TF - SITES'!FS4:FS24)</f>
        <v>0</v>
      </c>
      <c r="FT4" s="35" t="str">
        <f>IF(FR4=0,"0",(FS4/FR4)*1000000)</f>
        <v>0</v>
      </c>
      <c r="FU4" s="27">
        <f>SUM('TF - SITES'!FU4:FU24)</f>
        <v>0</v>
      </c>
      <c r="FV4" s="34">
        <f>SUM('TF - SITES'!FV4:FV24)</f>
        <v>0</v>
      </c>
      <c r="FW4" s="35" t="str">
        <f>IF(FU4=0,"0",(FV4/FU4)*1000000)</f>
        <v>0</v>
      </c>
      <c r="FX4" s="27">
        <f>FR4+FU4</f>
        <v>0</v>
      </c>
      <c r="FY4" s="34">
        <f>FS4+FV4</f>
        <v>0</v>
      </c>
      <c r="FZ4" s="36" t="str">
        <f>IF(FX4=0,"0",(FY4/FX4)*1000000)</f>
        <v>0</v>
      </c>
      <c r="GA4" s="38">
        <f>SUM('TF - SITES'!GA4:GA24)</f>
        <v>0</v>
      </c>
      <c r="GB4" s="34">
        <f>SUM('TF - SITES'!GB4:GB24)</f>
        <v>0</v>
      </c>
      <c r="GC4" s="35" t="str">
        <f>IF(GA4=0,"0",(GB4/GA4)*1000000)</f>
        <v>0</v>
      </c>
      <c r="GD4" s="27">
        <f>SUM('TF - SITES'!GD4:GD24)</f>
        <v>0</v>
      </c>
      <c r="GE4" s="34">
        <f>SUM('TF - SITES'!GE4:GE24)</f>
        <v>0</v>
      </c>
      <c r="GF4" s="35" t="str">
        <f>IF(GD4=0,"0",(GE4/GD4)*1000000)</f>
        <v>0</v>
      </c>
      <c r="GG4" s="27">
        <f>GA4+GD4</f>
        <v>0</v>
      </c>
      <c r="GH4" s="34">
        <f>GB4+GE4</f>
        <v>0</v>
      </c>
      <c r="GI4" s="36" t="str">
        <f>IF(GG4=0,"0",(GH4/GG4)*1000000)</f>
        <v>0</v>
      </c>
      <c r="GJ4" s="38">
        <f>SUM('TF - SITES'!GJ4:GJ24)</f>
        <v>0</v>
      </c>
      <c r="GK4" s="34">
        <f>SUM('TF - SITES'!GK4:GK24)</f>
        <v>0</v>
      </c>
      <c r="GL4" s="35" t="str">
        <f>IF(GJ4=0,"0",(GK4/GJ4)*1000000)</f>
        <v>0</v>
      </c>
      <c r="GM4" s="27">
        <f>SUM('TF - SITES'!GM4:GM24)</f>
        <v>0</v>
      </c>
      <c r="GN4" s="34">
        <f>SUM('TF - SITES'!GN4:GN24)</f>
        <v>0</v>
      </c>
      <c r="GO4" s="35" t="str">
        <f>IF(GM4=0,"0",(GN4/GM4)*1000000)</f>
        <v>0</v>
      </c>
      <c r="GP4" s="27">
        <f>GJ4+GM4</f>
        <v>0</v>
      </c>
      <c r="GQ4" s="34">
        <f>GK4+GN4</f>
        <v>0</v>
      </c>
      <c r="GR4" s="36" t="str">
        <f>IF(GP4=0,"0",(GQ4/GP4)*1000000)</f>
        <v>0</v>
      </c>
      <c r="GS4" s="38">
        <f>SUM('TF - SITES'!GS4:GS24)</f>
        <v>0</v>
      </c>
      <c r="GT4" s="34">
        <f>SUM('TF - SITES'!GT4:GT24)</f>
        <v>0</v>
      </c>
      <c r="GU4" s="35" t="str">
        <f>IF(GS4=0,"0",(GT4/GS4)*1000000)</f>
        <v>0</v>
      </c>
      <c r="GV4" s="27">
        <f>SUM('TF - SITES'!GV4:GV24)</f>
        <v>0</v>
      </c>
      <c r="GW4" s="34">
        <f>SUM('TF - SITES'!GW4:GW24)</f>
        <v>0</v>
      </c>
      <c r="GX4" s="35" t="str">
        <f>IF(GV4=0,"0",(GW4/GV4)*1000000)</f>
        <v>0</v>
      </c>
      <c r="GY4" s="27">
        <f>GS4+GV4</f>
        <v>0</v>
      </c>
      <c r="GZ4" s="34">
        <f>GT4+GW4</f>
        <v>0</v>
      </c>
      <c r="HA4" s="36" t="str">
        <f>IF(GY4=0,"0",(GZ4/GY4)*1000000)</f>
        <v>0</v>
      </c>
      <c r="HB4" s="38">
        <f>SUM('TF - SITES'!HB4:HB24)</f>
        <v>0</v>
      </c>
      <c r="HC4" s="34">
        <f>SUM('TF - SITES'!HC4:HC24)</f>
        <v>0</v>
      </c>
      <c r="HD4" s="35" t="str">
        <f>IF(HB4=0,"0",(HC4/HB4)*1000000)</f>
        <v>0</v>
      </c>
      <c r="HE4" s="27">
        <f>SUM('TF - SITES'!HE4:HE24)</f>
        <v>0</v>
      </c>
      <c r="HF4" s="34">
        <f>SUM('TF - SITES'!HF4:HF24)</f>
        <v>0</v>
      </c>
      <c r="HG4" s="35" t="str">
        <f>IF(HE4=0,"0",(HF4/HE4)*1000000)</f>
        <v>0</v>
      </c>
      <c r="HH4" s="27">
        <f>HB4+HE4</f>
        <v>0</v>
      </c>
      <c r="HI4" s="34">
        <f>HC4+HF4</f>
        <v>0</v>
      </c>
      <c r="HJ4" s="36" t="str">
        <f>IF(HH4=0,"0",(HI4/HH4)*1000000)</f>
        <v>0</v>
      </c>
      <c r="HK4" s="38">
        <f>SUM('TF - SITES'!HK4:HK24)</f>
        <v>0</v>
      </c>
      <c r="HL4" s="34">
        <f>SUM('TF - SITES'!HL4:HL24)</f>
        <v>0</v>
      </c>
      <c r="HM4" s="35" t="str">
        <f>IF(HK4=0,"0",(HL4/HK4)*1000000)</f>
        <v>0</v>
      </c>
      <c r="HN4" s="27">
        <f>SUM('TF - SITES'!HN4:HN24)</f>
        <v>0</v>
      </c>
      <c r="HO4" s="34">
        <f>SUM('TF - SITES'!HO4:HO24)</f>
        <v>0</v>
      </c>
      <c r="HP4" s="35" t="str">
        <f>IF(HN4=0,"0",(HO4/HN4)*1000000)</f>
        <v>0</v>
      </c>
      <c r="HQ4" s="27">
        <f>HK4+HN4</f>
        <v>0</v>
      </c>
      <c r="HR4" s="34">
        <f>HL4+HO4</f>
        <v>0</v>
      </c>
      <c r="HS4" s="36" t="str">
        <f>IF(HQ4=0,"0",(HR4/HQ4)*1000000)</f>
        <v>0</v>
      </c>
      <c r="HT4" s="27">
        <f>DP4+DY4+EH4+EQ4+EZ4+FI4+FR4+GA4+GJ4+GS4+HB4+HK4</f>
        <v>0</v>
      </c>
      <c r="HU4" s="34">
        <f>DQ4+DZ4+EI4+ER4+FA4+FJ4+FS4+GB4+GK4+GT4+HC4+HL4</f>
        <v>0</v>
      </c>
      <c r="HV4" s="35" t="str">
        <f>IF(HT4=0,"0",(HU4/HT4)*1000000)</f>
        <v>0</v>
      </c>
      <c r="HW4" s="27">
        <f>DS4+EB4+EK4+ET4+FC4+FL4+FU4+GD4+GM4+GV4+HE4+HN4</f>
        <v>0</v>
      </c>
      <c r="HX4" s="34">
        <f>DT4+EC4+EL4+EU4+FD4+FM4+FV4+GE4+GN4+GW4+HF4+HO4</f>
        <v>0</v>
      </c>
      <c r="HY4" s="35" t="str">
        <f>IF(HW4=0,"0",(HX4/HW4)*1000000)</f>
        <v>0</v>
      </c>
      <c r="HZ4" s="27">
        <f>HT4+HW4</f>
        <v>0</v>
      </c>
      <c r="IA4" s="34">
        <f>HU4+HX4</f>
        <v>0</v>
      </c>
      <c r="IB4" s="36" t="str">
        <f>IF(HZ4=0,"0",(IA4/HZ4)*1000000)</f>
        <v>0</v>
      </c>
    </row>
    <row r="5" spans="1:236" ht="18" customHeight="1" x14ac:dyDescent="0.25">
      <c r="A5" s="49" t="s">
        <v>28</v>
      </c>
      <c r="B5" s="55">
        <f>SUM('TF - SITES'!B25:B27)</f>
        <v>58893.25</v>
      </c>
      <c r="C5" s="56">
        <f>SUM('TF - SITES'!C25:C27)</f>
        <v>3</v>
      </c>
      <c r="D5" s="57">
        <f>IF(B5=0,"0",(C5/B5)*1000000)</f>
        <v>50.93962381087816</v>
      </c>
      <c r="E5" s="55">
        <f>SUM('TF - SITES'!E25:E27)</f>
        <v>361</v>
      </c>
      <c r="F5" s="56">
        <f>SUM('TF - SITES'!F25:F27)</f>
        <v>0</v>
      </c>
      <c r="G5" s="57">
        <f>IF(E5=0,"0",(F5/E5)*1000000)</f>
        <v>0</v>
      </c>
      <c r="H5" s="55">
        <f>B5+E5</f>
        <v>59254.25</v>
      </c>
      <c r="I5" s="56">
        <f>C5+F5</f>
        <v>3</v>
      </c>
      <c r="J5" s="58">
        <f>IF(H5=0,"0",(I5/H5)*1000000)</f>
        <v>50.629279756304399</v>
      </c>
      <c r="K5" s="55">
        <f>SUM('TF - SITES'!K25:K27)</f>
        <v>54323.33</v>
      </c>
      <c r="L5" s="56">
        <f>SUM('TF - SITES'!L25:L27)</f>
        <v>0</v>
      </c>
      <c r="M5" s="57">
        <f>IF(K5=0,"0",(L5/K5)*1000000)</f>
        <v>0</v>
      </c>
      <c r="N5" s="55">
        <f>SUM('TF - SITES'!N25:N27)</f>
        <v>2281.75</v>
      </c>
      <c r="O5" s="56">
        <f>SUM('TF - SITES'!O25:O27)</f>
        <v>1</v>
      </c>
      <c r="P5" s="57">
        <f>IF(N5=0,"0",(O5/N5)*1000000)</f>
        <v>438.26010737372633</v>
      </c>
      <c r="Q5" s="55">
        <f>K5+N5</f>
        <v>56605.08</v>
      </c>
      <c r="R5" s="56">
        <f>L5+O5</f>
        <v>1</v>
      </c>
      <c r="S5" s="58">
        <f>IF(Q5=0,"0",(R5/Q5)*1000000)</f>
        <v>17.666258929410578</v>
      </c>
      <c r="T5" s="55">
        <f>SUM('TF - SITES'!T25:T27)</f>
        <v>53835</v>
      </c>
      <c r="U5" s="56">
        <f>SUM('TF - SITES'!U25:U27)</f>
        <v>0</v>
      </c>
      <c r="V5" s="57">
        <f>IF(T5=0,"0",(U5/T5)*1000000)</f>
        <v>0</v>
      </c>
      <c r="W5" s="55">
        <f>SUM('TF - SITES'!W25:W27)</f>
        <v>5282.75</v>
      </c>
      <c r="X5" s="56">
        <f>SUM('TF - SITES'!X25:X27)</f>
        <v>2</v>
      </c>
      <c r="Y5" s="57">
        <f>IF(W5=0,"0",(X5/W5)*1000000)</f>
        <v>378.59069613364255</v>
      </c>
      <c r="Z5" s="55">
        <f>T5+W5</f>
        <v>59117.75</v>
      </c>
      <c r="AA5" s="56">
        <f>U5+X5</f>
        <v>2</v>
      </c>
      <c r="AB5" s="58">
        <f>IF(Z5=0,"0",(AA5/Z5)*1000000)</f>
        <v>33.83078686181392</v>
      </c>
      <c r="AC5" s="55">
        <f>SUM('TF - SITES'!AC25:AC27)</f>
        <v>61617.75</v>
      </c>
      <c r="AD5" s="56">
        <f>SUM('TF - SITES'!AD25:AD27)</f>
        <v>0</v>
      </c>
      <c r="AE5" s="57">
        <f>IF(AC5=0,"0",(AD5/AC5)*1000000)</f>
        <v>0</v>
      </c>
      <c r="AF5" s="55">
        <f>SUM('TF - SITES'!AF25:AF27)</f>
        <v>9544</v>
      </c>
      <c r="AG5" s="56">
        <f>SUM('TF - SITES'!AG25:AG27)</f>
        <v>0</v>
      </c>
      <c r="AH5" s="57">
        <f>IF(AF5=0,"0",(AG5/AF5)*1000000)</f>
        <v>0</v>
      </c>
      <c r="AI5" s="55">
        <f>AC5+AF5</f>
        <v>71161.75</v>
      </c>
      <c r="AJ5" s="56">
        <f>AD5+AG5</f>
        <v>0</v>
      </c>
      <c r="AK5" s="58">
        <f>IF(AI5=0,"0",(AJ5/AI5)*1000000)</f>
        <v>0</v>
      </c>
      <c r="AL5" s="55">
        <f>SUM('TF - SITES'!AL25:AL27)</f>
        <v>57430.5</v>
      </c>
      <c r="AM5" s="56">
        <f>SUM('TF - SITES'!AM25:AM27)</f>
        <v>2</v>
      </c>
      <c r="AN5" s="57">
        <f>IF(AL5=0,"0",(AM5/AL5)*1000000)</f>
        <v>34.824701160533166</v>
      </c>
      <c r="AO5" s="55">
        <f>SUM('TF - SITES'!AO25:AO27)</f>
        <v>9084.75</v>
      </c>
      <c r="AP5" s="56">
        <f>SUM('TF - SITES'!AP25:AP27)</f>
        <v>0</v>
      </c>
      <c r="AQ5" s="57">
        <f>IF(AO5=0,"0",(AP5/AO5)*1000000)</f>
        <v>0</v>
      </c>
      <c r="AR5" s="55">
        <f>AL5+AO5</f>
        <v>66515.25</v>
      </c>
      <c r="AS5" s="56">
        <f>AM5+AP5</f>
        <v>2</v>
      </c>
      <c r="AT5" s="58">
        <f>IF(AR5=0,"0",(AS5/AR5)*1000000)</f>
        <v>30.06829260958953</v>
      </c>
      <c r="AU5" s="55">
        <f>SUM('TF - SITES'!AU25:AU27)</f>
        <v>71809.33</v>
      </c>
      <c r="AV5" s="56">
        <f>SUM('TF - SITES'!AV25:AV27)</f>
        <v>1</v>
      </c>
      <c r="AW5" s="57">
        <f>IF(AU5=0,"0",(AV5/AU5)*1000000)</f>
        <v>13.925767027766447</v>
      </c>
      <c r="AX5" s="55">
        <f>SUM('TF - SITES'!AX25:AX27)</f>
        <v>11468</v>
      </c>
      <c r="AY5" s="56">
        <f>SUM('TF - SITES'!AY25:AY27)</f>
        <v>0</v>
      </c>
      <c r="AZ5" s="57">
        <f>IF(AX5=0,"0",(AY5/AX5)*1000000)</f>
        <v>0</v>
      </c>
      <c r="BA5" s="55">
        <f>AU5+AX5</f>
        <v>83277.33</v>
      </c>
      <c r="BB5" s="56">
        <f>AV5+AY5</f>
        <v>1</v>
      </c>
      <c r="BC5" s="58">
        <f>IF(BA5=0,"0",(BB5/BA5)*1000000)</f>
        <v>12.008069903297812</v>
      </c>
      <c r="BD5" s="55">
        <f>SUM('TF - SITES'!BD25:BD27)</f>
        <v>67929.919999999998</v>
      </c>
      <c r="BE5" s="56">
        <f>SUM('TF - SITES'!BE25:BE27)</f>
        <v>2</v>
      </c>
      <c r="BF5" s="57">
        <f>IF(BD5=0,"0",(BE5/BD5)*1000000)</f>
        <v>29.442107395386305</v>
      </c>
      <c r="BG5" s="55">
        <f>SUM('TF - SITES'!BG25:BG27)</f>
        <v>11275</v>
      </c>
      <c r="BH5" s="56">
        <f>SUM('TF - SITES'!BH25:BH27)</f>
        <v>0</v>
      </c>
      <c r="BI5" s="57">
        <f>IF(BG5=0,"0",(BH5/BG5)*1000000)</f>
        <v>0</v>
      </c>
      <c r="BJ5" s="55">
        <f>BD5+BG5</f>
        <v>79204.92</v>
      </c>
      <c r="BK5" s="56">
        <f>BE5+BH5</f>
        <v>2</v>
      </c>
      <c r="BL5" s="58">
        <f>IF(BJ5=0,"0",(BK5/BJ5)*1000000)</f>
        <v>25.250956632492024</v>
      </c>
      <c r="BM5" s="55">
        <f>SUM('TF - SITES'!BM25:BM27)</f>
        <v>11295.8</v>
      </c>
      <c r="BN5" s="56">
        <f>SUM('TF - SITES'!BN25:BN27)</f>
        <v>0</v>
      </c>
      <c r="BO5" s="57">
        <f>IF(BM5=0,"0",(BN5/BM5)*1000000)</f>
        <v>0</v>
      </c>
      <c r="BP5" s="55">
        <f>SUM('TF - SITES'!BP25:BP27)</f>
        <v>2722</v>
      </c>
      <c r="BQ5" s="56">
        <f>SUM('TF - SITES'!BQ25:BQ27)</f>
        <v>0</v>
      </c>
      <c r="BR5" s="57">
        <f>IF(BP5=0,"0",(BQ5/BP5)*1000000)</f>
        <v>0</v>
      </c>
      <c r="BS5" s="55">
        <f>BM5+BP5</f>
        <v>14017.8</v>
      </c>
      <c r="BT5" s="56">
        <f>BN5+BQ5</f>
        <v>0</v>
      </c>
      <c r="BU5" s="58">
        <f>IF(BS5=0,"0",(BT5/BS5)*1000000)</f>
        <v>0</v>
      </c>
      <c r="BV5" s="55">
        <f>SUM('TF - SITES'!BV25:BV27)</f>
        <v>71713.919999999998</v>
      </c>
      <c r="BW5" s="56">
        <f>SUM('TF - SITES'!BW25:BW27)</f>
        <v>4</v>
      </c>
      <c r="BX5" s="57">
        <f>IF(BV5=0,"0",(BW5/BV5)*1000000)</f>
        <v>55.777176871658945</v>
      </c>
      <c r="BY5" s="55">
        <f>SUM('TF - SITES'!BY25:BY27)</f>
        <v>9404.25</v>
      </c>
      <c r="BZ5" s="56">
        <f>SUM('TF - SITES'!BZ25:BZ27)</f>
        <v>0</v>
      </c>
      <c r="CA5" s="57">
        <f>IF(BY5=0,"0",(BZ5/BY5)*1000000)</f>
        <v>0</v>
      </c>
      <c r="CB5" s="55">
        <f>BV5+BY5</f>
        <v>81118.17</v>
      </c>
      <c r="CC5" s="56">
        <f>BW5+BZ5</f>
        <v>4</v>
      </c>
      <c r="CD5" s="58">
        <f>IF(CB5=0,"0",(CC5/CB5)*1000000)</f>
        <v>49.310777104562398</v>
      </c>
      <c r="CE5" s="55">
        <f>SUM('TF - SITES'!CE25:CE27)</f>
        <v>67024.61</v>
      </c>
      <c r="CF5" s="56">
        <f>SUM('TF - SITES'!CF25:CF27)</f>
        <v>1</v>
      </c>
      <c r="CG5" s="57">
        <f>IF(CE5=0,"0",(CF5/CE5)*1000000)</f>
        <v>14.919892857265413</v>
      </c>
      <c r="CH5" s="55">
        <f>SUM('TF - SITES'!CH25:CH27)</f>
        <v>10634.25</v>
      </c>
      <c r="CI5" s="56">
        <f>SUM('TF - SITES'!CI25:CI27)</f>
        <v>1</v>
      </c>
      <c r="CJ5" s="57">
        <f>IF(CH5=0,"0",(CI5/CH5)*1000000)</f>
        <v>94.03578061452383</v>
      </c>
      <c r="CK5" s="55">
        <f>CE5+CH5</f>
        <v>77658.86</v>
      </c>
      <c r="CL5" s="56">
        <f>CF5+CI5</f>
        <v>2</v>
      </c>
      <c r="CM5" s="58">
        <f>IF(CK5=0,"0",(CL5/CK5)*1000000)</f>
        <v>25.753661591220887</v>
      </c>
      <c r="CN5" s="55">
        <f>SUM('TF - SITES'!CN25:CN27)</f>
        <v>65828</v>
      </c>
      <c r="CO5" s="56">
        <f>SUM('TF - SITES'!CO25:CO27)</f>
        <v>1</v>
      </c>
      <c r="CP5" s="57">
        <f>IF(CN5=0,"0",(CO5/CN5)*1000000)</f>
        <v>15.19110408944522</v>
      </c>
      <c r="CQ5" s="55">
        <f>SUM('TF - SITES'!CQ25:CQ27)</f>
        <v>11392.24</v>
      </c>
      <c r="CR5" s="56">
        <f>SUM('TF - SITES'!CR25:CR27)</f>
        <v>0</v>
      </c>
      <c r="CS5" s="57">
        <f>IF(CQ5=0,"0",(CR5/CQ5)*1000000)</f>
        <v>0</v>
      </c>
      <c r="CT5" s="55">
        <f>CN5+CQ5</f>
        <v>77220.240000000005</v>
      </c>
      <c r="CU5" s="56">
        <f>CO5+CR5</f>
        <v>1</v>
      </c>
      <c r="CV5" s="58">
        <f>IF(CT5=0,"0",(CU5/CT5)*1000000)</f>
        <v>12.949972701457545</v>
      </c>
      <c r="CW5" s="55">
        <f>SUM('TF - SITES'!CW25:CW27)</f>
        <v>57760.92</v>
      </c>
      <c r="CX5" s="56">
        <f>SUM('TF - SITES'!CX25:CX27)</f>
        <v>1</v>
      </c>
      <c r="CY5" s="57">
        <f>IF(CW5=0,"0",(CX5/CW5)*1000000)</f>
        <v>17.312743633584784</v>
      </c>
      <c r="CZ5" s="55">
        <f>SUM('TF - SITES'!CZ25:CZ27)</f>
        <v>10052.5</v>
      </c>
      <c r="DA5" s="56">
        <f>SUM('TF - SITES'!DA25:DA27)</f>
        <v>0</v>
      </c>
      <c r="DB5" s="57">
        <f>IF(CZ5=0,"0",(DA5/CZ5)*1000000)</f>
        <v>0</v>
      </c>
      <c r="DC5" s="55">
        <f>CW5+CZ5</f>
        <v>67813.42</v>
      </c>
      <c r="DD5" s="56">
        <f>CX5+DA5</f>
        <v>1</v>
      </c>
      <c r="DE5" s="58">
        <f>IF(DC5=0,"0",(DD5/DC5)*1000000)</f>
        <v>14.746343717806889</v>
      </c>
      <c r="DF5" s="55">
        <f>B5+K5+T5+AC5+AL5+AU5+BD5+BM5+BV5+CE5+CN5+CW5</f>
        <v>699462.33000000007</v>
      </c>
      <c r="DG5" s="56">
        <f>C5+L5+U5+AD5+AM5+AV5+BE5+BN5+BW5+CF5+CO5+CX5</f>
        <v>15</v>
      </c>
      <c r="DH5" s="57">
        <f>IF(DF5=0,"0",(DG5/DF5)*1000000)</f>
        <v>21.445043366381142</v>
      </c>
      <c r="DI5" s="55">
        <f>E5+N5+W5+AF5+AO5+AX5+BG5+BP5+BY5+CH5+CQ5+CZ5</f>
        <v>93502.49</v>
      </c>
      <c r="DJ5" s="56">
        <f>F5+O5+X5+AG5+AP5+AY5+BH5+BQ5+BZ5+CI5+CR5+DA5</f>
        <v>4</v>
      </c>
      <c r="DK5" s="57">
        <f>IF(DI5=0,"0",(DJ5/DI5)*1000000)</f>
        <v>42.779609398637405</v>
      </c>
      <c r="DL5" s="55">
        <f>DF5+DI5</f>
        <v>792964.82000000007</v>
      </c>
      <c r="DM5" s="56">
        <f>DG5+DJ5</f>
        <v>19</v>
      </c>
      <c r="DN5" s="58">
        <f>IF(DL5=0,"0",(DM5/DL5)*1000000)</f>
        <v>23.960709883699504</v>
      </c>
      <c r="DO5" s="42"/>
      <c r="DP5" s="39">
        <f>SUM('TF - SITES'!DP25:DP27)</f>
        <v>0</v>
      </c>
      <c r="DQ5" s="14">
        <f>SUM('TF - SITES'!DQ25:DQ27)</f>
        <v>0</v>
      </c>
      <c r="DR5" s="15" t="str">
        <f>IF(DP5=0,"0",(DQ5/DP5)*1000000)</f>
        <v>0</v>
      </c>
      <c r="DS5" s="13">
        <f>SUM('TF - SITES'!DS25:DS27)</f>
        <v>0</v>
      </c>
      <c r="DT5" s="14">
        <f>SUM('TF - SITES'!DT25:DT27)</f>
        <v>0</v>
      </c>
      <c r="DU5" s="15" t="str">
        <f>IF(DS5=0,"0",(DT5/DS5)*1000000)</f>
        <v>0</v>
      </c>
      <c r="DV5" s="13">
        <f>DP5+DS5</f>
        <v>0</v>
      </c>
      <c r="DW5" s="14">
        <f>DQ5+DT5</f>
        <v>0</v>
      </c>
      <c r="DX5" s="25" t="str">
        <f>IF(DV5=0,"0",(DW5/DV5)*1000000)</f>
        <v>0</v>
      </c>
      <c r="DY5" s="39">
        <f>SUM('TF - SITES'!DY25:DY27)</f>
        <v>0</v>
      </c>
      <c r="DZ5" s="14">
        <f>SUM('TF - SITES'!DZ25:DZ27)</f>
        <v>0</v>
      </c>
      <c r="EA5" s="15" t="str">
        <f>IF(DY5=0,"0",(DZ5/DY5)*1000000)</f>
        <v>0</v>
      </c>
      <c r="EB5" s="13">
        <f>SUM('TF - SITES'!EB25:EB27)</f>
        <v>0</v>
      </c>
      <c r="EC5" s="14">
        <f>SUM('TF - SITES'!EC25:EC27)</f>
        <v>0</v>
      </c>
      <c r="ED5" s="15" t="str">
        <f>IF(EB5=0,"0",(EC5/EB5)*1000000)</f>
        <v>0</v>
      </c>
      <c r="EE5" s="13">
        <f>DY5+EB5</f>
        <v>0</v>
      </c>
      <c r="EF5" s="14">
        <f>DZ5+EC5</f>
        <v>0</v>
      </c>
      <c r="EG5" s="25" t="str">
        <f>IF(EE5=0,"0",(EF5/EE5)*1000000)</f>
        <v>0</v>
      </c>
      <c r="EH5" s="39">
        <f>SUM('TF - SITES'!EH25:EH27)</f>
        <v>0</v>
      </c>
      <c r="EI5" s="14">
        <f>SUM('TF - SITES'!EI25:EI27)</f>
        <v>0</v>
      </c>
      <c r="EJ5" s="15" t="str">
        <f>IF(EH5=0,"0",(EI5/EH5)*1000000)</f>
        <v>0</v>
      </c>
      <c r="EK5" s="13">
        <f>SUM('TF - SITES'!EK25:EK27)</f>
        <v>0</v>
      </c>
      <c r="EL5" s="14">
        <f>SUM('TF - SITES'!EL25:EL27)</f>
        <v>0</v>
      </c>
      <c r="EM5" s="15" t="str">
        <f>IF(EK5=0,"0",(EL5/EK5)*1000000)</f>
        <v>0</v>
      </c>
      <c r="EN5" s="13">
        <f>EH5+EK5</f>
        <v>0</v>
      </c>
      <c r="EO5" s="14">
        <f>EI5+EL5</f>
        <v>0</v>
      </c>
      <c r="EP5" s="25" t="str">
        <f>IF(EN5=0,"0",(EO5/EN5)*1000000)</f>
        <v>0</v>
      </c>
      <c r="EQ5" s="39">
        <f>SUM('TF - SITES'!EQ25:EQ27)</f>
        <v>0</v>
      </c>
      <c r="ER5" s="14">
        <f>SUM('TF - SITES'!ER25:ER27)</f>
        <v>0</v>
      </c>
      <c r="ES5" s="15" t="str">
        <f>IF(EQ5=0,"0",(ER5/EQ5)*1000000)</f>
        <v>0</v>
      </c>
      <c r="ET5" s="13">
        <f>SUM('TF - SITES'!ET25:ET27)</f>
        <v>0</v>
      </c>
      <c r="EU5" s="14">
        <f>SUM('TF - SITES'!EU25:EU27)</f>
        <v>0</v>
      </c>
      <c r="EV5" s="15" t="str">
        <f>IF(ET5=0,"0",(EU5/ET5)*1000000)</f>
        <v>0</v>
      </c>
      <c r="EW5" s="13">
        <f>EQ5+ET5</f>
        <v>0</v>
      </c>
      <c r="EX5" s="14">
        <f>ER5+EU5</f>
        <v>0</v>
      </c>
      <c r="EY5" s="25" t="str">
        <f>IF(EW5=0,"0",(EX5/EW5)*1000000)</f>
        <v>0</v>
      </c>
      <c r="EZ5" s="39">
        <f>SUM('TF - SITES'!EZ25:EZ27)</f>
        <v>0</v>
      </c>
      <c r="FA5" s="14">
        <f>SUM('TF - SITES'!FA25:FA27)</f>
        <v>0</v>
      </c>
      <c r="FB5" s="15" t="str">
        <f>IF(EZ5=0,"0",(FA5/EZ5)*1000000)</f>
        <v>0</v>
      </c>
      <c r="FC5" s="13">
        <f>SUM('TF - SITES'!FC25:FC27)</f>
        <v>0</v>
      </c>
      <c r="FD5" s="14">
        <f>SUM('TF - SITES'!FD25:FD27)</f>
        <v>0</v>
      </c>
      <c r="FE5" s="15" t="str">
        <f>IF(FC5=0,"0",(FD5/FC5)*1000000)</f>
        <v>0</v>
      </c>
      <c r="FF5" s="13">
        <f>EZ5+FC5</f>
        <v>0</v>
      </c>
      <c r="FG5" s="14">
        <f>FA5+FD5</f>
        <v>0</v>
      </c>
      <c r="FH5" s="25" t="str">
        <f>IF(FF5=0,"0",(FG5/FF5)*1000000)</f>
        <v>0</v>
      </c>
      <c r="FI5" s="39">
        <f>SUM('TF - SITES'!FI25:FI27)</f>
        <v>0</v>
      </c>
      <c r="FJ5" s="14">
        <f>SUM('TF - SITES'!FJ25:FJ27)</f>
        <v>0</v>
      </c>
      <c r="FK5" s="15" t="str">
        <f>IF(FI5=0,"0",(FJ5/FI5)*1000000)</f>
        <v>0</v>
      </c>
      <c r="FL5" s="13">
        <f>SUM('TF - SITES'!FL25:FL27)</f>
        <v>0</v>
      </c>
      <c r="FM5" s="14">
        <f>SUM('TF - SITES'!FM25:FM27)</f>
        <v>0</v>
      </c>
      <c r="FN5" s="15" t="str">
        <f>IF(FL5=0,"0",(FM5/FL5)*1000000)</f>
        <v>0</v>
      </c>
      <c r="FO5" s="13">
        <f>FI5+FL5</f>
        <v>0</v>
      </c>
      <c r="FP5" s="14">
        <f>FJ5+FM5</f>
        <v>0</v>
      </c>
      <c r="FQ5" s="25" t="str">
        <f>IF(FO5=0,"0",(FP5/FO5)*1000000)</f>
        <v>0</v>
      </c>
      <c r="FR5" s="39">
        <f>SUM('TF - SITES'!FR25:FR27)</f>
        <v>0</v>
      </c>
      <c r="FS5" s="14">
        <f>SUM('TF - SITES'!FS25:FS27)</f>
        <v>0</v>
      </c>
      <c r="FT5" s="15" t="str">
        <f>IF(FR5=0,"0",(FS5/FR5)*1000000)</f>
        <v>0</v>
      </c>
      <c r="FU5" s="13">
        <f>SUM('TF - SITES'!FU25:FU27)</f>
        <v>0</v>
      </c>
      <c r="FV5" s="14">
        <f>SUM('TF - SITES'!FV25:FV27)</f>
        <v>0</v>
      </c>
      <c r="FW5" s="15" t="str">
        <f>IF(FU5=0,"0",(FV5/FU5)*1000000)</f>
        <v>0</v>
      </c>
      <c r="FX5" s="13">
        <f>FR5+FU5</f>
        <v>0</v>
      </c>
      <c r="FY5" s="14">
        <f>FS5+FV5</f>
        <v>0</v>
      </c>
      <c r="FZ5" s="25" t="str">
        <f>IF(FX5=0,"0",(FY5/FX5)*1000000)</f>
        <v>0</v>
      </c>
      <c r="GA5" s="39">
        <f>SUM('TF - SITES'!GA25:GA27)</f>
        <v>0</v>
      </c>
      <c r="GB5" s="14">
        <f>SUM('TF - SITES'!GB25:GB27)</f>
        <v>0</v>
      </c>
      <c r="GC5" s="15" t="str">
        <f>IF(GA5=0,"0",(GB5/GA5)*1000000)</f>
        <v>0</v>
      </c>
      <c r="GD5" s="13">
        <f>SUM('TF - SITES'!GD25:GD27)</f>
        <v>0</v>
      </c>
      <c r="GE5" s="14">
        <f>SUM('TF - SITES'!GE25:GE27)</f>
        <v>0</v>
      </c>
      <c r="GF5" s="15" t="str">
        <f>IF(GD5=0,"0",(GE5/GD5)*1000000)</f>
        <v>0</v>
      </c>
      <c r="GG5" s="13">
        <f>GA5+GD5</f>
        <v>0</v>
      </c>
      <c r="GH5" s="14">
        <f>GB5+GE5</f>
        <v>0</v>
      </c>
      <c r="GI5" s="25" t="str">
        <f>IF(GG5=0,"0",(GH5/GG5)*1000000)</f>
        <v>0</v>
      </c>
      <c r="GJ5" s="39">
        <f>SUM('TF - SITES'!GJ25:GJ27)</f>
        <v>0</v>
      </c>
      <c r="GK5" s="14">
        <f>SUM('TF - SITES'!GK25:GK27)</f>
        <v>0</v>
      </c>
      <c r="GL5" s="15" t="str">
        <f>IF(GJ5=0,"0",(GK5/GJ5)*1000000)</f>
        <v>0</v>
      </c>
      <c r="GM5" s="13">
        <f>SUM('TF - SITES'!GM25:GM27)</f>
        <v>0</v>
      </c>
      <c r="GN5" s="14">
        <f>SUM('TF - SITES'!GN25:GN27)</f>
        <v>0</v>
      </c>
      <c r="GO5" s="15" t="str">
        <f>IF(GM5=0,"0",(GN5/GM5)*1000000)</f>
        <v>0</v>
      </c>
      <c r="GP5" s="13">
        <f>GJ5+GM5</f>
        <v>0</v>
      </c>
      <c r="GQ5" s="14">
        <f>GK5+GN5</f>
        <v>0</v>
      </c>
      <c r="GR5" s="25" t="str">
        <f>IF(GP5=0,"0",(GQ5/GP5)*1000000)</f>
        <v>0</v>
      </c>
      <c r="GS5" s="39">
        <f>SUM('TF - SITES'!GS25:GS27)</f>
        <v>0</v>
      </c>
      <c r="GT5" s="14">
        <f>SUM('TF - SITES'!GT25:GT27)</f>
        <v>0</v>
      </c>
      <c r="GU5" s="15" t="str">
        <f>IF(GS5=0,"0",(GT5/GS5)*1000000)</f>
        <v>0</v>
      </c>
      <c r="GV5" s="13">
        <f>SUM('TF - SITES'!GV25:GV27)</f>
        <v>0</v>
      </c>
      <c r="GW5" s="14">
        <f>SUM('TF - SITES'!GW25:GW27)</f>
        <v>0</v>
      </c>
      <c r="GX5" s="15" t="str">
        <f>IF(GV5=0,"0",(GW5/GV5)*1000000)</f>
        <v>0</v>
      </c>
      <c r="GY5" s="13">
        <f>GS5+GV5</f>
        <v>0</v>
      </c>
      <c r="GZ5" s="14">
        <f>GT5+GW5</f>
        <v>0</v>
      </c>
      <c r="HA5" s="25" t="str">
        <f>IF(GY5=0,"0",(GZ5/GY5)*1000000)</f>
        <v>0</v>
      </c>
      <c r="HB5" s="39">
        <f>SUM('TF - SITES'!HB25:HB27)</f>
        <v>0</v>
      </c>
      <c r="HC5" s="14">
        <f>SUM('TF - SITES'!HC25:HC27)</f>
        <v>0</v>
      </c>
      <c r="HD5" s="15" t="str">
        <f>IF(HB5=0,"0",(HC5/HB5)*1000000)</f>
        <v>0</v>
      </c>
      <c r="HE5" s="13">
        <f>SUM('TF - SITES'!HE25:HE27)</f>
        <v>0</v>
      </c>
      <c r="HF5" s="14">
        <f>SUM('TF - SITES'!HF25:HF27)</f>
        <v>0</v>
      </c>
      <c r="HG5" s="15" t="str">
        <f>IF(HE5=0,"0",(HF5/HE5)*1000000)</f>
        <v>0</v>
      </c>
      <c r="HH5" s="13">
        <f>HB5+HE5</f>
        <v>0</v>
      </c>
      <c r="HI5" s="14">
        <f>HC5+HF5</f>
        <v>0</v>
      </c>
      <c r="HJ5" s="25" t="str">
        <f>IF(HH5=0,"0",(HI5/HH5)*1000000)</f>
        <v>0</v>
      </c>
      <c r="HK5" s="39">
        <f>SUM('TF - SITES'!HK25:HK27)</f>
        <v>0</v>
      </c>
      <c r="HL5" s="14">
        <f>SUM('TF - SITES'!HL25:HL27)</f>
        <v>0</v>
      </c>
      <c r="HM5" s="15" t="str">
        <f>IF(HK5=0,"0",(HL5/HK5)*1000000)</f>
        <v>0</v>
      </c>
      <c r="HN5" s="13">
        <f>SUM('TF - SITES'!HN25:HN27)</f>
        <v>0</v>
      </c>
      <c r="HO5" s="14">
        <f>SUM('TF - SITES'!HO25:HO27)</f>
        <v>0</v>
      </c>
      <c r="HP5" s="15" t="str">
        <f>IF(HN5=0,"0",(HO5/HN5)*1000000)</f>
        <v>0</v>
      </c>
      <c r="HQ5" s="13">
        <f>HK5+HN5</f>
        <v>0</v>
      </c>
      <c r="HR5" s="14">
        <f>HL5+HO5</f>
        <v>0</v>
      </c>
      <c r="HS5" s="25" t="str">
        <f>IF(HQ5=0,"0",(HR5/HQ5)*1000000)</f>
        <v>0</v>
      </c>
      <c r="HT5" s="13">
        <f>DP5+DY5+EH5+EQ5+EZ5+FI5+FR5+GA5+GJ5+GS5+HB5+HK5</f>
        <v>0</v>
      </c>
      <c r="HU5" s="14">
        <f>DQ5+DZ5+EI5+ER5+FA5+FJ5+FS5+GB5+GK5+GT5+HC5+HL5</f>
        <v>0</v>
      </c>
      <c r="HV5" s="15" t="str">
        <f>IF(HT5=0,"0",(HU5/HT5)*1000000)</f>
        <v>0</v>
      </c>
      <c r="HW5" s="13">
        <f>DS5+EB5+EK5+ET5+FC5+FL5+FU5+GD5+GM5+GV5+HE5+HN5</f>
        <v>0</v>
      </c>
      <c r="HX5" s="14">
        <f>DT5+EC5+EL5+EU5+FD5+FM5+FV5+GE5+GN5+GW5+HF5+HO5</f>
        <v>0</v>
      </c>
      <c r="HY5" s="15" t="str">
        <f>IF(HW5=0,"0",(HX5/HW5)*1000000)</f>
        <v>0</v>
      </c>
      <c r="HZ5" s="13">
        <f>HT5+HW5</f>
        <v>0</v>
      </c>
      <c r="IA5" s="14">
        <f>HU5+HX5</f>
        <v>0</v>
      </c>
      <c r="IB5" s="25" t="str">
        <f>IF(HZ5=0,"0",(IA5/HZ5)*1000000)</f>
        <v>0</v>
      </c>
    </row>
    <row r="6" spans="1:236" s="5" customFormat="1" ht="18" customHeight="1" x14ac:dyDescent="0.25">
      <c r="A6" s="48" t="s">
        <v>49</v>
      </c>
      <c r="B6" s="27"/>
      <c r="C6" s="34"/>
      <c r="D6" s="35"/>
      <c r="E6" s="27"/>
      <c r="F6" s="34"/>
      <c r="G6" s="35"/>
      <c r="H6" s="27"/>
      <c r="I6" s="34"/>
      <c r="J6" s="36"/>
      <c r="K6" s="27"/>
      <c r="L6" s="34"/>
      <c r="M6" s="35"/>
      <c r="N6" s="27"/>
      <c r="O6" s="34"/>
      <c r="P6" s="35"/>
      <c r="Q6" s="27"/>
      <c r="R6" s="34"/>
      <c r="S6" s="36"/>
      <c r="T6" s="27"/>
      <c r="U6" s="34"/>
      <c r="V6" s="35"/>
      <c r="W6" s="27"/>
      <c r="X6" s="34"/>
      <c r="Y6" s="35"/>
      <c r="Z6" s="27"/>
      <c r="AA6" s="34"/>
      <c r="AB6" s="36"/>
      <c r="AC6" s="27"/>
      <c r="AD6" s="34"/>
      <c r="AE6" s="35"/>
      <c r="AF6" s="27"/>
      <c r="AG6" s="34"/>
      <c r="AH6" s="35"/>
      <c r="AI6" s="27"/>
      <c r="AJ6" s="34"/>
      <c r="AK6" s="36"/>
      <c r="AL6" s="27"/>
      <c r="AM6" s="34"/>
      <c r="AN6" s="35"/>
      <c r="AO6" s="27"/>
      <c r="AP6" s="34"/>
      <c r="AQ6" s="35"/>
      <c r="AR6" s="27"/>
      <c r="AS6" s="34"/>
      <c r="AT6" s="36"/>
      <c r="AU6" s="27"/>
      <c r="AV6" s="34"/>
      <c r="AW6" s="35"/>
      <c r="AX6" s="27"/>
      <c r="AY6" s="34"/>
      <c r="AZ6" s="35"/>
      <c r="BA6" s="27"/>
      <c r="BB6" s="34"/>
      <c r="BC6" s="36"/>
      <c r="BD6" s="27"/>
      <c r="BE6" s="34"/>
      <c r="BF6" s="35"/>
      <c r="BG6" s="27"/>
      <c r="BH6" s="34"/>
      <c r="BI6" s="35"/>
      <c r="BJ6" s="27"/>
      <c r="BK6" s="34"/>
      <c r="BL6" s="36"/>
      <c r="BM6" s="27"/>
      <c r="BN6" s="34"/>
      <c r="BO6" s="35"/>
      <c r="BP6" s="27"/>
      <c r="BQ6" s="34"/>
      <c r="BR6" s="35"/>
      <c r="BS6" s="27"/>
      <c r="BT6" s="34"/>
      <c r="BU6" s="36"/>
      <c r="BV6" s="27"/>
      <c r="BW6" s="34"/>
      <c r="BX6" s="35"/>
      <c r="BY6" s="27"/>
      <c r="BZ6" s="34"/>
      <c r="CA6" s="35"/>
      <c r="CB6" s="27"/>
      <c r="CC6" s="34"/>
      <c r="CD6" s="36"/>
      <c r="CE6" s="27"/>
      <c r="CF6" s="34"/>
      <c r="CG6" s="35"/>
      <c r="CH6" s="27"/>
      <c r="CI6" s="34"/>
      <c r="CJ6" s="35"/>
      <c r="CK6" s="27"/>
      <c r="CL6" s="34"/>
      <c r="CM6" s="36"/>
      <c r="CN6" s="27"/>
      <c r="CO6" s="34"/>
      <c r="CP6" s="35"/>
      <c r="CQ6" s="27"/>
      <c r="CR6" s="34"/>
      <c r="CS6" s="35"/>
      <c r="CT6" s="27"/>
      <c r="CU6" s="34"/>
      <c r="CV6" s="36"/>
      <c r="CW6" s="27"/>
      <c r="CX6" s="34"/>
      <c r="CY6" s="35"/>
      <c r="CZ6" s="27"/>
      <c r="DA6" s="34"/>
      <c r="DB6" s="35"/>
      <c r="DC6" s="27"/>
      <c r="DD6" s="34"/>
      <c r="DE6" s="36"/>
      <c r="DF6" s="27"/>
      <c r="DG6" s="34"/>
      <c r="DH6" s="35"/>
      <c r="DI6" s="27"/>
      <c r="DJ6" s="34"/>
      <c r="DK6" s="35"/>
      <c r="DL6" s="27"/>
      <c r="DM6" s="34"/>
      <c r="DN6" s="36"/>
      <c r="DO6" s="42"/>
      <c r="DP6" s="38"/>
      <c r="DQ6" s="34"/>
      <c r="DR6" s="35"/>
      <c r="DS6" s="27"/>
      <c r="DT6" s="34"/>
      <c r="DU6" s="35"/>
      <c r="DV6" s="27"/>
      <c r="DW6" s="34"/>
      <c r="DX6" s="36"/>
      <c r="DY6" s="27"/>
      <c r="DZ6" s="34"/>
      <c r="EA6" s="35"/>
      <c r="EB6" s="27"/>
      <c r="EC6" s="34"/>
      <c r="ED6" s="35"/>
      <c r="EE6" s="27"/>
      <c r="EF6" s="34"/>
      <c r="EG6" s="36"/>
      <c r="EH6" s="27"/>
      <c r="EI6" s="34"/>
      <c r="EJ6" s="35"/>
      <c r="EK6" s="27"/>
      <c r="EL6" s="34"/>
      <c r="EM6" s="35"/>
      <c r="EN6" s="27"/>
      <c r="EO6" s="34"/>
      <c r="EP6" s="36"/>
      <c r="EQ6" s="27"/>
      <c r="ER6" s="34"/>
      <c r="ES6" s="35"/>
      <c r="ET6" s="27"/>
      <c r="EU6" s="34"/>
      <c r="EV6" s="35"/>
      <c r="EW6" s="27"/>
      <c r="EX6" s="34"/>
      <c r="EY6" s="36"/>
      <c r="EZ6" s="27"/>
      <c r="FA6" s="34"/>
      <c r="FB6" s="35"/>
      <c r="FC6" s="27"/>
      <c r="FD6" s="34"/>
      <c r="FE6" s="35"/>
      <c r="FF6" s="27"/>
      <c r="FG6" s="34"/>
      <c r="FH6" s="36"/>
      <c r="FI6" s="27"/>
      <c r="FJ6" s="34"/>
      <c r="FK6" s="35"/>
      <c r="FL6" s="27"/>
      <c r="FM6" s="34"/>
      <c r="FN6" s="35"/>
      <c r="FO6" s="27"/>
      <c r="FP6" s="34"/>
      <c r="FQ6" s="36"/>
      <c r="FR6" s="27"/>
      <c r="FS6" s="34"/>
      <c r="FT6" s="35"/>
      <c r="FU6" s="27"/>
      <c r="FV6" s="34"/>
      <c r="FW6" s="35"/>
      <c r="FX6" s="27"/>
      <c r="FY6" s="34"/>
      <c r="FZ6" s="36"/>
      <c r="GA6" s="27"/>
      <c r="GB6" s="34"/>
      <c r="GC6" s="35"/>
      <c r="GD6" s="27"/>
      <c r="GE6" s="34"/>
      <c r="GF6" s="35"/>
      <c r="GG6" s="27"/>
      <c r="GH6" s="34"/>
      <c r="GI6" s="36"/>
      <c r="GJ6" s="27"/>
      <c r="GK6" s="34"/>
      <c r="GL6" s="35"/>
      <c r="GM6" s="27"/>
      <c r="GN6" s="34"/>
      <c r="GO6" s="35"/>
      <c r="GP6" s="27"/>
      <c r="GQ6" s="34"/>
      <c r="GR6" s="36"/>
      <c r="GS6" s="27"/>
      <c r="GT6" s="34"/>
      <c r="GU6" s="35"/>
      <c r="GV6" s="27"/>
      <c r="GW6" s="34"/>
      <c r="GX6" s="35"/>
      <c r="GY6" s="27"/>
      <c r="GZ6" s="34"/>
      <c r="HA6" s="36"/>
      <c r="HB6" s="27"/>
      <c r="HC6" s="34"/>
      <c r="HD6" s="35"/>
      <c r="HE6" s="27"/>
      <c r="HF6" s="34"/>
      <c r="HG6" s="35"/>
      <c r="HH6" s="27"/>
      <c r="HI6" s="34"/>
      <c r="HJ6" s="36"/>
      <c r="HK6" s="27"/>
      <c r="HL6" s="34"/>
      <c r="HM6" s="35"/>
      <c r="HN6" s="27"/>
      <c r="HO6" s="34"/>
      <c r="HP6" s="35"/>
      <c r="HQ6" s="27"/>
      <c r="HR6" s="34"/>
      <c r="HS6" s="36"/>
      <c r="HT6" s="27"/>
      <c r="HU6" s="34"/>
      <c r="HV6" s="35"/>
      <c r="HW6" s="27"/>
      <c r="HX6" s="34"/>
      <c r="HY6" s="35"/>
      <c r="HZ6" s="27"/>
      <c r="IA6" s="34"/>
      <c r="IB6" s="36"/>
    </row>
    <row r="7" spans="1:236" ht="18" customHeight="1" x14ac:dyDescent="0.25">
      <c r="A7" s="49" t="s">
        <v>50</v>
      </c>
      <c r="B7" s="13"/>
      <c r="C7" s="14"/>
      <c r="D7" s="15"/>
      <c r="E7" s="13"/>
      <c r="F7" s="14"/>
      <c r="G7" s="15"/>
      <c r="H7" s="13"/>
      <c r="I7" s="14"/>
      <c r="J7" s="25"/>
      <c r="K7" s="13"/>
      <c r="L7" s="14"/>
      <c r="M7" s="15"/>
      <c r="N7" s="13"/>
      <c r="O7" s="14"/>
      <c r="P7" s="15"/>
      <c r="Q7" s="13"/>
      <c r="R7" s="14"/>
      <c r="S7" s="25"/>
      <c r="T7" s="13"/>
      <c r="U7" s="14"/>
      <c r="V7" s="15"/>
      <c r="W7" s="13"/>
      <c r="X7" s="14"/>
      <c r="Y7" s="15"/>
      <c r="Z7" s="13"/>
      <c r="AA7" s="14"/>
      <c r="AB7" s="25"/>
      <c r="AC7" s="13"/>
      <c r="AD7" s="14"/>
      <c r="AE7" s="15"/>
      <c r="AF7" s="13"/>
      <c r="AG7" s="14"/>
      <c r="AH7" s="15"/>
      <c r="AI7" s="13"/>
      <c r="AJ7" s="14"/>
      <c r="AK7" s="25"/>
      <c r="AL7" s="13"/>
      <c r="AM7" s="14"/>
      <c r="AN7" s="15"/>
      <c r="AO7" s="13"/>
      <c r="AP7" s="14"/>
      <c r="AQ7" s="15"/>
      <c r="AR7" s="13"/>
      <c r="AS7" s="14"/>
      <c r="AT7" s="25"/>
      <c r="AU7" s="13"/>
      <c r="AV7" s="14"/>
      <c r="AW7" s="15"/>
      <c r="AX7" s="13"/>
      <c r="AY7" s="14"/>
      <c r="AZ7" s="15"/>
      <c r="BA7" s="13"/>
      <c r="BB7" s="14"/>
      <c r="BC7" s="25"/>
      <c r="BD7" s="13"/>
      <c r="BE7" s="14"/>
      <c r="BF7" s="15"/>
      <c r="BG7" s="13"/>
      <c r="BH7" s="14"/>
      <c r="BI7" s="15"/>
      <c r="BJ7" s="13"/>
      <c r="BK7" s="14"/>
      <c r="BL7" s="25"/>
      <c r="BM7" s="13"/>
      <c r="BN7" s="14"/>
      <c r="BO7" s="15"/>
      <c r="BP7" s="13"/>
      <c r="BQ7" s="14"/>
      <c r="BR7" s="15"/>
      <c r="BS7" s="13"/>
      <c r="BT7" s="14"/>
      <c r="BU7" s="25"/>
      <c r="BV7" s="13"/>
      <c r="BW7" s="14"/>
      <c r="BX7" s="15"/>
      <c r="BY7" s="13"/>
      <c r="BZ7" s="14"/>
      <c r="CA7" s="15"/>
      <c r="CB7" s="13"/>
      <c r="CC7" s="14"/>
      <c r="CD7" s="25"/>
      <c r="CE7" s="13"/>
      <c r="CF7" s="14"/>
      <c r="CG7" s="15"/>
      <c r="CH7" s="13"/>
      <c r="CI7" s="14"/>
      <c r="CJ7" s="15"/>
      <c r="CK7" s="13"/>
      <c r="CL7" s="14"/>
      <c r="CM7" s="25"/>
      <c r="CN7" s="13"/>
      <c r="CO7" s="14"/>
      <c r="CP7" s="15"/>
      <c r="CQ7" s="13"/>
      <c r="CR7" s="14"/>
      <c r="CS7" s="15"/>
      <c r="CT7" s="13"/>
      <c r="CU7" s="14"/>
      <c r="CV7" s="25"/>
      <c r="CW7" s="13"/>
      <c r="CX7" s="14"/>
      <c r="CY7" s="15"/>
      <c r="CZ7" s="13"/>
      <c r="DA7" s="14"/>
      <c r="DB7" s="15"/>
      <c r="DC7" s="13"/>
      <c r="DD7" s="14"/>
      <c r="DE7" s="25"/>
      <c r="DF7" s="13"/>
      <c r="DG7" s="14"/>
      <c r="DH7" s="15"/>
      <c r="DI7" s="13"/>
      <c r="DJ7" s="14"/>
      <c r="DK7" s="15"/>
      <c r="DL7" s="13"/>
      <c r="DM7" s="14"/>
      <c r="DN7" s="25"/>
      <c r="DO7" s="42"/>
      <c r="DP7" s="39"/>
      <c r="DQ7" s="14"/>
      <c r="DR7" s="15"/>
      <c r="DS7" s="13"/>
      <c r="DT7" s="14"/>
      <c r="DU7" s="15"/>
      <c r="DV7" s="13"/>
      <c r="DW7" s="14"/>
      <c r="DX7" s="25"/>
      <c r="DY7" s="13"/>
      <c r="DZ7" s="14"/>
      <c r="EA7" s="15"/>
      <c r="EB7" s="13"/>
      <c r="EC7" s="14"/>
      <c r="ED7" s="15"/>
      <c r="EE7" s="13"/>
      <c r="EF7" s="14"/>
      <c r="EG7" s="25"/>
      <c r="EH7" s="13"/>
      <c r="EI7" s="14"/>
      <c r="EJ7" s="15"/>
      <c r="EK7" s="13"/>
      <c r="EL7" s="14"/>
      <c r="EM7" s="15"/>
      <c r="EN7" s="13"/>
      <c r="EO7" s="14"/>
      <c r="EP7" s="25"/>
      <c r="EQ7" s="13"/>
      <c r="ER7" s="14"/>
      <c r="ES7" s="15"/>
      <c r="ET7" s="13"/>
      <c r="EU7" s="14"/>
      <c r="EV7" s="15"/>
      <c r="EW7" s="13"/>
      <c r="EX7" s="14"/>
      <c r="EY7" s="25"/>
      <c r="EZ7" s="13"/>
      <c r="FA7" s="14"/>
      <c r="FB7" s="15"/>
      <c r="FC7" s="13"/>
      <c r="FD7" s="14"/>
      <c r="FE7" s="15"/>
      <c r="FF7" s="13"/>
      <c r="FG7" s="14"/>
      <c r="FH7" s="25"/>
      <c r="FI7" s="13"/>
      <c r="FJ7" s="14"/>
      <c r="FK7" s="15"/>
      <c r="FL7" s="13"/>
      <c r="FM7" s="14"/>
      <c r="FN7" s="15"/>
      <c r="FO7" s="13"/>
      <c r="FP7" s="14"/>
      <c r="FQ7" s="25"/>
      <c r="FR7" s="13"/>
      <c r="FS7" s="14"/>
      <c r="FT7" s="15"/>
      <c r="FU7" s="13"/>
      <c r="FV7" s="14"/>
      <c r="FW7" s="15"/>
      <c r="FX7" s="13"/>
      <c r="FY7" s="14"/>
      <c r="FZ7" s="25"/>
      <c r="GA7" s="13"/>
      <c r="GB7" s="14"/>
      <c r="GC7" s="15"/>
      <c r="GD7" s="13"/>
      <c r="GE7" s="14"/>
      <c r="GF7" s="15"/>
      <c r="GG7" s="13"/>
      <c r="GH7" s="14"/>
      <c r="GI7" s="25"/>
      <c r="GJ7" s="13"/>
      <c r="GK7" s="14"/>
      <c r="GL7" s="15"/>
      <c r="GM7" s="13"/>
      <c r="GN7" s="14"/>
      <c r="GO7" s="15"/>
      <c r="GP7" s="13"/>
      <c r="GQ7" s="14"/>
      <c r="GR7" s="25"/>
      <c r="GS7" s="13"/>
      <c r="GT7" s="14"/>
      <c r="GU7" s="15"/>
      <c r="GV7" s="13"/>
      <c r="GW7" s="14"/>
      <c r="GX7" s="15"/>
      <c r="GY7" s="13"/>
      <c r="GZ7" s="14"/>
      <c r="HA7" s="25"/>
      <c r="HB7" s="13"/>
      <c r="HC7" s="14"/>
      <c r="HD7" s="15"/>
      <c r="HE7" s="13"/>
      <c r="HF7" s="14"/>
      <c r="HG7" s="15"/>
      <c r="HH7" s="13"/>
      <c r="HI7" s="14"/>
      <c r="HJ7" s="25"/>
      <c r="HK7" s="13"/>
      <c r="HL7" s="14"/>
      <c r="HM7" s="15"/>
      <c r="HN7" s="13"/>
      <c r="HO7" s="14"/>
      <c r="HP7" s="15"/>
      <c r="HQ7" s="13"/>
      <c r="HR7" s="14"/>
      <c r="HS7" s="25"/>
      <c r="HT7" s="13"/>
      <c r="HU7" s="14"/>
      <c r="HV7" s="15"/>
      <c r="HW7" s="13"/>
      <c r="HX7" s="14"/>
      <c r="HY7" s="15"/>
      <c r="HZ7" s="13"/>
      <c r="IA7" s="14"/>
      <c r="IB7" s="25"/>
    </row>
    <row r="8" spans="1:236" s="5" customFormat="1" ht="18" customHeight="1" x14ac:dyDescent="0.25">
      <c r="A8" s="48" t="s">
        <v>51</v>
      </c>
      <c r="B8" s="27"/>
      <c r="C8" s="34"/>
      <c r="D8" s="35"/>
      <c r="E8" s="27"/>
      <c r="F8" s="34"/>
      <c r="G8" s="35"/>
      <c r="H8" s="27"/>
      <c r="I8" s="34"/>
      <c r="J8" s="36"/>
      <c r="K8" s="27"/>
      <c r="L8" s="34"/>
      <c r="M8" s="35"/>
      <c r="N8" s="27"/>
      <c r="O8" s="34"/>
      <c r="P8" s="35"/>
      <c r="Q8" s="27"/>
      <c r="R8" s="34"/>
      <c r="S8" s="36"/>
      <c r="T8" s="27"/>
      <c r="U8" s="34"/>
      <c r="V8" s="35"/>
      <c r="W8" s="27"/>
      <c r="X8" s="34"/>
      <c r="Y8" s="35"/>
      <c r="Z8" s="27"/>
      <c r="AA8" s="34"/>
      <c r="AB8" s="36"/>
      <c r="AC8" s="27"/>
      <c r="AD8" s="34"/>
      <c r="AE8" s="35"/>
      <c r="AF8" s="27"/>
      <c r="AG8" s="34"/>
      <c r="AH8" s="35"/>
      <c r="AI8" s="27"/>
      <c r="AJ8" s="34"/>
      <c r="AK8" s="36"/>
      <c r="AL8" s="27"/>
      <c r="AM8" s="34"/>
      <c r="AN8" s="35"/>
      <c r="AO8" s="27"/>
      <c r="AP8" s="34"/>
      <c r="AQ8" s="35"/>
      <c r="AR8" s="27"/>
      <c r="AS8" s="34"/>
      <c r="AT8" s="36"/>
      <c r="AU8" s="27"/>
      <c r="AV8" s="34"/>
      <c r="AW8" s="35"/>
      <c r="AX8" s="27"/>
      <c r="AY8" s="34"/>
      <c r="AZ8" s="35"/>
      <c r="BA8" s="27"/>
      <c r="BB8" s="34"/>
      <c r="BC8" s="36"/>
      <c r="BD8" s="27"/>
      <c r="BE8" s="34"/>
      <c r="BF8" s="35"/>
      <c r="BG8" s="27"/>
      <c r="BH8" s="34"/>
      <c r="BI8" s="35"/>
      <c r="BJ8" s="27"/>
      <c r="BK8" s="34"/>
      <c r="BL8" s="36"/>
      <c r="BM8" s="27"/>
      <c r="BN8" s="34"/>
      <c r="BO8" s="35"/>
      <c r="BP8" s="27"/>
      <c r="BQ8" s="34"/>
      <c r="BR8" s="35"/>
      <c r="BS8" s="27"/>
      <c r="BT8" s="34"/>
      <c r="BU8" s="36"/>
      <c r="BV8" s="27"/>
      <c r="BW8" s="34"/>
      <c r="BX8" s="35"/>
      <c r="BY8" s="27"/>
      <c r="BZ8" s="34"/>
      <c r="CA8" s="35"/>
      <c r="CB8" s="27"/>
      <c r="CC8" s="34"/>
      <c r="CD8" s="36"/>
      <c r="CE8" s="27"/>
      <c r="CF8" s="34"/>
      <c r="CG8" s="35"/>
      <c r="CH8" s="27"/>
      <c r="CI8" s="34"/>
      <c r="CJ8" s="35"/>
      <c r="CK8" s="27"/>
      <c r="CL8" s="34"/>
      <c r="CM8" s="36"/>
      <c r="CN8" s="27"/>
      <c r="CO8" s="34"/>
      <c r="CP8" s="35"/>
      <c r="CQ8" s="27"/>
      <c r="CR8" s="34"/>
      <c r="CS8" s="35"/>
      <c r="CT8" s="27"/>
      <c r="CU8" s="34"/>
      <c r="CV8" s="36"/>
      <c r="CW8" s="27"/>
      <c r="CX8" s="34"/>
      <c r="CY8" s="35"/>
      <c r="CZ8" s="27"/>
      <c r="DA8" s="34"/>
      <c r="DB8" s="35"/>
      <c r="DC8" s="27"/>
      <c r="DD8" s="34"/>
      <c r="DE8" s="36"/>
      <c r="DF8" s="27"/>
      <c r="DG8" s="34"/>
      <c r="DH8" s="35"/>
      <c r="DI8" s="27"/>
      <c r="DJ8" s="34"/>
      <c r="DK8" s="35"/>
      <c r="DL8" s="27"/>
      <c r="DM8" s="34"/>
      <c r="DN8" s="36"/>
      <c r="DO8" s="42"/>
      <c r="DP8" s="38"/>
      <c r="DQ8" s="34"/>
      <c r="DR8" s="35"/>
      <c r="DS8" s="27"/>
      <c r="DT8" s="34"/>
      <c r="DU8" s="35"/>
      <c r="DV8" s="27"/>
      <c r="DW8" s="34"/>
      <c r="DX8" s="36"/>
      <c r="DY8" s="27"/>
      <c r="DZ8" s="34"/>
      <c r="EA8" s="35"/>
      <c r="EB8" s="27"/>
      <c r="EC8" s="34"/>
      <c r="ED8" s="35"/>
      <c r="EE8" s="27"/>
      <c r="EF8" s="34"/>
      <c r="EG8" s="36"/>
      <c r="EH8" s="27"/>
      <c r="EI8" s="34"/>
      <c r="EJ8" s="35"/>
      <c r="EK8" s="27"/>
      <c r="EL8" s="34"/>
      <c r="EM8" s="35"/>
      <c r="EN8" s="27"/>
      <c r="EO8" s="34"/>
      <c r="EP8" s="36"/>
      <c r="EQ8" s="27"/>
      <c r="ER8" s="34"/>
      <c r="ES8" s="35"/>
      <c r="ET8" s="27"/>
      <c r="EU8" s="34"/>
      <c r="EV8" s="35"/>
      <c r="EW8" s="27"/>
      <c r="EX8" s="34"/>
      <c r="EY8" s="36"/>
      <c r="EZ8" s="27"/>
      <c r="FA8" s="34"/>
      <c r="FB8" s="35"/>
      <c r="FC8" s="27"/>
      <c r="FD8" s="34"/>
      <c r="FE8" s="35"/>
      <c r="FF8" s="27"/>
      <c r="FG8" s="34"/>
      <c r="FH8" s="36"/>
      <c r="FI8" s="27"/>
      <c r="FJ8" s="34"/>
      <c r="FK8" s="35"/>
      <c r="FL8" s="27"/>
      <c r="FM8" s="34"/>
      <c r="FN8" s="35"/>
      <c r="FO8" s="27"/>
      <c r="FP8" s="34"/>
      <c r="FQ8" s="36"/>
      <c r="FR8" s="27"/>
      <c r="FS8" s="34"/>
      <c r="FT8" s="35"/>
      <c r="FU8" s="27"/>
      <c r="FV8" s="34"/>
      <c r="FW8" s="35"/>
      <c r="FX8" s="27"/>
      <c r="FY8" s="34"/>
      <c r="FZ8" s="36"/>
      <c r="GA8" s="27"/>
      <c r="GB8" s="34"/>
      <c r="GC8" s="35"/>
      <c r="GD8" s="27"/>
      <c r="GE8" s="34"/>
      <c r="GF8" s="35"/>
      <c r="GG8" s="27"/>
      <c r="GH8" s="34"/>
      <c r="GI8" s="36"/>
      <c r="GJ8" s="27"/>
      <c r="GK8" s="34"/>
      <c r="GL8" s="35"/>
      <c r="GM8" s="27"/>
      <c r="GN8" s="34"/>
      <c r="GO8" s="35"/>
      <c r="GP8" s="27"/>
      <c r="GQ8" s="34"/>
      <c r="GR8" s="36"/>
      <c r="GS8" s="27"/>
      <c r="GT8" s="34"/>
      <c r="GU8" s="35"/>
      <c r="GV8" s="27"/>
      <c r="GW8" s="34"/>
      <c r="GX8" s="35"/>
      <c r="GY8" s="27"/>
      <c r="GZ8" s="34"/>
      <c r="HA8" s="36"/>
      <c r="HB8" s="27"/>
      <c r="HC8" s="34"/>
      <c r="HD8" s="35"/>
      <c r="HE8" s="27"/>
      <c r="HF8" s="34"/>
      <c r="HG8" s="35"/>
      <c r="HH8" s="27"/>
      <c r="HI8" s="34"/>
      <c r="HJ8" s="36"/>
      <c r="HK8" s="27"/>
      <c r="HL8" s="34"/>
      <c r="HM8" s="35"/>
      <c r="HN8" s="27"/>
      <c r="HO8" s="34"/>
      <c r="HP8" s="35"/>
      <c r="HQ8" s="27"/>
      <c r="HR8" s="34"/>
      <c r="HS8" s="36"/>
      <c r="HT8" s="27"/>
      <c r="HU8" s="34"/>
      <c r="HV8" s="35"/>
      <c r="HW8" s="27"/>
      <c r="HX8" s="34"/>
      <c r="HY8" s="35"/>
      <c r="HZ8" s="27"/>
      <c r="IA8" s="34"/>
      <c r="IB8" s="36"/>
    </row>
    <row r="9" spans="1:236" ht="18" customHeight="1" thickBot="1" x14ac:dyDescent="0.3">
      <c r="A9" s="49" t="s">
        <v>52</v>
      </c>
      <c r="B9" s="13"/>
      <c r="C9" s="14"/>
      <c r="D9" s="15"/>
      <c r="E9" s="13"/>
      <c r="F9" s="14"/>
      <c r="G9" s="15"/>
      <c r="H9" s="13"/>
      <c r="I9" s="14"/>
      <c r="J9" s="25"/>
      <c r="K9" s="13"/>
      <c r="L9" s="14"/>
      <c r="M9" s="15"/>
      <c r="N9" s="13"/>
      <c r="O9" s="14"/>
      <c r="P9" s="15"/>
      <c r="Q9" s="13"/>
      <c r="R9" s="14"/>
      <c r="S9" s="25"/>
      <c r="T9" s="13"/>
      <c r="U9" s="14"/>
      <c r="V9" s="15"/>
      <c r="W9" s="13"/>
      <c r="X9" s="14"/>
      <c r="Y9" s="15"/>
      <c r="Z9" s="13"/>
      <c r="AA9" s="14"/>
      <c r="AB9" s="25"/>
      <c r="AC9" s="13"/>
      <c r="AD9" s="14"/>
      <c r="AE9" s="15"/>
      <c r="AF9" s="13"/>
      <c r="AG9" s="14"/>
      <c r="AH9" s="15"/>
      <c r="AI9" s="13"/>
      <c r="AJ9" s="14"/>
      <c r="AK9" s="25"/>
      <c r="AL9" s="13"/>
      <c r="AM9" s="14"/>
      <c r="AN9" s="15"/>
      <c r="AO9" s="13"/>
      <c r="AP9" s="14"/>
      <c r="AQ9" s="15"/>
      <c r="AR9" s="13"/>
      <c r="AS9" s="14"/>
      <c r="AT9" s="25"/>
      <c r="AU9" s="13"/>
      <c r="AV9" s="14"/>
      <c r="AW9" s="15"/>
      <c r="AX9" s="13"/>
      <c r="AY9" s="14"/>
      <c r="AZ9" s="15"/>
      <c r="BA9" s="13"/>
      <c r="BB9" s="14"/>
      <c r="BC9" s="25"/>
      <c r="BD9" s="13"/>
      <c r="BE9" s="14"/>
      <c r="BF9" s="15"/>
      <c r="BG9" s="13"/>
      <c r="BH9" s="14"/>
      <c r="BI9" s="15"/>
      <c r="BJ9" s="13"/>
      <c r="BK9" s="14"/>
      <c r="BL9" s="25"/>
      <c r="BM9" s="13"/>
      <c r="BN9" s="14"/>
      <c r="BO9" s="15"/>
      <c r="BP9" s="13"/>
      <c r="BQ9" s="14"/>
      <c r="BR9" s="15"/>
      <c r="BS9" s="13"/>
      <c r="BT9" s="14"/>
      <c r="BU9" s="25"/>
      <c r="BV9" s="13"/>
      <c r="BW9" s="14"/>
      <c r="BX9" s="15"/>
      <c r="BY9" s="13"/>
      <c r="BZ9" s="14"/>
      <c r="CA9" s="15"/>
      <c r="CB9" s="13"/>
      <c r="CC9" s="14"/>
      <c r="CD9" s="25"/>
      <c r="CE9" s="13"/>
      <c r="CF9" s="14"/>
      <c r="CG9" s="15"/>
      <c r="CH9" s="13"/>
      <c r="CI9" s="14"/>
      <c r="CJ9" s="15"/>
      <c r="CK9" s="13"/>
      <c r="CL9" s="14"/>
      <c r="CM9" s="25"/>
      <c r="CN9" s="13"/>
      <c r="CO9" s="14"/>
      <c r="CP9" s="15"/>
      <c r="CQ9" s="13"/>
      <c r="CR9" s="14"/>
      <c r="CS9" s="15"/>
      <c r="CT9" s="13"/>
      <c r="CU9" s="14"/>
      <c r="CV9" s="25"/>
      <c r="CW9" s="13"/>
      <c r="CX9" s="14"/>
      <c r="CY9" s="15"/>
      <c r="CZ9" s="13"/>
      <c r="DA9" s="14"/>
      <c r="DB9" s="15"/>
      <c r="DC9" s="13"/>
      <c r="DD9" s="14"/>
      <c r="DE9" s="25"/>
      <c r="DF9" s="13"/>
      <c r="DG9" s="14"/>
      <c r="DH9" s="15"/>
      <c r="DI9" s="13"/>
      <c r="DJ9" s="14"/>
      <c r="DK9" s="15"/>
      <c r="DL9" s="13"/>
      <c r="DM9" s="14"/>
      <c r="DN9" s="25"/>
      <c r="DO9" s="42"/>
      <c r="DP9" s="39"/>
      <c r="DQ9" s="14"/>
      <c r="DR9" s="15"/>
      <c r="DS9" s="13"/>
      <c r="DT9" s="14"/>
      <c r="DU9" s="15"/>
      <c r="DV9" s="13"/>
      <c r="DW9" s="14"/>
      <c r="DX9" s="25"/>
      <c r="DY9" s="13"/>
      <c r="DZ9" s="14"/>
      <c r="EA9" s="15"/>
      <c r="EB9" s="13"/>
      <c r="EC9" s="14"/>
      <c r="ED9" s="15"/>
      <c r="EE9" s="13"/>
      <c r="EF9" s="14"/>
      <c r="EG9" s="25"/>
      <c r="EH9" s="13"/>
      <c r="EI9" s="14"/>
      <c r="EJ9" s="15"/>
      <c r="EK9" s="13"/>
      <c r="EL9" s="14"/>
      <c r="EM9" s="15"/>
      <c r="EN9" s="13"/>
      <c r="EO9" s="14"/>
      <c r="EP9" s="25"/>
      <c r="EQ9" s="13"/>
      <c r="ER9" s="14"/>
      <c r="ES9" s="15"/>
      <c r="ET9" s="13"/>
      <c r="EU9" s="14"/>
      <c r="EV9" s="15"/>
      <c r="EW9" s="13"/>
      <c r="EX9" s="14"/>
      <c r="EY9" s="25"/>
      <c r="EZ9" s="13"/>
      <c r="FA9" s="14"/>
      <c r="FB9" s="15"/>
      <c r="FC9" s="13"/>
      <c r="FD9" s="14"/>
      <c r="FE9" s="15"/>
      <c r="FF9" s="13"/>
      <c r="FG9" s="14"/>
      <c r="FH9" s="25"/>
      <c r="FI9" s="13"/>
      <c r="FJ9" s="14"/>
      <c r="FK9" s="15"/>
      <c r="FL9" s="13"/>
      <c r="FM9" s="14"/>
      <c r="FN9" s="15"/>
      <c r="FO9" s="13"/>
      <c r="FP9" s="14"/>
      <c r="FQ9" s="25"/>
      <c r="FR9" s="13"/>
      <c r="FS9" s="14"/>
      <c r="FT9" s="15"/>
      <c r="FU9" s="13"/>
      <c r="FV9" s="14"/>
      <c r="FW9" s="15"/>
      <c r="FX9" s="13"/>
      <c r="FY9" s="14"/>
      <c r="FZ9" s="25"/>
      <c r="GA9" s="13"/>
      <c r="GB9" s="14"/>
      <c r="GC9" s="15"/>
      <c r="GD9" s="13"/>
      <c r="GE9" s="14"/>
      <c r="GF9" s="15"/>
      <c r="GG9" s="13"/>
      <c r="GH9" s="14"/>
      <c r="GI9" s="25"/>
      <c r="GJ9" s="13"/>
      <c r="GK9" s="14"/>
      <c r="GL9" s="15"/>
      <c r="GM9" s="13"/>
      <c r="GN9" s="14"/>
      <c r="GO9" s="15"/>
      <c r="GP9" s="13"/>
      <c r="GQ9" s="14"/>
      <c r="GR9" s="25"/>
      <c r="GS9" s="13"/>
      <c r="GT9" s="14"/>
      <c r="GU9" s="15"/>
      <c r="GV9" s="13"/>
      <c r="GW9" s="14"/>
      <c r="GX9" s="15"/>
      <c r="GY9" s="13"/>
      <c r="GZ9" s="14"/>
      <c r="HA9" s="25"/>
      <c r="HB9" s="13"/>
      <c r="HC9" s="14"/>
      <c r="HD9" s="15"/>
      <c r="HE9" s="13"/>
      <c r="HF9" s="14"/>
      <c r="HG9" s="15"/>
      <c r="HH9" s="13"/>
      <c r="HI9" s="14"/>
      <c r="HJ9" s="25"/>
      <c r="HK9" s="13"/>
      <c r="HL9" s="14"/>
      <c r="HM9" s="15"/>
      <c r="HN9" s="13"/>
      <c r="HO9" s="14"/>
      <c r="HP9" s="15"/>
      <c r="HQ9" s="13"/>
      <c r="HR9" s="14"/>
      <c r="HS9" s="25"/>
      <c r="HT9" s="13"/>
      <c r="HU9" s="14"/>
      <c r="HV9" s="15"/>
      <c r="HW9" s="13"/>
      <c r="HX9" s="14"/>
      <c r="HY9" s="15"/>
      <c r="HZ9" s="13"/>
      <c r="IA9" s="14"/>
      <c r="IB9" s="25"/>
    </row>
    <row r="10" spans="1:236" s="70" customFormat="1" ht="29.25" thickBot="1" x14ac:dyDescent="0.3">
      <c r="A10" s="59" t="s">
        <v>68</v>
      </c>
      <c r="B10" s="60">
        <f>SUM(B4:B9)</f>
        <v>543473.57333333441</v>
      </c>
      <c r="C10" s="61">
        <f>SUM(C4:C9)</f>
        <v>15</v>
      </c>
      <c r="D10" s="62">
        <f>IF(B10=0,"0",(C10/B10)*1000000)</f>
        <v>27.600238053893179</v>
      </c>
      <c r="E10" s="60">
        <f>SUM(E4:E9)</f>
        <v>47451.3</v>
      </c>
      <c r="F10" s="61">
        <f>SUM(F4:F9)</f>
        <v>3</v>
      </c>
      <c r="G10" s="62">
        <f>IF(E10=0,"0",(F10/E10)*1000000)</f>
        <v>63.222714656921937</v>
      </c>
      <c r="H10" s="60">
        <f>SUM(H4:H9)</f>
        <v>590924.87333333446</v>
      </c>
      <c r="I10" s="61">
        <f>SUM(I4:I9)</f>
        <v>18</v>
      </c>
      <c r="J10" s="63">
        <f>IF(H10=0,"0",(I10/H10)*1000000)</f>
        <v>30.460724894628679</v>
      </c>
      <c r="K10" s="60">
        <f>SUM(K4:K9)</f>
        <v>463916.21333333547</v>
      </c>
      <c r="L10" s="61">
        <f>SUM(L4:L9)</f>
        <v>14</v>
      </c>
      <c r="M10" s="62">
        <f>IF(K10=0,"0",(L10/K10)*1000000)</f>
        <v>30.177863152070195</v>
      </c>
      <c r="N10" s="60">
        <f>SUM(N4:N9)</f>
        <v>53413.500000000146</v>
      </c>
      <c r="O10" s="61">
        <f>SUM(O4:O9)</f>
        <v>6</v>
      </c>
      <c r="P10" s="62">
        <f>IF(N10=0,"0",(O10/N10)*1000000)</f>
        <v>112.33115223679376</v>
      </c>
      <c r="Q10" s="60">
        <f>SUM(Q4:Q9)</f>
        <v>517329.71333333565</v>
      </c>
      <c r="R10" s="61">
        <f>SUM(R4:R9)</f>
        <v>20</v>
      </c>
      <c r="S10" s="63">
        <f>IF(Q10=0,"0",(R10/Q10)*1000000)</f>
        <v>38.660064335243824</v>
      </c>
      <c r="T10" s="60">
        <f>SUM(T4:T9)</f>
        <v>470782.16333330184</v>
      </c>
      <c r="U10" s="61">
        <f>SUM(U4:U9)</f>
        <v>7</v>
      </c>
      <c r="V10" s="62">
        <f>IF(T10=0,"0",(U10/T10)*1000000)</f>
        <v>14.86887258097792</v>
      </c>
      <c r="W10" s="60">
        <f>SUM(W4:W9)</f>
        <v>51256.133333333571</v>
      </c>
      <c r="X10" s="61">
        <f>SUM(X4:X9)</f>
        <v>6</v>
      </c>
      <c r="Y10" s="62">
        <f>IF(W10=0,"0",(X10/W10)*1000000)</f>
        <v>117.0591617003228</v>
      </c>
      <c r="Z10" s="60">
        <f>SUM(Z4:Z9)</f>
        <v>522038.29666663543</v>
      </c>
      <c r="AA10" s="61">
        <f>SUM(AA4:AA9)</f>
        <v>13</v>
      </c>
      <c r="AB10" s="63">
        <f>IF(Z10=0,"0",(AA10/Z10)*1000000)</f>
        <v>24.902387589203197</v>
      </c>
      <c r="AC10" s="60">
        <f>SUM(AC4:AC9)</f>
        <v>528567.13263138663</v>
      </c>
      <c r="AD10" s="61">
        <f>SUM(AD4:AD9)</f>
        <v>20</v>
      </c>
      <c r="AE10" s="62">
        <f>IF(AC10=0,"0",(AD10/AC10)*1000000)</f>
        <v>37.83814536562879</v>
      </c>
      <c r="AF10" s="60">
        <f>SUM(AF4:AF9)</f>
        <v>81464.866666666712</v>
      </c>
      <c r="AG10" s="61">
        <f>SUM(AG4:AG9)</f>
        <v>3</v>
      </c>
      <c r="AH10" s="62">
        <f>IF(AF10=0,"0",(AG10/AF10)*1000000)</f>
        <v>36.825690911337631</v>
      </c>
      <c r="AI10" s="60">
        <f>SUM(AI4:AI9)</f>
        <v>610031.99929805333</v>
      </c>
      <c r="AJ10" s="61">
        <f>SUM(AJ4:AJ9)</f>
        <v>23</v>
      </c>
      <c r="AK10" s="63">
        <f>IF(AI10=0,"0",(AJ10/AI10)*1000000)</f>
        <v>37.702940217013953</v>
      </c>
      <c r="AL10" s="60">
        <f>SUM(AL4:AL9)</f>
        <v>476162.37000000005</v>
      </c>
      <c r="AM10" s="61">
        <f>SUM(AM4:AM9)</f>
        <v>18</v>
      </c>
      <c r="AN10" s="62">
        <f>IF(AL10=0,"0",(AM10/AL10)*1000000)</f>
        <v>37.802231201092177</v>
      </c>
      <c r="AO10" s="60">
        <f>SUM(AO4:AO9)</f>
        <v>75930.2</v>
      </c>
      <c r="AP10" s="61">
        <f>SUM(AP4:AP9)</f>
        <v>4</v>
      </c>
      <c r="AQ10" s="62">
        <f>IF(AO10=0,"0",(AP10/AO10)*1000000)</f>
        <v>52.679961332908384</v>
      </c>
      <c r="AR10" s="60">
        <f>SUM(AR4:AR9)</f>
        <v>552092.57000000007</v>
      </c>
      <c r="AS10" s="61">
        <f>SUM(AS4:AS9)</f>
        <v>22</v>
      </c>
      <c r="AT10" s="63">
        <f>IF(AR10=0,"0",(AS10/AR10)*1000000)</f>
        <v>39.848389917654565</v>
      </c>
      <c r="AU10" s="60">
        <f>SUM(AU4:AU9)</f>
        <v>599222.41</v>
      </c>
      <c r="AV10" s="61">
        <f>SUM(AV4:AV9)</f>
        <v>10</v>
      </c>
      <c r="AW10" s="62">
        <f>IF(AU10=0,"0",(AV10/AU10)*1000000)</f>
        <v>16.688294418094273</v>
      </c>
      <c r="AX10" s="60">
        <f>SUM(AX4:AX9)</f>
        <v>104307.4666666667</v>
      </c>
      <c r="AY10" s="61">
        <f>SUM(AY4:AY9)</f>
        <v>6</v>
      </c>
      <c r="AZ10" s="62">
        <f>IF(AX10=0,"0",(AY10/AX10)*1000000)</f>
        <v>57.522248327380822</v>
      </c>
      <c r="BA10" s="60">
        <f>SUM(BA4:BA9)</f>
        <v>703529.87666666671</v>
      </c>
      <c r="BB10" s="61">
        <f>SUM(BB4:BB9)</f>
        <v>16</v>
      </c>
      <c r="BC10" s="63">
        <f>IF(BA10=0,"0",(BB10/BA10)*1000000)</f>
        <v>22.742459887856075</v>
      </c>
      <c r="BD10" s="60">
        <f>SUM(BD4:BD9)</f>
        <v>494579.24</v>
      </c>
      <c r="BE10" s="61">
        <f>SUM(BE4:BE9)</f>
        <v>12</v>
      </c>
      <c r="BF10" s="62">
        <f>IF(BD10=0,"0",(BE10/BD10)*1000000)</f>
        <v>24.263048323661948</v>
      </c>
      <c r="BG10" s="60">
        <f>SUM(BG4:BG9)</f>
        <v>90648.450000000012</v>
      </c>
      <c r="BH10" s="61">
        <f>SUM(BH4:BH9)</f>
        <v>7</v>
      </c>
      <c r="BI10" s="62">
        <f>IF(BG10=0,"0",(BH10/BG10)*1000000)</f>
        <v>77.22139760801204</v>
      </c>
      <c r="BJ10" s="60">
        <f>SUM(BJ4:BJ9)</f>
        <v>585227.69000000006</v>
      </c>
      <c r="BK10" s="61">
        <f>SUM(BK4:BK9)</f>
        <v>19</v>
      </c>
      <c r="BL10" s="63">
        <f>IF(BJ10=0,"0",(BK10/BJ10)*1000000)</f>
        <v>32.465996268905187</v>
      </c>
      <c r="BM10" s="60">
        <f>SUM(BM4:BM9)</f>
        <v>63131.300000000148</v>
      </c>
      <c r="BN10" s="61">
        <f>SUM(BN4:BN9)</f>
        <v>2</v>
      </c>
      <c r="BO10" s="62">
        <f>IF(BM10=0,"0",(BN10/BM10)*1000000)</f>
        <v>31.680006589441295</v>
      </c>
      <c r="BP10" s="60">
        <f>SUM(BP4:BP9)</f>
        <v>17259.611794871875</v>
      </c>
      <c r="BQ10" s="61">
        <f>SUM(BQ4:BQ9)</f>
        <v>1</v>
      </c>
      <c r="BR10" s="62">
        <f>IF(BP10=0,"0",(BQ10/BP10)*1000000)</f>
        <v>57.938730713347624</v>
      </c>
      <c r="BS10" s="60">
        <f>SUM(BS4:BS9)</f>
        <v>80390.911794872038</v>
      </c>
      <c r="BT10" s="61">
        <f>SUM(BT4:BT9)</f>
        <v>3</v>
      </c>
      <c r="BU10" s="63">
        <f>IF(BS10=0,"0",(BT10/BS10)*1000000)</f>
        <v>37.317651125227862</v>
      </c>
      <c r="BV10" s="60">
        <f>SUM(BV4:BV9)</f>
        <v>535722.6800000004</v>
      </c>
      <c r="BW10" s="61">
        <f>SUM(BW4:BW9)</f>
        <v>24</v>
      </c>
      <c r="BX10" s="62">
        <f>IF(BV10=0,"0",(BW10/BV10)*1000000)</f>
        <v>44.799298024866111</v>
      </c>
      <c r="BY10" s="60">
        <f>SUM(BY4:BY9)</f>
        <v>96590.050000000309</v>
      </c>
      <c r="BZ10" s="61">
        <f>SUM(BZ4:BZ9)</f>
        <v>2</v>
      </c>
      <c r="CA10" s="62">
        <f>IF(BY10=0,"0",(BZ10/BY10)*1000000)</f>
        <v>20.706066515132704</v>
      </c>
      <c r="CB10" s="60">
        <f>SUM(CB4:CB9)</f>
        <v>632312.73000000068</v>
      </c>
      <c r="CC10" s="61">
        <f>SUM(CC4:CC9)</f>
        <v>26</v>
      </c>
      <c r="CD10" s="63">
        <f>IF(CB10=0,"0",(CC10/CB10)*1000000)</f>
        <v>41.118893810662286</v>
      </c>
      <c r="CE10" s="60">
        <f>SUM(CE4:CE9)</f>
        <v>499291.24333333492</v>
      </c>
      <c r="CF10" s="61">
        <f>SUM(CF4:CF9)</f>
        <v>16</v>
      </c>
      <c r="CG10" s="62">
        <f>IF(CE10=0,"0",(CF10/CE10)*1000000)</f>
        <v>32.045424816950259</v>
      </c>
      <c r="CH10" s="60">
        <f>SUM(CH4:CH9)</f>
        <v>105822.18954916629</v>
      </c>
      <c r="CI10" s="61">
        <f>SUM(CI4:CI9)</f>
        <v>7</v>
      </c>
      <c r="CJ10" s="62">
        <f>IF(CH10=0,"0",(CI10/CH10)*1000000)</f>
        <v>66.148697450147864</v>
      </c>
      <c r="CK10" s="60">
        <f>SUM(CK4:CK9)</f>
        <v>605113.43288250116</v>
      </c>
      <c r="CL10" s="61">
        <f>SUM(CL4:CL9)</f>
        <v>23</v>
      </c>
      <c r="CM10" s="63">
        <f>IF(CK10=0,"0",(CL10/CK10)*1000000)</f>
        <v>38.009402452756426</v>
      </c>
      <c r="CN10" s="60">
        <f>SUM(CN4:CN9)</f>
        <v>480419.15333333419</v>
      </c>
      <c r="CO10" s="61">
        <f>SUM(CO4:CO9)</f>
        <v>16</v>
      </c>
      <c r="CP10" s="62">
        <f>IF(CN10=0,"0",(CO10/CN10)*1000000)</f>
        <v>33.304250858829839</v>
      </c>
      <c r="CQ10" s="60">
        <f>SUM(CQ4:CQ9)</f>
        <v>113765.92333333354</v>
      </c>
      <c r="CR10" s="61">
        <f>SUM(CR4:CR9)</f>
        <v>9</v>
      </c>
      <c r="CS10" s="62">
        <f>IF(CQ10=0,"0",(CR10/CQ10)*1000000)</f>
        <v>79.109804907309965</v>
      </c>
      <c r="CT10" s="60">
        <f>SUM(CT4:CT9)</f>
        <v>594185.07666666771</v>
      </c>
      <c r="CU10" s="61">
        <f>SUM(CU4:CU9)</f>
        <v>25</v>
      </c>
      <c r="CV10" s="63">
        <f>IF(CT10=0,"0",(CU10/CT10)*1000000)</f>
        <v>42.074432667087613</v>
      </c>
      <c r="CW10" s="60">
        <f>SUM(CW4:CW9)</f>
        <v>437378.9400000014</v>
      </c>
      <c r="CX10" s="61">
        <f>SUM(CX4:CX9)</f>
        <v>10</v>
      </c>
      <c r="CY10" s="62">
        <f>IF(CW10=0,"0",(CX10/CW10)*1000000)</f>
        <v>22.863469375091466</v>
      </c>
      <c r="CZ10" s="60">
        <f>SUM(CZ4:CZ9)</f>
        <v>99949.800000000294</v>
      </c>
      <c r="DA10" s="61">
        <f>SUM(DA4:DA9)</f>
        <v>10</v>
      </c>
      <c r="DB10" s="62">
        <f>IF(CZ10=0,"0",(DA10/CZ10)*1000000)</f>
        <v>100.05022521305666</v>
      </c>
      <c r="DC10" s="60">
        <f>SUM(DC4:DC9)</f>
        <v>537328.74000000174</v>
      </c>
      <c r="DD10" s="61">
        <f>SUM(DD4:DD9)</f>
        <v>20</v>
      </c>
      <c r="DE10" s="63">
        <f>IF(DC10=0,"0",(DD10/DC10)*1000000)</f>
        <v>37.221161853356172</v>
      </c>
      <c r="DF10" s="60">
        <f>SUM(DF4:DF9)</f>
        <v>5592646.4192980295</v>
      </c>
      <c r="DG10" s="61">
        <f>SUM(DG4:DG9)</f>
        <v>164</v>
      </c>
      <c r="DH10" s="62">
        <f>IF(DF10=0,"0",(DG10/DF10)*1000000)</f>
        <v>29.324221076108142</v>
      </c>
      <c r="DI10" s="60">
        <f>SUM(DI4:DI9)</f>
        <v>937859.49134403944</v>
      </c>
      <c r="DJ10" s="61">
        <f>SUM(DJ4:DJ9)</f>
        <v>64</v>
      </c>
      <c r="DK10" s="62">
        <f>IF(DI10=0,"0",(DJ10/DI10)*1000000)</f>
        <v>68.240499339919339</v>
      </c>
      <c r="DL10" s="60">
        <f>SUM(DL4:DL9)</f>
        <v>6530505.9106420688</v>
      </c>
      <c r="DM10" s="61">
        <f>SUM(DM4:DM9)</f>
        <v>228</v>
      </c>
      <c r="DN10" s="63">
        <f>IF(DL10=0,"0",(DM10/DL10)*1000000)</f>
        <v>34.913068469695851</v>
      </c>
      <c r="DO10" s="64"/>
      <c r="DP10" s="65">
        <f>SUM(DP4:DP9)</f>
        <v>0</v>
      </c>
      <c r="DQ10" s="66">
        <f>SUM(DQ4:DQ9)</f>
        <v>0</v>
      </c>
      <c r="DR10" s="67" t="str">
        <f>IF(DP10=0,"0",(DQ10/DP10)*1000000)</f>
        <v>0</v>
      </c>
      <c r="DS10" s="68">
        <f>SUM(DS4:DS9)</f>
        <v>0</v>
      </c>
      <c r="DT10" s="66">
        <f>SUM(DT4:DT9)</f>
        <v>0</v>
      </c>
      <c r="DU10" s="67" t="str">
        <f>IF(DS10=0,"0",(DT10/DS10)*1000000)</f>
        <v>0</v>
      </c>
      <c r="DV10" s="68">
        <f>SUM(DV4:DV9)</f>
        <v>0</v>
      </c>
      <c r="DW10" s="66">
        <f>SUM(DW4:DW9)</f>
        <v>0</v>
      </c>
      <c r="DX10" s="69" t="str">
        <f>IF(DV10=0,"0",(DW10/DV10)*1000000)</f>
        <v>0</v>
      </c>
      <c r="DY10" s="65">
        <f>SUM(DY4:DY9)</f>
        <v>0</v>
      </c>
      <c r="DZ10" s="66">
        <f>SUM(DZ4:DZ9)</f>
        <v>0</v>
      </c>
      <c r="EA10" s="67" t="str">
        <f>IF(DY10=0,"0",(DZ10/DY10)*1000000)</f>
        <v>0</v>
      </c>
      <c r="EB10" s="68">
        <f>SUM(EB4:EB9)</f>
        <v>0</v>
      </c>
      <c r="EC10" s="66">
        <f>SUM(EC4:EC9)</f>
        <v>0</v>
      </c>
      <c r="ED10" s="67" t="str">
        <f>IF(EB10=0,"0",(EC10/EB10)*1000000)</f>
        <v>0</v>
      </c>
      <c r="EE10" s="68">
        <f>SUM(EE4:EE9)</f>
        <v>0</v>
      </c>
      <c r="EF10" s="66">
        <f>SUM(EF4:EF9)</f>
        <v>0</v>
      </c>
      <c r="EG10" s="69" t="str">
        <f>IF(EE10=0,"0",(EF10/EE10)*1000000)</f>
        <v>0</v>
      </c>
      <c r="EH10" s="65">
        <f>SUM(EH4:EH9)</f>
        <v>0</v>
      </c>
      <c r="EI10" s="66">
        <f>SUM(EI4:EI9)</f>
        <v>0</v>
      </c>
      <c r="EJ10" s="67" t="str">
        <f>IF(EH10=0,"0",(EI10/EH10)*1000000)</f>
        <v>0</v>
      </c>
      <c r="EK10" s="68">
        <f>SUM(EK4:EK9)</f>
        <v>0</v>
      </c>
      <c r="EL10" s="66">
        <f>SUM(EL4:EL9)</f>
        <v>0</v>
      </c>
      <c r="EM10" s="67" t="str">
        <f>IF(EK10=0,"0",(EL10/EK10)*1000000)</f>
        <v>0</v>
      </c>
      <c r="EN10" s="68">
        <f>SUM(EN4:EN9)</f>
        <v>0</v>
      </c>
      <c r="EO10" s="66">
        <f>SUM(EO4:EO9)</f>
        <v>0</v>
      </c>
      <c r="EP10" s="69" t="str">
        <f>IF(EN10=0,"0",(EO10/EN10)*1000000)</f>
        <v>0</v>
      </c>
      <c r="EQ10" s="65">
        <f>SUM(EQ4:EQ9)</f>
        <v>0</v>
      </c>
      <c r="ER10" s="66">
        <f>SUM(ER4:ER9)</f>
        <v>0</v>
      </c>
      <c r="ES10" s="67" t="str">
        <f>IF(EQ10=0,"0",(ER10/EQ10)*1000000)</f>
        <v>0</v>
      </c>
      <c r="ET10" s="68">
        <f>SUM(ET4:ET9)</f>
        <v>0</v>
      </c>
      <c r="EU10" s="66">
        <f>SUM(EU4:EU9)</f>
        <v>0</v>
      </c>
      <c r="EV10" s="67" t="str">
        <f>IF(ET10=0,"0",(EU10/ET10)*1000000)</f>
        <v>0</v>
      </c>
      <c r="EW10" s="68">
        <f>SUM(EW4:EW9)</f>
        <v>0</v>
      </c>
      <c r="EX10" s="66">
        <f>SUM(EX4:EX9)</f>
        <v>0</v>
      </c>
      <c r="EY10" s="69" t="str">
        <f>IF(EW10=0,"0",(EX10/EW10)*1000000)</f>
        <v>0</v>
      </c>
      <c r="EZ10" s="65">
        <f>SUM(EZ4:EZ9)</f>
        <v>0</v>
      </c>
      <c r="FA10" s="66">
        <f>SUM(FA4:FA9)</f>
        <v>0</v>
      </c>
      <c r="FB10" s="67" t="str">
        <f>IF(EZ10=0,"0",(FA10/EZ10)*1000000)</f>
        <v>0</v>
      </c>
      <c r="FC10" s="68">
        <f>SUM(FC4:FC9)</f>
        <v>0</v>
      </c>
      <c r="FD10" s="66">
        <f>SUM(FD4:FD9)</f>
        <v>0</v>
      </c>
      <c r="FE10" s="67" t="str">
        <f>IF(FC10=0,"0",(FD10/FC10)*1000000)</f>
        <v>0</v>
      </c>
      <c r="FF10" s="68">
        <f>SUM(FF4:FF9)</f>
        <v>0</v>
      </c>
      <c r="FG10" s="66">
        <f>SUM(FG4:FG9)</f>
        <v>0</v>
      </c>
      <c r="FH10" s="69" t="str">
        <f>IF(FF10=0,"0",(FG10/FF10)*1000000)</f>
        <v>0</v>
      </c>
      <c r="FI10" s="65">
        <f>SUM(FI4:FI9)</f>
        <v>0</v>
      </c>
      <c r="FJ10" s="66">
        <f>SUM(FJ4:FJ9)</f>
        <v>0</v>
      </c>
      <c r="FK10" s="67" t="str">
        <f>IF(FI10=0,"0",(FJ10/FI10)*1000000)</f>
        <v>0</v>
      </c>
      <c r="FL10" s="68">
        <f>SUM(FL4:FL9)</f>
        <v>0</v>
      </c>
      <c r="FM10" s="66">
        <f>SUM(FM4:FM9)</f>
        <v>0</v>
      </c>
      <c r="FN10" s="67" t="str">
        <f>IF(FL10=0,"0",(FM10/FL10)*1000000)</f>
        <v>0</v>
      </c>
      <c r="FO10" s="68">
        <f>SUM(FO4:FO9)</f>
        <v>0</v>
      </c>
      <c r="FP10" s="66">
        <f>SUM(FP4:FP9)</f>
        <v>0</v>
      </c>
      <c r="FQ10" s="69" t="str">
        <f>IF(FO10=0,"0",(FP10/FO10)*1000000)</f>
        <v>0</v>
      </c>
      <c r="FR10" s="65">
        <f>SUM(FR4:FR9)</f>
        <v>0</v>
      </c>
      <c r="FS10" s="66">
        <f>SUM(FS4:FS9)</f>
        <v>0</v>
      </c>
      <c r="FT10" s="67" t="str">
        <f>IF(FR10=0,"0",(FS10/FR10)*1000000)</f>
        <v>0</v>
      </c>
      <c r="FU10" s="68">
        <f>SUM(FU4:FU9)</f>
        <v>0</v>
      </c>
      <c r="FV10" s="66">
        <f>SUM(FV4:FV9)</f>
        <v>0</v>
      </c>
      <c r="FW10" s="67" t="str">
        <f>IF(FU10=0,"0",(FV10/FU10)*1000000)</f>
        <v>0</v>
      </c>
      <c r="FX10" s="68">
        <f>SUM(FX4:FX9)</f>
        <v>0</v>
      </c>
      <c r="FY10" s="66">
        <f>SUM(FY4:FY9)</f>
        <v>0</v>
      </c>
      <c r="FZ10" s="69" t="str">
        <f>IF(FX10=0,"0",(FY10/FX10)*1000000)</f>
        <v>0</v>
      </c>
      <c r="GA10" s="65">
        <f>SUM(GA4:GA9)</f>
        <v>0</v>
      </c>
      <c r="GB10" s="66">
        <f>SUM(GB4:GB9)</f>
        <v>0</v>
      </c>
      <c r="GC10" s="67" t="str">
        <f>IF(GA10=0,"0",(GB10/GA10)*1000000)</f>
        <v>0</v>
      </c>
      <c r="GD10" s="68">
        <f>SUM(GD4:GD9)</f>
        <v>0</v>
      </c>
      <c r="GE10" s="66">
        <f>SUM(GE4:GE9)</f>
        <v>0</v>
      </c>
      <c r="GF10" s="67" t="str">
        <f>IF(GD10=0,"0",(GE10/GD10)*1000000)</f>
        <v>0</v>
      </c>
      <c r="GG10" s="68">
        <f>SUM(GG4:GG9)</f>
        <v>0</v>
      </c>
      <c r="GH10" s="66">
        <f>SUM(GH4:GH9)</f>
        <v>0</v>
      </c>
      <c r="GI10" s="69" t="str">
        <f>IF(GG10=0,"0",(GH10/GG10)*1000000)</f>
        <v>0</v>
      </c>
      <c r="GJ10" s="65">
        <f>SUM(GJ4:GJ9)</f>
        <v>0</v>
      </c>
      <c r="GK10" s="66">
        <f>SUM(GK4:GK9)</f>
        <v>0</v>
      </c>
      <c r="GL10" s="67" t="str">
        <f>IF(GJ10=0,"0",(GK10/GJ10)*1000000)</f>
        <v>0</v>
      </c>
      <c r="GM10" s="68">
        <f>SUM(GM4:GM9)</f>
        <v>0</v>
      </c>
      <c r="GN10" s="66">
        <f>SUM(GN4:GN9)</f>
        <v>0</v>
      </c>
      <c r="GO10" s="67" t="str">
        <f>IF(GM10=0,"0",(GN10/GM10)*1000000)</f>
        <v>0</v>
      </c>
      <c r="GP10" s="68">
        <f>SUM(GP4:GP9)</f>
        <v>0</v>
      </c>
      <c r="GQ10" s="66">
        <f>SUM(GQ4:GQ9)</f>
        <v>0</v>
      </c>
      <c r="GR10" s="69" t="str">
        <f>IF(GP10=0,"0",(GQ10/GP10)*1000000)</f>
        <v>0</v>
      </c>
      <c r="GS10" s="65">
        <f>SUM(GS4:GS9)</f>
        <v>0</v>
      </c>
      <c r="GT10" s="66">
        <f>SUM(GT4:GT9)</f>
        <v>0</v>
      </c>
      <c r="GU10" s="67" t="str">
        <f>IF(GS10=0,"0",(GT10/GS10)*1000000)</f>
        <v>0</v>
      </c>
      <c r="GV10" s="68">
        <f>SUM(GV4:GV9)</f>
        <v>0</v>
      </c>
      <c r="GW10" s="66">
        <f>SUM(GW4:GW9)</f>
        <v>0</v>
      </c>
      <c r="GX10" s="67" t="str">
        <f>IF(GV10=0,"0",(GW10/GV10)*1000000)</f>
        <v>0</v>
      </c>
      <c r="GY10" s="68">
        <f>SUM(GY4:GY9)</f>
        <v>0</v>
      </c>
      <c r="GZ10" s="66">
        <f>SUM(GZ4:GZ9)</f>
        <v>0</v>
      </c>
      <c r="HA10" s="69" t="str">
        <f>IF(GY10=0,"0",(GZ10/GY10)*1000000)</f>
        <v>0</v>
      </c>
      <c r="HB10" s="65">
        <f>SUM(HB4:HB9)</f>
        <v>0</v>
      </c>
      <c r="HC10" s="66">
        <f>SUM(HC4:HC9)</f>
        <v>0</v>
      </c>
      <c r="HD10" s="67" t="str">
        <f>IF(HB10=0,"0",(HC10/HB10)*1000000)</f>
        <v>0</v>
      </c>
      <c r="HE10" s="68">
        <f>SUM(HE4:HE9)</f>
        <v>0</v>
      </c>
      <c r="HF10" s="66">
        <f>SUM(HF4:HF9)</f>
        <v>0</v>
      </c>
      <c r="HG10" s="67" t="str">
        <f>IF(HE10=0,"0",(HF10/HE10)*1000000)</f>
        <v>0</v>
      </c>
      <c r="HH10" s="68">
        <f>SUM(HH4:HH9)</f>
        <v>0</v>
      </c>
      <c r="HI10" s="66">
        <f>SUM(HI4:HI9)</f>
        <v>0</v>
      </c>
      <c r="HJ10" s="69" t="str">
        <f>IF(HH10=0,"0",(HI10/HH10)*1000000)</f>
        <v>0</v>
      </c>
      <c r="HK10" s="65">
        <f>SUM(HK4:HK9)</f>
        <v>0</v>
      </c>
      <c r="HL10" s="66">
        <f>SUM(HL4:HL9)</f>
        <v>0</v>
      </c>
      <c r="HM10" s="67" t="str">
        <f>IF(HK10=0,"0",(HL10/HK10)*1000000)</f>
        <v>0</v>
      </c>
      <c r="HN10" s="68">
        <f>SUM(HN4:HN9)</f>
        <v>0</v>
      </c>
      <c r="HO10" s="66">
        <f>SUM(HO4:HO9)</f>
        <v>0</v>
      </c>
      <c r="HP10" s="67" t="str">
        <f>IF(HN10=0,"0",(HO10/HN10)*1000000)</f>
        <v>0</v>
      </c>
      <c r="HQ10" s="68">
        <f>SUM(HQ4:HQ9)</f>
        <v>0</v>
      </c>
      <c r="HR10" s="66">
        <f>SUM(HR4:HR9)</f>
        <v>0</v>
      </c>
      <c r="HS10" s="69" t="str">
        <f>IF(HQ10=0,"0",(HR10/HQ10)*1000000)</f>
        <v>0</v>
      </c>
      <c r="HT10" s="65">
        <f>SUM(HT4:HT9)</f>
        <v>0</v>
      </c>
      <c r="HU10" s="66">
        <f>SUM(HU4:HU9)</f>
        <v>0</v>
      </c>
      <c r="HV10" s="67" t="str">
        <f>IF(HT10=0,"0",(HU10/HT10)*1000000)</f>
        <v>0</v>
      </c>
      <c r="HW10" s="68">
        <f>SUM(HW4:HW9)</f>
        <v>0</v>
      </c>
      <c r="HX10" s="66">
        <f>SUM(HX4:HX9)</f>
        <v>0</v>
      </c>
      <c r="HY10" s="67" t="str">
        <f>IF(HW10=0,"0",(HX10/HW10)*1000000)</f>
        <v>0</v>
      </c>
      <c r="HZ10" s="68">
        <f>SUM(HZ4:HZ9)</f>
        <v>0</v>
      </c>
      <c r="IA10" s="66">
        <f>SUM(IA4:IA9)</f>
        <v>0</v>
      </c>
      <c r="IB10" s="69" t="str">
        <f>IF(HZ10=0,"0",(IA10/HZ10)*1000000)</f>
        <v>0</v>
      </c>
    </row>
    <row r="11" spans="1:236" ht="18" customHeight="1" x14ac:dyDescent="0.25"/>
    <row r="12" spans="1:236" ht="18" customHeight="1" x14ac:dyDescent="0.25"/>
    <row r="13" spans="1:236" ht="18" customHeight="1" x14ac:dyDescent="0.25"/>
    <row r="14" spans="1:236" ht="18" customHeight="1" x14ac:dyDescent="0.25"/>
    <row r="15" spans="1:236" ht="18" customHeight="1" x14ac:dyDescent="0.25"/>
    <row r="16" spans="1:236" ht="18" customHeight="1" x14ac:dyDescent="0.25"/>
    <row r="17" ht="18" customHeight="1" x14ac:dyDescent="0.25"/>
    <row r="18" ht="18" customHeight="1" x14ac:dyDescent="0.25"/>
    <row r="19" ht="18" customHeight="1" x14ac:dyDescent="0.25"/>
    <row r="20" ht="18" customHeight="1" x14ac:dyDescent="0.25"/>
    <row r="21" ht="18" customHeight="1" x14ac:dyDescent="0.25"/>
    <row r="22" ht="18" customHeight="1" x14ac:dyDescent="0.25"/>
  </sheetData>
  <mergeCells count="1">
    <mergeCell ref="A2:A3"/>
  </mergeCells>
  <pageMargins left="0.7" right="0.7" top="0.75" bottom="0.75" header="0.3" footer="0.3"/>
  <pageSetup paperSize="9" orientation="portrait" r:id="rId1"/>
  <ignoredErrors>
    <ignoredError sqref="G10 D1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3"/>
  <dimension ref="A1:D41"/>
  <sheetViews>
    <sheetView workbookViewId="0">
      <selection activeCell="D9" sqref="D9"/>
    </sheetView>
  </sheetViews>
  <sheetFormatPr baseColWidth="10" defaultRowHeight="15" x14ac:dyDescent="0.25"/>
  <cols>
    <col min="1" max="1" width="29.140625" bestFit="1" customWidth="1"/>
  </cols>
  <sheetData>
    <row r="1" spans="1:4" x14ac:dyDescent="0.25">
      <c r="B1" s="174" t="s">
        <v>92</v>
      </c>
      <c r="C1" s="174"/>
      <c r="D1" s="174"/>
    </row>
    <row r="2" spans="1:4" x14ac:dyDescent="0.25">
      <c r="B2" s="111" t="s">
        <v>84</v>
      </c>
      <c r="C2" s="111" t="s">
        <v>93</v>
      </c>
      <c r="D2" s="111" t="s">
        <v>94</v>
      </c>
    </row>
    <row r="3" spans="1:4" x14ac:dyDescent="0.25">
      <c r="A3" s="105" t="s">
        <v>68</v>
      </c>
      <c r="B3" s="106"/>
      <c r="C3" s="106"/>
      <c r="D3" s="106"/>
    </row>
    <row r="4" spans="1:4" x14ac:dyDescent="0.25">
      <c r="A4" s="107" t="s">
        <v>69</v>
      </c>
      <c r="B4" s="106"/>
      <c r="C4" s="106"/>
      <c r="D4" s="106"/>
    </row>
    <row r="5" spans="1:4" x14ac:dyDescent="0.25">
      <c r="A5" s="108" t="s">
        <v>28</v>
      </c>
      <c r="B5" s="106"/>
      <c r="C5" s="106"/>
      <c r="D5" s="106"/>
    </row>
    <row r="6" spans="1:4" x14ac:dyDescent="0.25">
      <c r="A6" s="109" t="s">
        <v>26</v>
      </c>
      <c r="B6" s="106"/>
      <c r="C6" s="106"/>
      <c r="D6" s="106"/>
    </row>
    <row r="7" spans="1:4" x14ac:dyDescent="0.25">
      <c r="A7" s="109" t="s">
        <v>29</v>
      </c>
      <c r="B7" s="106"/>
      <c r="C7" s="106"/>
      <c r="D7" s="106"/>
    </row>
    <row r="8" spans="1:4" x14ac:dyDescent="0.25">
      <c r="A8" s="108" t="s">
        <v>19</v>
      </c>
      <c r="B8" s="106"/>
      <c r="C8" s="106"/>
      <c r="D8" s="106"/>
    </row>
    <row r="9" spans="1:4" x14ac:dyDescent="0.25">
      <c r="A9" s="74" t="s">
        <v>74</v>
      </c>
      <c r="B9" s="106"/>
      <c r="C9" s="106"/>
      <c r="D9" s="106"/>
    </row>
    <row r="10" spans="1:4" x14ac:dyDescent="0.25">
      <c r="A10" s="109" t="s">
        <v>0</v>
      </c>
      <c r="B10" s="106"/>
      <c r="C10" s="106"/>
      <c r="D10" s="106"/>
    </row>
    <row r="11" spans="1:4" x14ac:dyDescent="0.25">
      <c r="A11" s="109" t="s">
        <v>1</v>
      </c>
      <c r="B11" s="106"/>
      <c r="C11" s="106"/>
      <c r="D11" s="106"/>
    </row>
    <row r="12" spans="1:4" x14ac:dyDescent="0.25">
      <c r="A12" s="109" t="s">
        <v>2</v>
      </c>
      <c r="B12" s="106"/>
      <c r="C12" s="106"/>
      <c r="D12" s="106"/>
    </row>
    <row r="13" spans="1:4" x14ac:dyDescent="0.25">
      <c r="A13" s="109" t="s">
        <v>3</v>
      </c>
      <c r="B13" s="106"/>
      <c r="C13" s="106"/>
      <c r="D13" s="106"/>
    </row>
    <row r="14" spans="1:4" x14ac:dyDescent="0.25">
      <c r="A14" s="109" t="s">
        <v>20</v>
      </c>
      <c r="B14" s="106"/>
      <c r="C14" s="106"/>
      <c r="D14" s="106"/>
    </row>
    <row r="15" spans="1:4" x14ac:dyDescent="0.25">
      <c r="A15" s="109" t="s">
        <v>5</v>
      </c>
      <c r="B15" s="106"/>
      <c r="C15" s="106"/>
      <c r="D15" s="106"/>
    </row>
    <row r="16" spans="1:4" x14ac:dyDescent="0.25">
      <c r="A16" s="109" t="s">
        <v>7</v>
      </c>
      <c r="B16" s="106"/>
      <c r="C16" s="106"/>
      <c r="D16" s="106"/>
    </row>
    <row r="17" spans="1:4" x14ac:dyDescent="0.25">
      <c r="A17" s="109" t="s">
        <v>21</v>
      </c>
      <c r="B17" s="106"/>
      <c r="C17" s="106"/>
      <c r="D17" s="106"/>
    </row>
    <row r="18" spans="1:4" x14ac:dyDescent="0.25">
      <c r="A18" s="109" t="s">
        <v>22</v>
      </c>
      <c r="B18" s="106"/>
      <c r="C18" s="106"/>
      <c r="D18" s="106"/>
    </row>
    <row r="19" spans="1:4" x14ac:dyDescent="0.25">
      <c r="A19" s="109" t="s">
        <v>23</v>
      </c>
      <c r="B19" s="106"/>
      <c r="C19" s="106"/>
      <c r="D19" s="106"/>
    </row>
    <row r="20" spans="1:4" x14ac:dyDescent="0.25">
      <c r="A20" s="109" t="s">
        <v>24</v>
      </c>
      <c r="B20" s="106"/>
      <c r="C20" s="106"/>
      <c r="D20" s="106"/>
    </row>
    <row r="21" spans="1:4" x14ac:dyDescent="0.25">
      <c r="A21" s="109" t="s">
        <v>11</v>
      </c>
      <c r="B21" s="106"/>
      <c r="C21" s="106"/>
      <c r="D21" s="106"/>
    </row>
    <row r="22" spans="1:4" x14ac:dyDescent="0.25">
      <c r="A22" s="74" t="s">
        <v>75</v>
      </c>
      <c r="B22" s="106"/>
      <c r="C22" s="106"/>
      <c r="D22" s="106"/>
    </row>
    <row r="23" spans="1:4" x14ac:dyDescent="0.25">
      <c r="A23" s="109" t="s">
        <v>14</v>
      </c>
      <c r="B23" s="106"/>
      <c r="C23" s="106"/>
      <c r="D23" s="106"/>
    </row>
    <row r="24" spans="1:4" x14ac:dyDescent="0.25">
      <c r="A24" s="109" t="s">
        <v>76</v>
      </c>
      <c r="B24" s="106"/>
      <c r="C24" s="106"/>
      <c r="D24" s="106"/>
    </row>
    <row r="25" spans="1:4" x14ac:dyDescent="0.25">
      <c r="A25" s="109" t="s">
        <v>6</v>
      </c>
      <c r="B25" s="106"/>
      <c r="C25" s="106"/>
      <c r="D25" s="106"/>
    </row>
    <row r="26" spans="1:4" x14ac:dyDescent="0.25">
      <c r="A26" s="109" t="s">
        <v>8</v>
      </c>
      <c r="B26" s="106"/>
      <c r="C26" s="106"/>
      <c r="D26" s="106"/>
    </row>
    <row r="27" spans="1:4" x14ac:dyDescent="0.25">
      <c r="A27" s="109" t="s">
        <v>13</v>
      </c>
      <c r="B27" s="106"/>
      <c r="C27" s="106"/>
      <c r="D27" s="106"/>
    </row>
    <row r="28" spans="1:4" x14ac:dyDescent="0.25">
      <c r="A28" s="109" t="s">
        <v>9</v>
      </c>
      <c r="B28" s="106"/>
      <c r="C28" s="106"/>
      <c r="D28" s="106"/>
    </row>
    <row r="29" spans="1:4" x14ac:dyDescent="0.25">
      <c r="A29" s="109" t="s">
        <v>25</v>
      </c>
      <c r="B29" s="106"/>
      <c r="C29" s="106"/>
      <c r="D29" s="106"/>
    </row>
    <row r="30" spans="1:4" x14ac:dyDescent="0.25">
      <c r="A30" s="109" t="s">
        <v>10</v>
      </c>
      <c r="B30" s="106"/>
      <c r="C30" s="106"/>
      <c r="D30" s="106"/>
    </row>
    <row r="31" spans="1:4" x14ac:dyDescent="0.25">
      <c r="A31" s="109" t="s">
        <v>12</v>
      </c>
      <c r="B31" s="106"/>
      <c r="C31" s="106"/>
      <c r="D31" s="106"/>
    </row>
    <row r="32" spans="1:4" x14ac:dyDescent="0.25">
      <c r="A32" s="110" t="s">
        <v>70</v>
      </c>
      <c r="B32" s="106"/>
      <c r="C32" s="106"/>
      <c r="D32" s="106"/>
    </row>
    <row r="33" spans="1:4" x14ac:dyDescent="0.25">
      <c r="A33" s="109" t="s">
        <v>49</v>
      </c>
      <c r="B33" s="106"/>
      <c r="C33" s="106"/>
      <c r="D33" s="106"/>
    </row>
    <row r="34" spans="1:4" x14ac:dyDescent="0.25">
      <c r="A34" s="110" t="s">
        <v>71</v>
      </c>
      <c r="B34" s="106"/>
      <c r="C34" s="106"/>
      <c r="D34" s="106"/>
    </row>
    <row r="35" spans="1:4" x14ac:dyDescent="0.25">
      <c r="A35" s="109" t="s">
        <v>77</v>
      </c>
      <c r="B35" s="106"/>
      <c r="C35" s="106"/>
      <c r="D35" s="106"/>
    </row>
    <row r="36" spans="1:4" x14ac:dyDescent="0.25">
      <c r="A36" s="109" t="s">
        <v>80</v>
      </c>
      <c r="B36" s="106"/>
      <c r="C36" s="106"/>
      <c r="D36" s="106"/>
    </row>
    <row r="37" spans="1:4" x14ac:dyDescent="0.25">
      <c r="A37" s="110" t="s">
        <v>72</v>
      </c>
      <c r="B37" s="106"/>
      <c r="C37" s="106"/>
      <c r="D37" s="106"/>
    </row>
    <row r="38" spans="1:4" x14ac:dyDescent="0.25">
      <c r="A38" s="109" t="s">
        <v>51</v>
      </c>
      <c r="B38" s="106"/>
      <c r="C38" s="106"/>
      <c r="D38" s="106"/>
    </row>
    <row r="39" spans="1:4" x14ac:dyDescent="0.25">
      <c r="A39" s="109" t="s">
        <v>78</v>
      </c>
      <c r="B39" s="106"/>
      <c r="C39" s="106"/>
      <c r="D39" s="106"/>
    </row>
    <row r="40" spans="1:4" x14ac:dyDescent="0.25">
      <c r="A40" s="110" t="s">
        <v>73</v>
      </c>
      <c r="B40" s="106"/>
      <c r="C40" s="106"/>
      <c r="D40" s="106"/>
    </row>
    <row r="41" spans="1:4" x14ac:dyDescent="0.25">
      <c r="A41" s="109" t="s">
        <v>79</v>
      </c>
      <c r="B41" s="106"/>
      <c r="C41" s="106"/>
      <c r="D41" s="106"/>
    </row>
  </sheetData>
  <mergeCells count="1">
    <mergeCell ref="B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2:EH72"/>
  <sheetViews>
    <sheetView topLeftCell="H1" zoomScale="70" zoomScaleNormal="70" workbookViewId="0">
      <selection activeCell="U5" sqref="U5"/>
    </sheetView>
  </sheetViews>
  <sheetFormatPr baseColWidth="10" defaultColWidth="11.42578125" defaultRowHeight="15" x14ac:dyDescent="0.25"/>
  <cols>
    <col min="1" max="1" width="39.5703125" style="79" customWidth="1"/>
    <col min="2" max="19" width="9.7109375" style="1" customWidth="1"/>
    <col min="20" max="20" width="10.42578125" style="1" bestFit="1" customWidth="1"/>
    <col min="21" max="25" width="9.7109375" style="1" customWidth="1"/>
    <col min="26" max="28" width="11.42578125" style="1"/>
    <col min="29" max="29" width="12.28515625" style="1" bestFit="1" customWidth="1"/>
    <col min="30" max="16384" width="11.42578125" style="1"/>
  </cols>
  <sheetData>
    <row r="2" spans="1:138" x14ac:dyDescent="0.25">
      <c r="B2" s="1">
        <v>9</v>
      </c>
      <c r="C2" s="1">
        <v>18</v>
      </c>
      <c r="D2" s="1">
        <v>27</v>
      </c>
      <c r="E2" s="1">
        <v>36</v>
      </c>
      <c r="F2" s="1">
        <v>45</v>
      </c>
      <c r="G2" s="1">
        <v>54</v>
      </c>
      <c r="H2" s="1">
        <v>63</v>
      </c>
      <c r="I2" s="1">
        <v>72</v>
      </c>
      <c r="J2" s="1">
        <v>81</v>
      </c>
      <c r="K2" s="1">
        <v>90</v>
      </c>
      <c r="L2" s="1">
        <v>99</v>
      </c>
      <c r="M2" s="1">
        <v>108</v>
      </c>
      <c r="N2" s="1">
        <v>117</v>
      </c>
      <c r="O2" s="1">
        <v>126</v>
      </c>
      <c r="P2" s="1">
        <v>135</v>
      </c>
      <c r="Q2" s="1">
        <v>144</v>
      </c>
      <c r="R2" s="1">
        <v>153</v>
      </c>
      <c r="S2" s="1">
        <v>162</v>
      </c>
      <c r="T2" s="1">
        <v>171</v>
      </c>
      <c r="U2" s="1">
        <v>180</v>
      </c>
      <c r="V2" s="1">
        <v>189</v>
      </c>
      <c r="W2" s="1">
        <v>198</v>
      </c>
      <c r="X2" s="1">
        <v>207</v>
      </c>
      <c r="Y2" s="1">
        <v>216</v>
      </c>
      <c r="Z2" s="1">
        <v>225</v>
      </c>
      <c r="AA2" s="1">
        <v>234</v>
      </c>
      <c r="AB2" s="1">
        <v>243</v>
      </c>
      <c r="AC2" s="1">
        <v>252</v>
      </c>
      <c r="AD2" s="1">
        <v>261</v>
      </c>
      <c r="AE2" s="1">
        <v>270</v>
      </c>
      <c r="AF2" s="1">
        <v>279</v>
      </c>
      <c r="AG2" s="1">
        <v>288</v>
      </c>
      <c r="AH2" s="1">
        <v>297</v>
      </c>
      <c r="AI2" s="1">
        <v>306</v>
      </c>
      <c r="AJ2" s="1">
        <v>315</v>
      </c>
      <c r="AK2" s="1">
        <v>324</v>
      </c>
      <c r="AL2" s="1">
        <v>333</v>
      </c>
      <c r="AM2" s="1">
        <v>342</v>
      </c>
      <c r="AN2" s="1">
        <v>351</v>
      </c>
      <c r="AO2" s="1">
        <v>360</v>
      </c>
      <c r="AP2" s="1">
        <v>369</v>
      </c>
      <c r="AQ2" s="1">
        <v>378</v>
      </c>
      <c r="AR2" s="1">
        <v>387</v>
      </c>
      <c r="AS2" s="1">
        <v>396</v>
      </c>
      <c r="AT2" s="1">
        <v>405</v>
      </c>
      <c r="AU2" s="1">
        <v>414</v>
      </c>
      <c r="AV2" s="1">
        <v>423</v>
      </c>
      <c r="AW2" s="1">
        <v>432</v>
      </c>
      <c r="AX2" s="1">
        <v>441</v>
      </c>
      <c r="AY2" s="1">
        <v>450</v>
      </c>
      <c r="AZ2" s="1">
        <v>459</v>
      </c>
      <c r="BA2" s="1">
        <v>468</v>
      </c>
      <c r="BB2" s="1">
        <v>477</v>
      </c>
      <c r="BC2" s="1">
        <v>486</v>
      </c>
      <c r="BD2" s="1">
        <v>495</v>
      </c>
      <c r="BE2" s="1">
        <v>504</v>
      </c>
      <c r="BF2" s="1">
        <v>513</v>
      </c>
      <c r="BG2" s="1">
        <v>522</v>
      </c>
      <c r="BH2" s="1">
        <v>531</v>
      </c>
      <c r="BI2" s="1">
        <v>540</v>
      </c>
      <c r="BJ2" s="1">
        <v>549</v>
      </c>
      <c r="BK2" s="1">
        <v>558</v>
      </c>
      <c r="BL2" s="1">
        <v>567</v>
      </c>
      <c r="BM2" s="1">
        <v>576</v>
      </c>
      <c r="BN2" s="1">
        <v>585</v>
      </c>
      <c r="BO2" s="1">
        <v>594</v>
      </c>
      <c r="BP2" s="1">
        <v>603</v>
      </c>
      <c r="BQ2" s="1">
        <v>612</v>
      </c>
      <c r="BR2" s="1">
        <v>621</v>
      </c>
      <c r="BS2" s="1">
        <v>630</v>
      </c>
      <c r="BT2" s="1">
        <v>639</v>
      </c>
      <c r="BU2" s="1">
        <v>648</v>
      </c>
      <c r="BV2" s="1">
        <v>657</v>
      </c>
      <c r="BW2" s="1">
        <v>666</v>
      </c>
      <c r="BX2" s="1">
        <v>675</v>
      </c>
      <c r="BY2" s="1">
        <v>684</v>
      </c>
      <c r="BZ2" s="1">
        <v>693</v>
      </c>
      <c r="CA2" s="1">
        <v>702</v>
      </c>
      <c r="CB2" s="1">
        <v>711</v>
      </c>
      <c r="CC2" s="1">
        <v>720</v>
      </c>
      <c r="CD2" s="1">
        <v>729</v>
      </c>
      <c r="CE2" s="1">
        <v>738</v>
      </c>
      <c r="CF2" s="1">
        <v>747</v>
      </c>
      <c r="CG2" s="1">
        <v>756</v>
      </c>
      <c r="CH2" s="1">
        <v>765</v>
      </c>
      <c r="CI2" s="1">
        <v>774</v>
      </c>
      <c r="CJ2" s="1">
        <v>783</v>
      </c>
      <c r="CK2" s="1">
        <v>792</v>
      </c>
      <c r="CL2" s="1">
        <v>801</v>
      </c>
      <c r="CM2" s="1">
        <v>810</v>
      </c>
      <c r="CN2" s="1">
        <v>819</v>
      </c>
      <c r="CO2" s="1">
        <v>828</v>
      </c>
      <c r="CP2" s="1">
        <v>837</v>
      </c>
      <c r="CQ2" s="1">
        <v>846</v>
      </c>
      <c r="CR2" s="1">
        <v>855</v>
      </c>
      <c r="CS2" s="1">
        <v>864</v>
      </c>
      <c r="CT2" s="1">
        <v>873</v>
      </c>
      <c r="CU2" s="1">
        <v>882</v>
      </c>
      <c r="CV2" s="1">
        <v>891</v>
      </c>
      <c r="CW2" s="1">
        <v>900</v>
      </c>
      <c r="CX2" s="1">
        <v>909</v>
      </c>
      <c r="CY2" s="1">
        <v>918</v>
      </c>
      <c r="CZ2" s="1">
        <v>927</v>
      </c>
      <c r="DA2" s="1">
        <v>936</v>
      </c>
      <c r="DB2" s="1">
        <v>945</v>
      </c>
      <c r="DC2" s="1">
        <v>954</v>
      </c>
      <c r="DD2" s="1">
        <v>963</v>
      </c>
      <c r="DE2" s="1">
        <v>972</v>
      </c>
      <c r="DF2" s="1">
        <v>981</v>
      </c>
      <c r="DG2" s="1">
        <v>990</v>
      </c>
      <c r="DH2" s="1">
        <v>999</v>
      </c>
      <c r="DI2" s="1">
        <v>1008</v>
      </c>
      <c r="DJ2" s="1">
        <v>1017</v>
      </c>
      <c r="DK2" s="1">
        <v>1026</v>
      </c>
      <c r="DL2" s="1">
        <v>1035</v>
      </c>
      <c r="DM2" s="1">
        <v>1044</v>
      </c>
      <c r="DN2" s="1">
        <v>1053</v>
      </c>
      <c r="DO2" s="1">
        <v>1062</v>
      </c>
      <c r="DP2" s="1">
        <v>1071</v>
      </c>
      <c r="DQ2" s="1">
        <v>1080</v>
      </c>
      <c r="DR2" s="1">
        <v>1089</v>
      </c>
      <c r="DS2" s="1">
        <v>1098</v>
      </c>
      <c r="DT2" s="1">
        <v>1107</v>
      </c>
      <c r="DU2" s="1">
        <v>1116</v>
      </c>
      <c r="DV2" s="1">
        <v>1125</v>
      </c>
      <c r="DW2" s="1">
        <v>1134</v>
      </c>
      <c r="DX2" s="1">
        <v>1143</v>
      </c>
      <c r="DY2" s="1">
        <v>1152</v>
      </c>
      <c r="DZ2" s="1">
        <v>1161</v>
      </c>
      <c r="EA2" s="1">
        <v>1170</v>
      </c>
      <c r="EB2" s="1">
        <v>1179</v>
      </c>
      <c r="EC2" s="1">
        <v>1188</v>
      </c>
      <c r="ED2" s="1">
        <v>1197</v>
      </c>
      <c r="EE2" s="1">
        <v>1206</v>
      </c>
      <c r="EF2" s="1">
        <v>1215</v>
      </c>
      <c r="EG2" s="1">
        <v>1224</v>
      </c>
      <c r="EH2" s="1">
        <v>1233</v>
      </c>
    </row>
    <row r="3" spans="1:138" ht="15.75" x14ac:dyDescent="0.25">
      <c r="A3" s="72" t="s">
        <v>53</v>
      </c>
      <c r="B3" s="73">
        <v>43709</v>
      </c>
      <c r="C3" s="73">
        <v>43739</v>
      </c>
      <c r="D3" s="73">
        <v>43770</v>
      </c>
      <c r="E3" s="73">
        <v>43800</v>
      </c>
      <c r="F3" s="73">
        <v>43831</v>
      </c>
      <c r="G3" s="73">
        <v>43862</v>
      </c>
      <c r="H3" s="73">
        <v>43891</v>
      </c>
      <c r="I3" s="73">
        <v>43922</v>
      </c>
      <c r="J3" s="73">
        <v>43952</v>
      </c>
      <c r="K3" s="73">
        <v>43983</v>
      </c>
      <c r="L3" s="73">
        <v>44013</v>
      </c>
      <c r="M3" s="73">
        <v>44044</v>
      </c>
      <c r="N3" s="73">
        <v>44075</v>
      </c>
      <c r="O3" s="73">
        <v>44105</v>
      </c>
      <c r="P3" s="73">
        <v>44136</v>
      </c>
      <c r="Q3" s="73">
        <v>44166</v>
      </c>
      <c r="R3" s="73">
        <v>44197</v>
      </c>
      <c r="S3" s="73">
        <v>44228</v>
      </c>
      <c r="T3" s="73">
        <v>44256</v>
      </c>
      <c r="U3" s="73">
        <v>44287</v>
      </c>
      <c r="V3" s="73">
        <v>44317</v>
      </c>
      <c r="W3" s="73">
        <v>44348</v>
      </c>
      <c r="X3" s="73">
        <v>44378</v>
      </c>
      <c r="Y3" s="73">
        <v>44409</v>
      </c>
      <c r="Z3" s="73">
        <v>44440</v>
      </c>
      <c r="AA3" s="73">
        <v>44470</v>
      </c>
      <c r="AB3" s="73">
        <v>44501</v>
      </c>
      <c r="AC3" s="73">
        <v>44531</v>
      </c>
      <c r="AD3" s="73">
        <v>44562</v>
      </c>
      <c r="AE3" s="73">
        <v>44593</v>
      </c>
      <c r="AF3" s="73">
        <v>44621</v>
      </c>
      <c r="AG3" s="73">
        <v>44652</v>
      </c>
      <c r="AH3" s="73">
        <v>44682</v>
      </c>
      <c r="AI3" s="73">
        <v>44713</v>
      </c>
      <c r="AJ3" s="73">
        <v>44743</v>
      </c>
      <c r="AK3" s="73">
        <v>44774</v>
      </c>
      <c r="AL3" s="73">
        <v>44805</v>
      </c>
      <c r="AM3" s="73">
        <v>44835</v>
      </c>
      <c r="AN3" s="73">
        <v>44866</v>
      </c>
      <c r="AO3" s="73">
        <v>44896</v>
      </c>
    </row>
    <row r="4" spans="1:138" x14ac:dyDescent="0.25">
      <c r="A4" s="74" t="s">
        <v>54</v>
      </c>
      <c r="B4" s="75">
        <v>20.989791557631062</v>
      </c>
      <c r="C4" s="75">
        <v>19.647475260561183</v>
      </c>
      <c r="D4" s="75">
        <v>19.306567184816959</v>
      </c>
      <c r="E4" s="75">
        <v>15.415932532289856</v>
      </c>
      <c r="F4" s="75">
        <v>14.257764450591209</v>
      </c>
      <c r="G4" s="75">
        <v>18.843203069212649</v>
      </c>
      <c r="H4" s="75">
        <v>23.285198905477994</v>
      </c>
      <c r="I4" s="75">
        <v>2.6568437132409066</v>
      </c>
      <c r="J4" s="75">
        <v>18.928550652233678</v>
      </c>
      <c r="K4" s="75">
        <v>23.158048067497202</v>
      </c>
      <c r="L4" s="75">
        <v>13.6</v>
      </c>
      <c r="M4" s="75">
        <v>30.549711953312357</v>
      </c>
      <c r="N4" s="3">
        <v>14.76</v>
      </c>
      <c r="O4" s="3">
        <v>24.678208210254194</v>
      </c>
      <c r="P4" s="3">
        <v>21.58332826025196</v>
      </c>
      <c r="Q4" s="76">
        <v>18.166375818664449</v>
      </c>
      <c r="R4" s="3">
        <f>INDEX('TF - ENTITEES'!$10:$10,,MATCH(R$3,'TF - ENTITEES'!$2:$2,0)+2)</f>
        <v>27.600238053893179</v>
      </c>
      <c r="S4" s="3">
        <f>INDEX('TF - ENTITEES'!$10:$10,,MATCH(S$3,'TF - ENTITEES'!$2:$2,0)+2)</f>
        <v>30.177863152070195</v>
      </c>
      <c r="T4" s="3">
        <f>INDEX('TF - ENTITEES'!$10:$10,,MATCH(T$3,'TF - ENTITEES'!$2:$2,0)+2)</f>
        <v>14.86887258097792</v>
      </c>
      <c r="U4" s="3">
        <f>INDEX('TF - ENTITEES'!$10:$10,,MATCH(U$3,'TF - ENTITEES'!$2:$2,0)+2)</f>
        <v>37.83814536562879</v>
      </c>
      <c r="V4" s="3">
        <f>INDEX('TF - ENTITEES'!$10:$10,,MATCH(V$3,'TF - ENTITEES'!$2:$2,0)+2)</f>
        <v>37.802231201092177</v>
      </c>
      <c r="W4" s="3">
        <f>INDEX('TF - ENTITEES'!$10:$10,,MATCH(W$3,'TF - ENTITEES'!$2:$2,0)+2)</f>
        <v>16.688294418094273</v>
      </c>
      <c r="X4" s="3">
        <f>INDEX('TF - ENTITEES'!$10:$10,,MATCH(X$3,'TF - ENTITEES'!$2:$2,0)+2)</f>
        <v>24.263048323661948</v>
      </c>
      <c r="Y4" s="3">
        <f>INDEX('TF - ENTITEES'!$10:$10,,MATCH(Y$3,'TF - ENTITEES'!$2:$2,0)+2)</f>
        <v>31.680006589441295</v>
      </c>
      <c r="Z4" s="3">
        <f>INDEX('TF - ENTITEES'!$10:$10,,MATCH(Z$3,'TF - ENTITEES'!$2:$2,0)+2)</f>
        <v>44.799298024866111</v>
      </c>
      <c r="AA4" s="3">
        <f>INDEX('TF - ENTITEES'!$10:$10,,MATCH(AA$3,'TF - ENTITEES'!$2:$2,0)+2)</f>
        <v>32.045424816950259</v>
      </c>
      <c r="AB4" s="3">
        <f>INDEX('TF - ENTITEES'!$10:$10,,MATCH(AB$3,'TF - ENTITEES'!$2:$2,0)+2)</f>
        <v>33.304250858829839</v>
      </c>
      <c r="AC4" s="3">
        <f>INDEX('TF - ENTITEES'!$10:$10,,MATCH(AC$3,'TF - ENTITEES'!$2:$2,0)+2)</f>
        <v>22.863469375091466</v>
      </c>
      <c r="AD4" s="3" t="str">
        <f>INDEX('TF - ENTITEES'!$10:$10,,MATCH(AD$3,'TF - ENTITEES'!$2:$2,0)+2)</f>
        <v>0</v>
      </c>
      <c r="AE4" s="3" t="str">
        <f>INDEX('TF - ENTITEES'!$10:$10,,MATCH(AE$3,'TF - ENTITEES'!$2:$2,0)+2)</f>
        <v>0</v>
      </c>
      <c r="AF4" s="3" t="str">
        <f>INDEX('TF - ENTITEES'!$10:$10,,MATCH(AF$3,'TF - ENTITEES'!$2:$2,0)+2)</f>
        <v>0</v>
      </c>
      <c r="AG4" s="3" t="str">
        <f>INDEX('TF - ENTITEES'!$10:$10,,MATCH(AG$3,'TF - ENTITEES'!$2:$2,0)+2)</f>
        <v>0</v>
      </c>
      <c r="AH4" s="3" t="str">
        <f>INDEX('TF - ENTITEES'!$10:$10,,MATCH(AH$3,'TF - ENTITEES'!$2:$2,0)+2)</f>
        <v>0</v>
      </c>
      <c r="AI4" s="3" t="str">
        <f>INDEX('TF - ENTITEES'!$10:$10,,MATCH(AI$3,'TF - ENTITEES'!$2:$2,0)+2)</f>
        <v>0</v>
      </c>
      <c r="AJ4" s="3" t="str">
        <f>INDEX('TF - ENTITEES'!$10:$10,,MATCH(AJ$3,'TF - ENTITEES'!$2:$2,0)+2)</f>
        <v>0</v>
      </c>
      <c r="AK4" s="3" t="str">
        <f>INDEX('TF - ENTITEES'!$10:$10,,MATCH(AK$3,'TF - ENTITEES'!$2:$2,0)+2)</f>
        <v>0</v>
      </c>
      <c r="AL4" s="3" t="str">
        <f>INDEX('TF - ENTITEES'!$10:$10,,MATCH(AL$3,'TF - ENTITEES'!$2:$2,0)+2)</f>
        <v>0</v>
      </c>
      <c r="AM4" s="3" t="str">
        <f>INDEX('TF - ENTITEES'!$10:$10,,MATCH(AM$3,'TF - ENTITEES'!$2:$2,0)+2)</f>
        <v>0</v>
      </c>
      <c r="AN4" s="3" t="str">
        <f>INDEX('TF - ENTITEES'!$10:$10,,MATCH(AN$3,'TF - ENTITEES'!$2:$2,0)+2)</f>
        <v>0</v>
      </c>
      <c r="AO4" s="3" t="str">
        <f>INDEX('TF - ENTITEES'!$10:$10,,MATCH(AO$3,'TF - ENTITEES'!$2:$2,0)+2)</f>
        <v>0</v>
      </c>
    </row>
    <row r="5" spans="1:138" x14ac:dyDescent="0.25">
      <c r="A5" s="74" t="s">
        <v>55</v>
      </c>
      <c r="B5" s="75">
        <v>55.671960211806756</v>
      </c>
      <c r="C5" s="75">
        <v>99.022009126858592</v>
      </c>
      <c r="D5" s="75">
        <v>30.18713913161864</v>
      </c>
      <c r="E5" s="75">
        <v>93.698679476400542</v>
      </c>
      <c r="F5" s="75">
        <v>30.299247487889396</v>
      </c>
      <c r="G5" s="75">
        <v>62.405080896876463</v>
      </c>
      <c r="H5" s="75">
        <v>120.06951224295452</v>
      </c>
      <c r="I5" s="75">
        <v>0</v>
      </c>
      <c r="J5" s="75">
        <v>113.69148678146982</v>
      </c>
      <c r="K5" s="75">
        <v>200.56822802346574</v>
      </c>
      <c r="L5" s="75">
        <v>76.856133260337089</v>
      </c>
      <c r="M5" s="75">
        <v>0</v>
      </c>
      <c r="N5" s="3">
        <v>0</v>
      </c>
      <c r="O5" s="3">
        <v>39.802832687996748</v>
      </c>
      <c r="P5" s="3">
        <v>125.87266469494132</v>
      </c>
      <c r="Q5" s="3">
        <v>95.471044586886975</v>
      </c>
      <c r="R5" s="3">
        <f>INDEX('TF - ENTITEES'!$10:$10,,MATCH(R$3,'TF - ENTITEES'!$2:$2,0)+5)</f>
        <v>63.222714656921937</v>
      </c>
      <c r="S5" s="3">
        <f>INDEX('TF - ENTITEES'!$10:$10,,MATCH(S$3,'TF - ENTITEES'!$2:$2,0)+5)</f>
        <v>112.33115223679376</v>
      </c>
      <c r="T5" s="3">
        <f>INDEX('TF - ENTITEES'!$10:$10,,MATCH(T$3,'TF - ENTITEES'!$2:$2,0)+5)</f>
        <v>117.0591617003228</v>
      </c>
      <c r="U5" s="3">
        <f>INDEX('TF - ENTITEES'!$10:$10,,MATCH(U$3,'TF - ENTITEES'!$2:$2,0)+5)</f>
        <v>36.825690911337631</v>
      </c>
      <c r="V5" s="3">
        <f>INDEX('TF - ENTITEES'!$10:$10,,MATCH(V$3,'TF - ENTITEES'!$2:$2,0)+5)</f>
        <v>52.679961332908384</v>
      </c>
      <c r="W5" s="3">
        <f>INDEX('TF - ENTITEES'!$10:$10,,MATCH(W$3,'TF - ENTITEES'!$2:$2,0)+5)</f>
        <v>57.522248327380822</v>
      </c>
      <c r="X5" s="3">
        <f>INDEX('TF - ENTITEES'!$10:$10,,MATCH(X$3,'TF - ENTITEES'!$2:$2,0)+5)</f>
        <v>77.22139760801204</v>
      </c>
      <c r="Y5" s="3">
        <f>INDEX('TF - ENTITEES'!$10:$10,,MATCH(Y$3,'TF - ENTITEES'!$2:$2,0)+5)</f>
        <v>57.938730713347624</v>
      </c>
      <c r="Z5" s="3">
        <f>INDEX('TF - ENTITEES'!$10:$10,,MATCH(Z$3,'TF - ENTITEES'!$2:$2,0)+5)</f>
        <v>20.706066515132704</v>
      </c>
      <c r="AA5" s="3">
        <f>INDEX('TF - ENTITEES'!$10:$10,,MATCH(AA$3,'TF - ENTITEES'!$2:$2,0)+5)</f>
        <v>66.148697450147864</v>
      </c>
      <c r="AB5" s="3">
        <f>INDEX('TF - ENTITEES'!$10:$10,,MATCH(AB$3,'TF - ENTITEES'!$2:$2,0)+5)</f>
        <v>79.109804907309965</v>
      </c>
      <c r="AC5" s="3">
        <f>INDEX('TF - ENTITEES'!$10:$10,,MATCH(AC$3,'TF - ENTITEES'!$2:$2,0)+5)</f>
        <v>100.05022521305666</v>
      </c>
      <c r="AD5" s="3" t="str">
        <f>INDEX('TF - ENTITEES'!$10:$10,,MATCH(AD$3,'TF - ENTITEES'!$2:$2,0)+5)</f>
        <v>0</v>
      </c>
      <c r="AE5" s="3" t="str">
        <f>INDEX('TF - ENTITEES'!$10:$10,,MATCH(AE$3,'TF - ENTITEES'!$2:$2,0)+5)</f>
        <v>0</v>
      </c>
      <c r="AF5" s="3" t="str">
        <f>INDEX('TF - ENTITEES'!$10:$10,,MATCH(AF$3,'TF - ENTITEES'!$2:$2,0)+5)</f>
        <v>0</v>
      </c>
      <c r="AG5" s="3" t="str">
        <f>INDEX('TF - ENTITEES'!$10:$10,,MATCH(AG$3,'TF - ENTITEES'!$2:$2,0)+5)</f>
        <v>0</v>
      </c>
      <c r="AH5" s="3" t="str">
        <f>INDEX('TF - ENTITEES'!$10:$10,,MATCH(AH$3,'TF - ENTITEES'!$2:$2,0)+5)</f>
        <v>0</v>
      </c>
      <c r="AI5" s="3" t="str">
        <f>INDEX('TF - ENTITEES'!$10:$10,,MATCH(AI$3,'TF - ENTITEES'!$2:$2,0)+5)</f>
        <v>0</v>
      </c>
      <c r="AJ5" s="3" t="str">
        <f>INDEX('TF - ENTITEES'!$10:$10,,MATCH(AJ$3,'TF - ENTITEES'!$2:$2,0)+5)</f>
        <v>0</v>
      </c>
      <c r="AK5" s="3" t="str">
        <f>INDEX('TF - ENTITEES'!$10:$10,,MATCH(AK$3,'TF - ENTITEES'!$2:$2,0)+5)</f>
        <v>0</v>
      </c>
      <c r="AL5" s="3" t="str">
        <f>INDEX('TF - ENTITEES'!$10:$10,,MATCH(AL$3,'TF - ENTITEES'!$2:$2,0)+5)</f>
        <v>0</v>
      </c>
      <c r="AM5" s="3" t="str">
        <f>INDEX('TF - ENTITEES'!$10:$10,,MATCH(AM$3,'TF - ENTITEES'!$2:$2,0)+5)</f>
        <v>0</v>
      </c>
      <c r="AN5" s="3" t="str">
        <f>INDEX('TF - ENTITEES'!$10:$10,,MATCH(AN$3,'TF - ENTITEES'!$2:$2,0)+5)</f>
        <v>0</v>
      </c>
      <c r="AO5" s="3" t="str">
        <f>INDEX('TF - ENTITEES'!$10:$10,,MATCH(AO$3,'TF - ENTITEES'!$2:$2,0)+5)</f>
        <v>0</v>
      </c>
    </row>
    <row r="6" spans="1:138" x14ac:dyDescent="0.25">
      <c r="A6" s="74" t="s">
        <v>15</v>
      </c>
      <c r="B6" s="75">
        <v>25.168303169863051</v>
      </c>
      <c r="C6" s="75">
        <v>29.270671460422101</v>
      </c>
      <c r="D6" s="75">
        <v>20.537973386380635</v>
      </c>
      <c r="E6" s="75">
        <v>24.206727388435432</v>
      </c>
      <c r="F6" s="75">
        <v>16.046184364307432</v>
      </c>
      <c r="G6" s="75">
        <v>23.756719159073374</v>
      </c>
      <c r="H6" s="75">
        <v>31.427990459719204</v>
      </c>
      <c r="I6" s="75">
        <v>2.6097517392755707</v>
      </c>
      <c r="J6" s="75">
        <v>24.848558978226297</v>
      </c>
      <c r="K6" s="75">
        <v>36.334443089989385</v>
      </c>
      <c r="L6" s="75">
        <v>16.100000000000001</v>
      </c>
      <c r="M6" s="75">
        <v>29.628968699830484</v>
      </c>
      <c r="N6" s="3">
        <v>14.27</v>
      </c>
      <c r="O6" s="3">
        <v>25.111947062463216</v>
      </c>
      <c r="P6" s="3">
        <v>24.480927399081924</v>
      </c>
      <c r="Q6" s="3">
        <v>27.416090370927542</v>
      </c>
      <c r="R6" s="3">
        <f>INDEX('TF - ENTITEES'!$10:$10,,MATCH(R$3,'TF - ENTITEES'!$2:$2,0)+8)</f>
        <v>30.460724894628679</v>
      </c>
      <c r="S6" s="3">
        <f>INDEX('TF - ENTITEES'!$10:$10,,MATCH(S$3,'TF - ENTITEES'!$2:$2,0)+8)</f>
        <v>38.660064335243824</v>
      </c>
      <c r="T6" s="3">
        <f>INDEX('TF - ENTITEES'!$10:$10,,MATCH(T$3,'TF - ENTITEES'!$2:$2,0)+8)</f>
        <v>24.902387589203197</v>
      </c>
      <c r="U6" s="3">
        <f>INDEX('TF - ENTITEES'!$10:$10,,MATCH(U$3,'TF - ENTITEES'!$2:$2,0)+8)</f>
        <v>37.702940217013953</v>
      </c>
      <c r="V6" s="3">
        <f>INDEX('TF - ENTITEES'!$10:$10,,MATCH(V$3,'TF - ENTITEES'!$2:$2,0)+8)</f>
        <v>39.848389917654565</v>
      </c>
      <c r="W6" s="3">
        <f>INDEX('TF - ENTITEES'!$10:$10,,MATCH(W$3,'TF - ENTITEES'!$2:$2,0)+8)</f>
        <v>22.742459887856075</v>
      </c>
      <c r="X6" s="3">
        <f>INDEX('TF - ENTITEES'!$10:$10,,MATCH(X$3,'TF - ENTITEES'!$2:$2,0)+8)</f>
        <v>32.465996268905187</v>
      </c>
      <c r="Y6" s="3">
        <f>INDEX('TF - ENTITEES'!$10:$10,,MATCH(Y$3,'TF - ENTITEES'!$2:$2,0)+8)</f>
        <v>37.317651125227862</v>
      </c>
      <c r="Z6" s="3">
        <f>INDEX('TF - ENTITEES'!$10:$10,,MATCH(Z$3,'TF - ENTITEES'!$2:$2,0)+8)</f>
        <v>41.118893810662286</v>
      </c>
      <c r="AA6" s="3">
        <f>INDEX('TF - ENTITEES'!$10:$10,,MATCH(AA$3,'TF - ENTITEES'!$2:$2,0)+8)</f>
        <v>38.009402452756426</v>
      </c>
      <c r="AB6" s="3">
        <f>INDEX('TF - ENTITEES'!$10:$10,,MATCH(AB$3,'TF - ENTITEES'!$2:$2,0)+8)</f>
        <v>42.074432667087613</v>
      </c>
      <c r="AC6" s="3">
        <f>INDEX('TF - ENTITEES'!$10:$10,,MATCH(AC$3,'TF - ENTITEES'!$2:$2,0)+8)</f>
        <v>37.221161853356172</v>
      </c>
      <c r="AD6" s="3" t="str">
        <f>INDEX('TF - ENTITEES'!$10:$10,,MATCH(AD$3,'TF - ENTITEES'!$2:$2,0)+8)</f>
        <v>0</v>
      </c>
      <c r="AE6" s="3" t="str">
        <f>INDEX('TF - ENTITEES'!$10:$10,,MATCH(AE$3,'TF - ENTITEES'!$2:$2,0)+8)</f>
        <v>0</v>
      </c>
      <c r="AF6" s="3" t="str">
        <f>INDEX('TF - ENTITEES'!$10:$10,,MATCH(AF$3,'TF - ENTITEES'!$2:$2,0)+8)</f>
        <v>0</v>
      </c>
      <c r="AG6" s="3" t="str">
        <f>INDEX('TF - ENTITEES'!$10:$10,,MATCH(AG$3,'TF - ENTITEES'!$2:$2,0)+8)</f>
        <v>0</v>
      </c>
      <c r="AH6" s="3" t="str">
        <f>INDEX('TF - ENTITEES'!$10:$10,,MATCH(AH$3,'TF - ENTITEES'!$2:$2,0)+8)</f>
        <v>0</v>
      </c>
      <c r="AI6" s="3" t="str">
        <f>INDEX('TF - ENTITEES'!$10:$10,,MATCH(AI$3,'TF - ENTITEES'!$2:$2,0)+8)</f>
        <v>0</v>
      </c>
      <c r="AJ6" s="3" t="str">
        <f>INDEX('TF - ENTITEES'!$10:$10,,MATCH(AJ$3,'TF - ENTITEES'!$2:$2,0)+8)</f>
        <v>0</v>
      </c>
      <c r="AK6" s="3" t="str">
        <f>INDEX('TF - ENTITEES'!$10:$10,,MATCH(AK$3,'TF - ENTITEES'!$2:$2,0)+8)</f>
        <v>0</v>
      </c>
      <c r="AL6" s="3" t="str">
        <f>INDEX('TF - ENTITEES'!$10:$10,,MATCH(AL$3,'TF - ENTITEES'!$2:$2,0)+8)</f>
        <v>0</v>
      </c>
      <c r="AM6" s="3" t="str">
        <f>INDEX('TF - ENTITEES'!$10:$10,,MATCH(AM$3,'TF - ENTITEES'!$2:$2,0)+8)</f>
        <v>0</v>
      </c>
      <c r="AN6" s="3" t="str">
        <f>INDEX('TF - ENTITEES'!$10:$10,,MATCH(AN$3,'TF - ENTITEES'!$2:$2,0)+8)</f>
        <v>0</v>
      </c>
      <c r="AO6" s="3" t="str">
        <f>INDEX('TF - ENTITEES'!$10:$10,,MATCH(AO$3,'TF - ENTITEES'!$2:$2,0)+8)</f>
        <v>0</v>
      </c>
    </row>
    <row r="7" spans="1:138" x14ac:dyDescent="0.25">
      <c r="A7" s="74" t="s">
        <v>17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</row>
    <row r="8" spans="1:138" x14ac:dyDescent="0.25">
      <c r="A8" s="74" t="s">
        <v>56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 spans="1:138" x14ac:dyDescent="0.25">
      <c r="A9" s="74" t="s">
        <v>18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</row>
    <row r="11" spans="1:138" s="79" customFormat="1" x14ac:dyDescent="0.25">
      <c r="A11" s="77" t="s">
        <v>57</v>
      </c>
      <c r="B11" s="78">
        <v>43709</v>
      </c>
      <c r="C11" s="78">
        <v>43739</v>
      </c>
      <c r="D11" s="78">
        <v>43770</v>
      </c>
      <c r="E11" s="78">
        <v>43800</v>
      </c>
      <c r="F11" s="78">
        <v>43831</v>
      </c>
      <c r="G11" s="78">
        <v>43862</v>
      </c>
      <c r="H11" s="78">
        <v>43891</v>
      </c>
      <c r="I11" s="78">
        <v>43922</v>
      </c>
      <c r="J11" s="78">
        <v>43952</v>
      </c>
      <c r="K11" s="78">
        <v>43983</v>
      </c>
      <c r="L11" s="78">
        <v>44013</v>
      </c>
      <c r="M11" s="78">
        <v>44044</v>
      </c>
      <c r="N11" s="78">
        <v>44075</v>
      </c>
      <c r="O11" s="78">
        <v>44105</v>
      </c>
      <c r="P11" s="78">
        <v>44136</v>
      </c>
      <c r="Q11" s="78">
        <v>44166</v>
      </c>
      <c r="R11" s="78">
        <v>44197</v>
      </c>
      <c r="S11" s="78">
        <v>44228</v>
      </c>
      <c r="T11" s="78">
        <v>44256</v>
      </c>
      <c r="U11" s="78">
        <v>44287</v>
      </c>
      <c r="V11" s="78">
        <v>44317</v>
      </c>
      <c r="W11" s="78">
        <v>44348</v>
      </c>
      <c r="X11" s="78">
        <v>44378</v>
      </c>
      <c r="Y11" s="78">
        <v>44409</v>
      </c>
      <c r="Z11" s="78">
        <v>44440</v>
      </c>
      <c r="AA11" s="78">
        <v>44470</v>
      </c>
      <c r="AB11" s="78">
        <v>44501</v>
      </c>
      <c r="AC11" s="78">
        <v>44531</v>
      </c>
      <c r="AD11" s="78">
        <v>44562</v>
      </c>
      <c r="AE11" s="78">
        <v>44593</v>
      </c>
      <c r="AF11" s="78">
        <v>44621</v>
      </c>
      <c r="AG11" s="78">
        <v>44652</v>
      </c>
      <c r="AH11" s="78">
        <v>44682</v>
      </c>
      <c r="AI11" s="78">
        <v>44713</v>
      </c>
      <c r="AJ11" s="78">
        <v>44743</v>
      </c>
      <c r="AK11" s="78">
        <v>44774</v>
      </c>
      <c r="AL11" s="78">
        <v>44805</v>
      </c>
      <c r="AM11" s="78">
        <v>44835</v>
      </c>
      <c r="AN11" s="78">
        <v>44866</v>
      </c>
      <c r="AO11" s="78">
        <v>44896</v>
      </c>
    </row>
    <row r="12" spans="1:138" x14ac:dyDescent="0.25">
      <c r="A12" s="74" t="s">
        <v>54</v>
      </c>
      <c r="B12" s="2">
        <f>AVERAGE(B4)</f>
        <v>20.989791557631062</v>
      </c>
      <c r="C12" s="2">
        <f>AVERAGE(B4:C4)</f>
        <v>20.318633409096122</v>
      </c>
      <c r="D12" s="2">
        <f>AVERAGE(B4:D4)</f>
        <v>19.981278001003066</v>
      </c>
      <c r="E12" s="2">
        <f>AVERAGE(B4:E4)</f>
        <v>18.839941633824765</v>
      </c>
      <c r="F12" s="2">
        <f>AVERAGE(B4:F4)</f>
        <v>17.923506197178053</v>
      </c>
      <c r="G12" s="2">
        <f>AVERAGE(B4:G4)</f>
        <v>18.07678900918382</v>
      </c>
      <c r="H12" s="2">
        <f>AVERAGE(B4:H4)</f>
        <v>18.820847565797273</v>
      </c>
      <c r="I12" s="2">
        <f>AVERAGE(B4:I4)</f>
        <v>16.800347084227727</v>
      </c>
      <c r="J12" s="2">
        <f>AVERAGE(B4:J4)</f>
        <v>17.036814147339499</v>
      </c>
      <c r="K12" s="2">
        <f>AVERAGE(B4:K4)</f>
        <v>17.648937539355266</v>
      </c>
      <c r="L12" s="2">
        <f>AVERAGE(B4:L4)</f>
        <v>17.280852308504787</v>
      </c>
      <c r="M12" s="2">
        <f>AVERAGE(B4:M4)</f>
        <v>18.386590612238752</v>
      </c>
      <c r="N12" s="2">
        <f>AVERAGE(B4:N4)</f>
        <v>18.107622103605003</v>
      </c>
      <c r="O12" s="2">
        <f t="shared" ref="O12:AN12" si="0">AVERAGE(C4:O4)</f>
        <v>18.39134646149909</v>
      </c>
      <c r="P12" s="2">
        <f t="shared" si="0"/>
        <v>18.540258230706073</v>
      </c>
      <c r="Q12" s="2">
        <f t="shared" si="0"/>
        <v>18.452551202540498</v>
      </c>
      <c r="R12" s="2">
        <f t="shared" si="0"/>
        <v>19.389805473433061</v>
      </c>
      <c r="S12" s="2">
        <f t="shared" si="0"/>
        <v>20.614428450469902</v>
      </c>
      <c r="T12" s="2">
        <f t="shared" si="0"/>
        <v>20.308710720605692</v>
      </c>
      <c r="U12" s="2">
        <f t="shared" si="0"/>
        <v>21.428168140617295</v>
      </c>
      <c r="V12" s="2">
        <f t="shared" si="0"/>
        <v>24.131659485836622</v>
      </c>
      <c r="W12" s="2">
        <f t="shared" si="0"/>
        <v>23.959332083210519</v>
      </c>
      <c r="X12" s="2">
        <f t="shared" si="0"/>
        <v>24.044332102915497</v>
      </c>
      <c r="Y12" s="2">
        <f t="shared" si="0"/>
        <v>25.435101840564826</v>
      </c>
      <c r="Z12" s="2">
        <f t="shared" si="0"/>
        <v>26.531223846068961</v>
      </c>
      <c r="AA12" s="2">
        <f>AVERAGE(O4:AA4)</f>
        <v>27.860871908911289</v>
      </c>
      <c r="AB12" s="2">
        <f t="shared" si="0"/>
        <v>28.524413651109416</v>
      </c>
      <c r="AC12" s="2">
        <f t="shared" si="0"/>
        <v>28.622886044558609</v>
      </c>
      <c r="AD12" s="2">
        <f t="shared" si="0"/>
        <v>29.494261896716452</v>
      </c>
      <c r="AE12" s="2">
        <f t="shared" si="0"/>
        <v>29.666445882427663</v>
      </c>
      <c r="AF12" s="2">
        <f t="shared" si="0"/>
        <v>29.615304155463406</v>
      </c>
      <c r="AG12" s="2">
        <f t="shared" si="0"/>
        <v>31.253796552628462</v>
      </c>
      <c r="AH12" s="2">
        <f t="shared" si="0"/>
        <v>30.43075295100342</v>
      </c>
      <c r="AI12" s="2">
        <f t="shared" si="0"/>
        <v>29.377684629562168</v>
      </c>
      <c r="AJ12" s="2">
        <f t="shared" si="0"/>
        <v>31.492582998140151</v>
      </c>
      <c r="AK12" s="2">
        <f t="shared" si="0"/>
        <v>32.938489933035797</v>
      </c>
      <c r="AL12" s="2">
        <f t="shared" si="0"/>
        <v>33.25311076893442</v>
      </c>
      <c r="AM12" s="2">
        <f t="shared" si="0"/>
        <v>29.404381683623857</v>
      </c>
      <c r="AN12" s="2">
        <f t="shared" si="0"/>
        <v>28.083860116960651</v>
      </c>
      <c r="AO12" s="2">
        <f>AVERAGE(AC4:AO4)</f>
        <v>22.863469375091466</v>
      </c>
    </row>
    <row r="13" spans="1:138" x14ac:dyDescent="0.25">
      <c r="A13" s="74" t="s">
        <v>55</v>
      </c>
      <c r="B13" s="2">
        <f>AVERAGE(B5)</f>
        <v>55.671960211806756</v>
      </c>
      <c r="C13" s="2">
        <f>AVERAGE(B5:C5)</f>
        <v>77.34698466933267</v>
      </c>
      <c r="D13" s="2">
        <f>AVERAGE(B5:D5)</f>
        <v>61.627036156761328</v>
      </c>
      <c r="E13" s="2">
        <f>AVERAGE(B5:E5)</f>
        <v>69.64494698667113</v>
      </c>
      <c r="F13" s="2">
        <f>AVERAGE(B5:F5)</f>
        <v>61.775807086914782</v>
      </c>
      <c r="G13" s="2">
        <f>AVERAGE(B5:G5)</f>
        <v>61.880686055241732</v>
      </c>
      <c r="H13" s="2">
        <f>AVERAGE(B5:H5)</f>
        <v>70.193375510629267</v>
      </c>
      <c r="I13" s="2">
        <f>AVERAGE(B5:I5)</f>
        <v>61.419203571800608</v>
      </c>
      <c r="J13" s="2">
        <f>AVERAGE(B5:J5)</f>
        <v>67.22723503954164</v>
      </c>
      <c r="K13" s="2">
        <f>AVERAGE(B5:K5)</f>
        <v>80.561334337934042</v>
      </c>
      <c r="L13" s="2">
        <f>AVERAGE(B5:L5)</f>
        <v>80.224497876334325</v>
      </c>
      <c r="M13" s="2">
        <f>AVERAGE(B5:M5)</f>
        <v>73.539123053306454</v>
      </c>
      <c r="N13" s="2">
        <f>AVERAGE(B5:N5)</f>
        <v>67.88226743382134</v>
      </c>
      <c r="O13" s="2">
        <f t="shared" ref="O13:X14" si="1">AVERAGE(C5:O5)</f>
        <v>66.661565316605206</v>
      </c>
      <c r="P13" s="2">
        <f t="shared" si="1"/>
        <v>68.727000360303876</v>
      </c>
      <c r="Q13" s="2">
        <f t="shared" si="1"/>
        <v>73.74883924147835</v>
      </c>
      <c r="R13" s="2">
        <f t="shared" si="1"/>
        <v>71.404534255364609</v>
      </c>
      <c r="S13" s="2">
        <f>AVERAGE(G5:S5)</f>
        <v>77.714680774511109</v>
      </c>
      <c r="T13" s="2">
        <f t="shared" si="1"/>
        <v>81.918840836314672</v>
      </c>
      <c r="U13" s="2">
        <f t="shared" si="1"/>
        <v>75.515469964651828</v>
      </c>
      <c r="V13" s="2">
        <f t="shared" si="1"/>
        <v>79.567774682567844</v>
      </c>
      <c r="W13" s="2">
        <f t="shared" si="1"/>
        <v>75.247064032253306</v>
      </c>
      <c r="X13" s="2">
        <f t="shared" si="1"/>
        <v>65.758846307987653</v>
      </c>
      <c r="Y13" s="2">
        <f t="shared" ref="Y13:AH14" si="2">AVERAGE(M5:Y5)</f>
        <v>64.30366149668076</v>
      </c>
      <c r="Z13" s="2">
        <f>AVERAGE(N5:Z5)</f>
        <v>65.896435843998674</v>
      </c>
      <c r="AA13" s="2">
        <f t="shared" si="2"/>
        <v>70.984797186317735</v>
      </c>
      <c r="AB13" s="2">
        <f t="shared" si="2"/>
        <v>74.008410433957224</v>
      </c>
      <c r="AC13" s="2">
        <f t="shared" si="2"/>
        <v>72.022068935350703</v>
      </c>
      <c r="AD13" s="2">
        <f t="shared" si="2"/>
        <v>70.067987631055999</v>
      </c>
      <c r="AE13" s="2">
        <f t="shared" si="2"/>
        <v>70.690285174159115</v>
      </c>
      <c r="AF13" s="2">
        <f t="shared" si="2"/>
        <v>66.526198467895654</v>
      </c>
      <c r="AG13" s="2">
        <f t="shared" si="2"/>
        <v>60.911424775403738</v>
      </c>
      <c r="AH13" s="2">
        <f t="shared" si="2"/>
        <v>63.922141508412011</v>
      </c>
      <c r="AI13" s="2">
        <f t="shared" ref="AI13:AN14" si="3">AVERAGE(W5:AI5)</f>
        <v>65.528167247769673</v>
      </c>
      <c r="AJ13" s="2">
        <f t="shared" si="3"/>
        <v>66.862487067834465</v>
      </c>
      <c r="AK13" s="2">
        <f t="shared" si="3"/>
        <v>64.790704959798958</v>
      </c>
      <c r="AL13" s="2">
        <f t="shared" si="3"/>
        <v>66.503698521411792</v>
      </c>
      <c r="AM13" s="2">
        <f>AVERAGE(AA5:AM5)</f>
        <v>81.769575856838159</v>
      </c>
      <c r="AN13" s="2">
        <f t="shared" si="3"/>
        <v>89.580015060183314</v>
      </c>
      <c r="AO13" s="2">
        <f>AVERAGE(AC5:AO5)</f>
        <v>100.05022521305666</v>
      </c>
    </row>
    <row r="14" spans="1:138" x14ac:dyDescent="0.25">
      <c r="A14" s="74" t="s">
        <v>15</v>
      </c>
      <c r="B14" s="2">
        <f>AVERAGE(B6)</f>
        <v>25.168303169863051</v>
      </c>
      <c r="C14" s="2">
        <f>AVERAGE(B6:C6)</f>
        <v>27.219487315142576</v>
      </c>
      <c r="D14" s="2">
        <f>AVERAGE(B6:D6)</f>
        <v>24.992316005555264</v>
      </c>
      <c r="E14" s="2">
        <f>AVERAGE(B6:E6)</f>
        <v>24.795918851275303</v>
      </c>
      <c r="F14" s="2">
        <f>AVERAGE(B6:F6)</f>
        <v>23.045971953881729</v>
      </c>
      <c r="G14" s="2">
        <f>AVERAGE(B6:G6)</f>
        <v>23.164429821413673</v>
      </c>
      <c r="H14" s="2">
        <f>AVERAGE(B6:H6)</f>
        <v>24.344938484028749</v>
      </c>
      <c r="I14" s="2">
        <f>AVERAGE(B6:I6)</f>
        <v>21.628040140934601</v>
      </c>
      <c r="J14" s="2">
        <f>AVERAGE(B6:J6)</f>
        <v>21.985875567300344</v>
      </c>
      <c r="K14" s="2">
        <f>AVERAGE(B6:K6)</f>
        <v>23.420732319569247</v>
      </c>
      <c r="L14" s="2">
        <f>AVERAGE(B6:L6)</f>
        <v>22.755211199608407</v>
      </c>
      <c r="M14" s="2">
        <f>AVERAGE(B6:M6)</f>
        <v>23.328024324626913</v>
      </c>
      <c r="N14" s="2">
        <f>AVERAGE(B6:N6)</f>
        <v>22.631253222732536</v>
      </c>
      <c r="O14" s="2">
        <f t="shared" si="1"/>
        <v>22.626918137547932</v>
      </c>
      <c r="P14" s="2">
        <f t="shared" si="1"/>
        <v>22.258476286675609</v>
      </c>
      <c r="Q14" s="2">
        <f t="shared" si="1"/>
        <v>22.787562208563831</v>
      </c>
      <c r="R14" s="2">
        <f t="shared" si="1"/>
        <v>23.268638939809474</v>
      </c>
      <c r="S14" s="2">
        <f t="shared" si="1"/>
        <v>25.008168168343044</v>
      </c>
      <c r="T14" s="2">
        <f t="shared" si="1"/>
        <v>25.096296509122261</v>
      </c>
      <c r="U14" s="2">
        <f t="shared" si="1"/>
        <v>25.578984951991085</v>
      </c>
      <c r="V14" s="2">
        <f t="shared" si="1"/>
        <v>28.443495581097164</v>
      </c>
      <c r="W14" s="2">
        <f t="shared" si="1"/>
        <v>28.281487958760991</v>
      </c>
      <c r="X14" s="2">
        <f t="shared" si="1"/>
        <v>27.983915126369894</v>
      </c>
      <c r="Y14" s="2">
        <f t="shared" si="2"/>
        <v>29.616042136002804</v>
      </c>
      <c r="Z14" s="2">
        <f t="shared" si="2"/>
        <v>30.499882529143711</v>
      </c>
      <c r="AA14" s="2">
        <f t="shared" si="2"/>
        <v>32.325990410124987</v>
      </c>
      <c r="AB14" s="2">
        <f t="shared" si="2"/>
        <v>33.630796995096084</v>
      </c>
      <c r="AC14" s="2">
        <f t="shared" si="2"/>
        <v>34.610815030040264</v>
      </c>
      <c r="AD14" s="2">
        <f t="shared" si="2"/>
        <v>35.210375418299655</v>
      </c>
      <c r="AE14" s="2">
        <f t="shared" si="2"/>
        <v>35.642161829542474</v>
      </c>
      <c r="AF14" s="2">
        <f t="shared" si="2"/>
        <v>35.340371578972331</v>
      </c>
      <c r="AG14" s="2">
        <f t="shared" si="2"/>
        <v>36.500147577835577</v>
      </c>
      <c r="AH14" s="2">
        <f t="shared" si="2"/>
        <v>36.349798497938274</v>
      </c>
      <c r="AI14" s="2">
        <f t="shared" si="3"/>
        <v>35.849999723693088</v>
      </c>
      <c r="AJ14" s="2">
        <f t="shared" si="3"/>
        <v>38.034589696332596</v>
      </c>
      <c r="AK14" s="2">
        <f t="shared" si="3"/>
        <v>39.148308381818069</v>
      </c>
      <c r="AL14" s="2">
        <f t="shared" si="3"/>
        <v>39.605972695965626</v>
      </c>
      <c r="AM14" s="2">
        <f t="shared" si="3"/>
        <v>39.101665657733406</v>
      </c>
      <c r="AN14" s="2">
        <f t="shared" si="3"/>
        <v>39.647797260221893</v>
      </c>
      <c r="AO14" s="2">
        <f>AVERAGE(AC6:AO6)</f>
        <v>37.221161853356172</v>
      </c>
    </row>
    <row r="15" spans="1:138" x14ac:dyDescent="0.25">
      <c r="A15" s="74" t="s">
        <v>17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138" x14ac:dyDescent="0.25">
      <c r="A16" s="74" t="s">
        <v>56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</row>
    <row r="17" spans="1:41" x14ac:dyDescent="0.25">
      <c r="A17" s="74" t="s">
        <v>18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20" spans="1:41" ht="15.75" x14ac:dyDescent="0.25">
      <c r="A20" s="80" t="s">
        <v>58</v>
      </c>
      <c r="B20" s="73">
        <v>43709</v>
      </c>
      <c r="C20" s="73">
        <v>43739</v>
      </c>
      <c r="D20" s="73">
        <v>43770</v>
      </c>
      <c r="E20" s="73">
        <v>43800</v>
      </c>
      <c r="F20" s="73">
        <v>43831</v>
      </c>
      <c r="G20" s="73">
        <v>43862</v>
      </c>
      <c r="H20" s="73">
        <v>43891</v>
      </c>
      <c r="I20" s="73">
        <v>43922</v>
      </c>
      <c r="J20" s="73">
        <v>43952</v>
      </c>
      <c r="K20" s="73">
        <v>43983</v>
      </c>
      <c r="L20" s="73">
        <v>44013</v>
      </c>
      <c r="M20" s="73">
        <v>44044</v>
      </c>
      <c r="N20" s="73">
        <v>44075</v>
      </c>
      <c r="O20" s="73">
        <v>44105</v>
      </c>
      <c r="P20" s="73">
        <v>44136</v>
      </c>
      <c r="Q20" s="73">
        <v>44166</v>
      </c>
      <c r="R20" s="73">
        <v>44197</v>
      </c>
      <c r="S20" s="73">
        <v>44228</v>
      </c>
      <c r="T20" s="73">
        <v>44256</v>
      </c>
      <c r="U20" s="73">
        <v>44287</v>
      </c>
      <c r="V20" s="73">
        <v>44317</v>
      </c>
      <c r="W20" s="73">
        <v>44348</v>
      </c>
      <c r="X20" s="73">
        <v>44378</v>
      </c>
      <c r="Y20" s="73">
        <v>44409</v>
      </c>
      <c r="Z20" s="73">
        <v>44440</v>
      </c>
      <c r="AA20" s="73">
        <v>44470</v>
      </c>
      <c r="AB20" s="73">
        <v>44501</v>
      </c>
      <c r="AC20" s="73">
        <v>44531</v>
      </c>
      <c r="AD20" s="73">
        <v>44562</v>
      </c>
      <c r="AE20" s="73">
        <v>44593</v>
      </c>
      <c r="AF20" s="73">
        <v>44621</v>
      </c>
      <c r="AG20" s="73">
        <v>44652</v>
      </c>
      <c r="AH20" s="73">
        <v>44682</v>
      </c>
      <c r="AI20" s="73">
        <v>44713</v>
      </c>
      <c r="AJ20" s="73">
        <v>44743</v>
      </c>
      <c r="AK20" s="73">
        <v>44774</v>
      </c>
      <c r="AL20" s="73">
        <v>44805</v>
      </c>
      <c r="AM20" s="73">
        <v>44835</v>
      </c>
      <c r="AN20" s="73">
        <v>44866</v>
      </c>
      <c r="AO20" s="73">
        <v>44896</v>
      </c>
    </row>
    <row r="21" spans="1:41" x14ac:dyDescent="0.25">
      <c r="A21" s="74" t="s">
        <v>19</v>
      </c>
      <c r="B21" s="2">
        <v>24.608277861227183</v>
      </c>
      <c r="C21" s="2">
        <v>22.834326196183639</v>
      </c>
      <c r="D21" s="2">
        <v>22.688128673865471</v>
      </c>
      <c r="E21" s="2">
        <v>21.021948938053914</v>
      </c>
      <c r="F21" s="2">
        <v>23.562942756285043</v>
      </c>
      <c r="G21" s="2">
        <v>20.956957991924405</v>
      </c>
      <c r="H21" s="2">
        <v>27.791961113488007</v>
      </c>
      <c r="I21" s="2">
        <v>8.2430193784318266</v>
      </c>
      <c r="J21" s="2">
        <v>22.210080711433303</v>
      </c>
      <c r="K21" s="2">
        <v>17.323129172965881</v>
      </c>
      <c r="L21" s="2">
        <v>16.559999999999999</v>
      </c>
      <c r="M21" s="2">
        <v>65.050621309325891</v>
      </c>
      <c r="N21" s="3">
        <v>17.721333623687542</v>
      </c>
      <c r="O21" s="3">
        <v>26.808575995220863</v>
      </c>
      <c r="P21" s="3">
        <v>27.130744463435143</v>
      </c>
      <c r="Q21" s="3">
        <v>25.563621761902191</v>
      </c>
      <c r="R21" s="3">
        <f>INDEX('TF - ENTITEES'!4:4,,MATCH(R$20,'TF - ENTITEES'!$2:$2,0)+2)</f>
        <v>24.76369638258177</v>
      </c>
      <c r="S21" s="3">
        <f>INDEX('TF - ENTITEES'!4:4,,MATCH(S$20,'TF - ENTITEES'!$2:$2,0)+2)</f>
        <v>34.180281371262254</v>
      </c>
      <c r="T21" s="3">
        <f>INDEX('TF - ENTITEES'!4:4,,MATCH(T$20,'TF - ENTITEES'!$2:$2,0)+2)</f>
        <v>16.788697982828811</v>
      </c>
      <c r="U21" s="3">
        <f>INDEX('TF - ENTITEES'!4:4,,MATCH(U$20,'TF - ENTITEES'!$2:$2,0)+2)</f>
        <v>42.831194865907243</v>
      </c>
      <c r="V21" s="3">
        <f>INDEX('TF - ENTITEES'!4:4,,MATCH(V$20,'TF - ENTITEES'!$2:$2,0)+2)</f>
        <v>38.210609572182783</v>
      </c>
      <c r="W21" s="3">
        <f>INDEX('TF - ENTITEES'!4:4,,MATCH(W$20,'TF - ENTITEES'!$2:$2,0)+2)</f>
        <v>17.06442320315605</v>
      </c>
      <c r="X21" s="3">
        <f>INDEX('TF - ENTITEES'!4:4,,MATCH(X$20,'TF - ENTITEES'!$2:$2,0)+2)</f>
        <v>23.438452919601513</v>
      </c>
      <c r="Y21" s="3">
        <f>INDEX('TF - ENTITEES'!4:4,,MATCH(Y$20,'TF - ENTITEES'!$2:$2,0)+2)</f>
        <v>38.583596184082225</v>
      </c>
      <c r="Z21" s="3">
        <f>INDEX('TF - ENTITEES'!4:4,,MATCH(Z$20,'TF - ENTITEES'!$2:$2,0)+2)</f>
        <v>43.102634527848103</v>
      </c>
      <c r="AA21" s="3">
        <f>INDEX('TF - ENTITEES'!4:4,,MATCH(AA$20,'TF - ENTITEES'!$2:$2,0)+2)</f>
        <v>34.700804649969385</v>
      </c>
      <c r="AB21" s="3">
        <f>INDEX('TF - ENTITEES'!4:4,,MATCH(AB$20,'TF - ENTITEES'!$2:$2,0)+2)</f>
        <v>36.180222079991893</v>
      </c>
      <c r="AC21" s="3">
        <f>INDEX('TF - ENTITEES'!4:4,,MATCH(AC$20,'TF - ENTITEES'!$2:$2,0)+2)</f>
        <v>23.708042099792753</v>
      </c>
      <c r="AD21" s="3" t="str">
        <f>INDEX('TF - ENTITEES'!4:4,,MATCH(AD$20,'TF - ENTITEES'!$2:$2,0)+2)</f>
        <v>0</v>
      </c>
      <c r="AE21" s="3" t="str">
        <f>INDEX('TF - ENTITEES'!4:4,,MATCH(AE$20,'TF - ENTITEES'!$2:$2,0)+2)</f>
        <v>0</v>
      </c>
      <c r="AF21" s="3" t="str">
        <f>INDEX('TF - ENTITEES'!4:4,,MATCH(AF$20,'TF - ENTITEES'!$2:$2,0)+2)</f>
        <v>0</v>
      </c>
      <c r="AG21" s="3" t="str">
        <f>INDEX('TF - ENTITEES'!4:4,,MATCH(AG$20,'TF - ENTITEES'!$2:$2,0)+2)</f>
        <v>0</v>
      </c>
      <c r="AH21" s="3" t="str">
        <f>INDEX('TF - ENTITEES'!4:4,,MATCH(AH$20,'TF - ENTITEES'!$2:$2,0)+2)</f>
        <v>0</v>
      </c>
      <c r="AI21" s="3" t="str">
        <f>INDEX('TF - ENTITEES'!4:4,,MATCH(AI$20,'TF - ENTITEES'!$2:$2,0)+2)</f>
        <v>0</v>
      </c>
      <c r="AJ21" s="3" t="str">
        <f>INDEX('TF - ENTITEES'!4:4,,MATCH(AJ$20,'TF - ENTITEES'!$2:$2,0)+2)</f>
        <v>0</v>
      </c>
      <c r="AK21" s="3" t="str">
        <f>INDEX('TF - ENTITEES'!4:4,,MATCH(AK$20,'TF - ENTITEES'!$2:$2,0)+2)</f>
        <v>0</v>
      </c>
      <c r="AL21" s="3" t="str">
        <f>INDEX('TF - ENTITEES'!4:4,,MATCH(AL$20,'TF - ENTITEES'!$2:$2,0)+2)</f>
        <v>0</v>
      </c>
      <c r="AM21" s="3" t="str">
        <f>INDEX('TF - ENTITEES'!4:4,,MATCH(AM$20,'TF - ENTITEES'!$2:$2,0)+2)</f>
        <v>0</v>
      </c>
      <c r="AN21" s="3" t="str">
        <f>INDEX('TF - ENTITEES'!4:4,,MATCH(AN$20,'TF - ENTITEES'!$2:$2,0)+2)</f>
        <v>0</v>
      </c>
      <c r="AO21" s="3" t="str">
        <f>INDEX('TF - ENTITEES'!4:4,,MATCH(AO$20,'TF - ENTITEES'!$2:$2,0)+2)</f>
        <v>0</v>
      </c>
    </row>
    <row r="22" spans="1:41" x14ac:dyDescent="0.25">
      <c r="A22" s="74" t="s">
        <v>28</v>
      </c>
      <c r="B22" s="2">
        <v>72.367448615040814</v>
      </c>
      <c r="C22" s="2">
        <v>50.805610042556232</v>
      </c>
      <c r="D22" s="2">
        <v>63.48976576720716</v>
      </c>
      <c r="E22" s="2">
        <v>34.688388998369305</v>
      </c>
      <c r="F22" s="2">
        <v>25.708408037682361</v>
      </c>
      <c r="G22" s="2">
        <v>61.750263585410849</v>
      </c>
      <c r="H22" s="2">
        <v>79.02294971335084</v>
      </c>
      <c r="I22" s="2">
        <v>0</v>
      </c>
      <c r="J22" s="2">
        <v>31.906984758033374</v>
      </c>
      <c r="K22" s="2">
        <v>106.53420440433706</v>
      </c>
      <c r="L22" s="2">
        <v>44.001658686525843</v>
      </c>
      <c r="M22" s="2">
        <v>125.53861295734237</v>
      </c>
      <c r="N22" s="3">
        <v>18.395896243466009</v>
      </c>
      <c r="O22" s="3">
        <v>77.690343770059897</v>
      </c>
      <c r="P22" s="3">
        <v>69.334382989859051</v>
      </c>
      <c r="Q22" s="3">
        <v>11.721110247004617</v>
      </c>
      <c r="R22" s="3">
        <f>INDEX('TF - ENTITEES'!5:5,,MATCH(R$20,'TF - ENTITEES'!$2:$2,0)+2)</f>
        <v>50.93962381087816</v>
      </c>
      <c r="S22" s="3">
        <f>INDEX('TF - ENTITEES'!5:5,,MATCH(S$20,'TF - ENTITEES'!$2:$2,0)+2)</f>
        <v>0</v>
      </c>
      <c r="T22" s="3">
        <f>INDEX('TF - ENTITEES'!5:5,,MATCH(T$20,'TF - ENTITEES'!$2:$2,0)+2)</f>
        <v>0</v>
      </c>
      <c r="U22" s="3">
        <f>INDEX('TF - ENTITEES'!5:5,,MATCH(U$20,'TF - ENTITEES'!$2:$2,0)+2)</f>
        <v>0</v>
      </c>
      <c r="V22" s="3">
        <f>INDEX('TF - ENTITEES'!5:5,,MATCH(V$20,'TF - ENTITEES'!$2:$2,0)+2)</f>
        <v>34.824701160533166</v>
      </c>
      <c r="W22" s="3">
        <f>INDEX('TF - ENTITEES'!5:5,,MATCH(W$20,'TF - ENTITEES'!$2:$2,0)+2)</f>
        <v>13.925767027766447</v>
      </c>
      <c r="X22" s="3">
        <f>INDEX('TF - ENTITEES'!5:5,,MATCH(X$20,'TF - ENTITEES'!$2:$2,0)+2)</f>
        <v>29.442107395386305</v>
      </c>
      <c r="Y22" s="3">
        <f>INDEX('TF - ENTITEES'!5:5,,MATCH(Y$20,'TF - ENTITEES'!$2:$2,0)+2)</f>
        <v>0</v>
      </c>
      <c r="Z22" s="3">
        <f>INDEX('TF - ENTITEES'!5:5,,MATCH(Z$20,'TF - ENTITEES'!$2:$2,0)+2)</f>
        <v>55.777176871658945</v>
      </c>
      <c r="AA22" s="3">
        <f>INDEX('TF - ENTITEES'!5:5,,MATCH(AA$20,'TF - ENTITEES'!$2:$2,0)+2)</f>
        <v>14.919892857265413</v>
      </c>
      <c r="AB22" s="3">
        <f>INDEX('TF - ENTITEES'!5:5,,MATCH(AB$20,'TF - ENTITEES'!$2:$2,0)+2)</f>
        <v>15.19110408944522</v>
      </c>
      <c r="AC22" s="3">
        <f>INDEX('TF - ENTITEES'!5:5,,MATCH(AC$20,'TF - ENTITEES'!$2:$2,0)+2)</f>
        <v>17.312743633584784</v>
      </c>
      <c r="AD22" s="3" t="str">
        <f>INDEX('TF - ENTITEES'!5:5,,MATCH(AD$20,'TF - ENTITEES'!$2:$2,0)+2)</f>
        <v>0</v>
      </c>
      <c r="AE22" s="3" t="str">
        <f>INDEX('TF - ENTITEES'!5:5,,MATCH(AE$20,'TF - ENTITEES'!$2:$2,0)+2)</f>
        <v>0</v>
      </c>
      <c r="AF22" s="3" t="str">
        <f>INDEX('TF - ENTITEES'!5:5,,MATCH(AF$20,'TF - ENTITEES'!$2:$2,0)+2)</f>
        <v>0</v>
      </c>
      <c r="AG22" s="3" t="str">
        <f>INDEX('TF - ENTITEES'!5:5,,MATCH(AG$20,'TF - ENTITEES'!$2:$2,0)+2)</f>
        <v>0</v>
      </c>
      <c r="AH22" s="3" t="str">
        <f>INDEX('TF - ENTITEES'!5:5,,MATCH(AH$20,'TF - ENTITEES'!$2:$2,0)+2)</f>
        <v>0</v>
      </c>
      <c r="AI22" s="3" t="str">
        <f>INDEX('TF - ENTITEES'!5:5,,MATCH(AI$20,'TF - ENTITEES'!$2:$2,0)+2)</f>
        <v>0</v>
      </c>
      <c r="AJ22" s="3" t="str">
        <f>INDEX('TF - ENTITEES'!5:5,,MATCH(AJ$20,'TF - ENTITEES'!$2:$2,0)+2)</f>
        <v>0</v>
      </c>
      <c r="AK22" s="3" t="str">
        <f>INDEX('TF - ENTITEES'!5:5,,MATCH(AK$20,'TF - ENTITEES'!$2:$2,0)+2)</f>
        <v>0</v>
      </c>
      <c r="AL22" s="3" t="str">
        <f>INDEX('TF - ENTITEES'!5:5,,MATCH(AL$20,'TF - ENTITEES'!$2:$2,0)+2)</f>
        <v>0</v>
      </c>
      <c r="AM22" s="3" t="str">
        <f>INDEX('TF - ENTITEES'!5:5,,MATCH(AM$20,'TF - ENTITEES'!$2:$2,0)+2)</f>
        <v>0</v>
      </c>
      <c r="AN22" s="3" t="str">
        <f>INDEX('TF - ENTITEES'!5:5,,MATCH(AN$20,'TF - ENTITEES'!$2:$2,0)+2)</f>
        <v>0</v>
      </c>
      <c r="AO22" s="3" t="str">
        <f>INDEX('TF - ENTITEES'!5:5,,MATCH(AO$20,'TF - ENTITEES'!$2:$2,0)+2)</f>
        <v>0</v>
      </c>
    </row>
    <row r="23" spans="1:41" x14ac:dyDescent="0.25">
      <c r="A23" s="74" t="s">
        <v>49</v>
      </c>
      <c r="B23" s="2">
        <v>0</v>
      </c>
      <c r="C23" s="2">
        <v>0</v>
      </c>
      <c r="D23" s="2">
        <v>12.592079581942958</v>
      </c>
      <c r="E23" s="2">
        <v>12.592079581942958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3">
        <v>0</v>
      </c>
      <c r="O23" s="3">
        <v>0</v>
      </c>
      <c r="P23" s="3">
        <v>0</v>
      </c>
      <c r="Q23" s="3">
        <v>0</v>
      </c>
      <c r="R23" s="3">
        <f>INDEX('TF - ENTITEES'!6:6,,MATCH(R$20,'TF - ENTITEES'!$2:$2,0)+2)</f>
        <v>0</v>
      </c>
      <c r="S23" s="3">
        <f>INDEX('TF - ENTITEES'!6:6,,MATCH(S$20,'TF - ENTITEES'!$2:$2,0)+2)</f>
        <v>0</v>
      </c>
      <c r="T23" s="3">
        <f>INDEX('TF - ENTITEES'!6:6,,MATCH(T$20,'TF - ENTITEES'!$2:$2,0)+2)</f>
        <v>0</v>
      </c>
      <c r="U23" s="3">
        <f>INDEX('TF - ENTITEES'!6:6,,MATCH(U$20,'TF - ENTITEES'!$2:$2,0)+2)</f>
        <v>0</v>
      </c>
      <c r="V23" s="3">
        <f>INDEX('TF - ENTITEES'!6:6,,MATCH(V$20,'TF - ENTITEES'!$2:$2,0)+2)</f>
        <v>0</v>
      </c>
      <c r="W23" s="3">
        <f>INDEX('TF - ENTITEES'!6:6,,MATCH(W$20,'TF - ENTITEES'!$2:$2,0)+2)</f>
        <v>0</v>
      </c>
      <c r="X23" s="3">
        <f>INDEX('TF - ENTITEES'!6:6,,MATCH(X$20,'TF - ENTITEES'!$2:$2,0)+2)</f>
        <v>0</v>
      </c>
      <c r="Y23" s="3">
        <f>INDEX('TF - ENTITEES'!6:6,,MATCH(Y$20,'TF - ENTITEES'!$2:$2,0)+2)</f>
        <v>0</v>
      </c>
      <c r="Z23" s="3">
        <f>INDEX('TF - ENTITEES'!6:6,,MATCH(Z$20,'TF - ENTITEES'!$2:$2,0)+2)</f>
        <v>0</v>
      </c>
      <c r="AA23" s="3">
        <f>INDEX('TF - ENTITEES'!6:6,,MATCH(AA$20,'TF - ENTITEES'!$2:$2,0)+2)</f>
        <v>0</v>
      </c>
      <c r="AB23" s="3">
        <f>INDEX('TF - ENTITEES'!6:6,,MATCH(AB$20,'TF - ENTITEES'!$2:$2,0)+2)</f>
        <v>0</v>
      </c>
      <c r="AC23" s="3">
        <f>INDEX('TF - ENTITEES'!6:6,,MATCH(AC$20,'TF - ENTITEES'!$2:$2,0)+2)</f>
        <v>0</v>
      </c>
      <c r="AD23" s="3">
        <f>INDEX('TF - ENTITEES'!6:6,,MATCH(AD$20,'TF - ENTITEES'!$2:$2,0)+2)</f>
        <v>0</v>
      </c>
      <c r="AE23" s="3">
        <f>INDEX('TF - ENTITEES'!6:6,,MATCH(AE$20,'TF - ENTITEES'!$2:$2,0)+2)</f>
        <v>0</v>
      </c>
      <c r="AF23" s="3">
        <f>INDEX('TF - ENTITEES'!6:6,,MATCH(AF$20,'TF - ENTITEES'!$2:$2,0)+2)</f>
        <v>0</v>
      </c>
      <c r="AG23" s="3">
        <f>INDEX('TF - ENTITEES'!6:6,,MATCH(AG$20,'TF - ENTITEES'!$2:$2,0)+2)</f>
        <v>0</v>
      </c>
      <c r="AH23" s="3">
        <f>INDEX('TF - ENTITEES'!6:6,,MATCH(AH$20,'TF - ENTITEES'!$2:$2,0)+2)</f>
        <v>0</v>
      </c>
      <c r="AI23" s="3">
        <f>INDEX('TF - ENTITEES'!6:6,,MATCH(AI$20,'TF - ENTITEES'!$2:$2,0)+2)</f>
        <v>0</v>
      </c>
      <c r="AJ23" s="3">
        <f>INDEX('TF - ENTITEES'!6:6,,MATCH(AJ$20,'TF - ENTITEES'!$2:$2,0)+2)</f>
        <v>0</v>
      </c>
      <c r="AK23" s="3">
        <f>INDEX('TF - ENTITEES'!6:6,,MATCH(AK$20,'TF - ENTITEES'!$2:$2,0)+2)</f>
        <v>0</v>
      </c>
      <c r="AL23" s="3">
        <f>INDEX('TF - ENTITEES'!6:6,,MATCH(AL$20,'TF - ENTITEES'!$2:$2,0)+2)</f>
        <v>0</v>
      </c>
      <c r="AM23" s="3">
        <f>INDEX('TF - ENTITEES'!6:6,,MATCH(AM$20,'TF - ENTITEES'!$2:$2,0)+2)</f>
        <v>0</v>
      </c>
      <c r="AN23" s="3">
        <f>INDEX('TF - ENTITEES'!6:6,,MATCH(AN$20,'TF - ENTITEES'!$2:$2,0)+2)</f>
        <v>0</v>
      </c>
      <c r="AO23" s="3">
        <f>INDEX('TF - ENTITEES'!6:6,,MATCH(AO$20,'TF - ENTITEES'!$2:$2,0)+2)</f>
        <v>0</v>
      </c>
    </row>
    <row r="24" spans="1:41" x14ac:dyDescent="0.25">
      <c r="A24" s="74" t="s">
        <v>50</v>
      </c>
      <c r="B24" s="2">
        <v>0</v>
      </c>
      <c r="C24" s="2">
        <v>24.131274131274132</v>
      </c>
      <c r="D24" s="2">
        <v>0</v>
      </c>
      <c r="E24" s="2">
        <v>0</v>
      </c>
      <c r="F24" s="2">
        <v>0</v>
      </c>
      <c r="G24" s="2">
        <v>27.520158516113053</v>
      </c>
      <c r="H24" s="2">
        <v>40.076465896931346</v>
      </c>
      <c r="I24" s="2">
        <v>0</v>
      </c>
      <c r="J24" s="2">
        <v>27.02498189326213</v>
      </c>
      <c r="K24" s="2">
        <v>0</v>
      </c>
      <c r="L24" s="2">
        <v>25.034108973476361</v>
      </c>
      <c r="M24" s="2">
        <v>0</v>
      </c>
      <c r="N24" s="3">
        <v>40.891767669332808</v>
      </c>
      <c r="O24" s="3">
        <v>72.188353852872922</v>
      </c>
      <c r="P24" s="3">
        <v>0</v>
      </c>
      <c r="Q24" s="3">
        <v>89.080907734449809</v>
      </c>
      <c r="R24" s="3">
        <f>INDEX('TF - ENTITEES'!7:7,,MATCH(R$20,'TF - ENTITEES'!$2:$2,0)+2)</f>
        <v>0</v>
      </c>
      <c r="S24" s="3">
        <f>INDEX('TF - ENTITEES'!7:7,,MATCH(S$20,'TF - ENTITEES'!$2:$2,0)+2)</f>
        <v>0</v>
      </c>
      <c r="T24" s="3">
        <f>INDEX('TF - ENTITEES'!7:7,,MATCH(T$20,'TF - ENTITEES'!$2:$2,0)+2)</f>
        <v>0</v>
      </c>
      <c r="U24" s="3">
        <f>INDEX('TF - ENTITEES'!7:7,,MATCH(U$20,'TF - ENTITEES'!$2:$2,0)+2)</f>
        <v>0</v>
      </c>
      <c r="V24" s="3">
        <f>INDEX('TF - ENTITEES'!7:7,,MATCH(V$20,'TF - ENTITEES'!$2:$2,0)+2)</f>
        <v>0</v>
      </c>
      <c r="W24" s="3">
        <f>INDEX('TF - ENTITEES'!7:7,,MATCH(W$20,'TF - ENTITEES'!$2:$2,0)+2)</f>
        <v>0</v>
      </c>
      <c r="X24" s="3">
        <f>INDEX('TF - ENTITEES'!7:7,,MATCH(X$20,'TF - ENTITEES'!$2:$2,0)+2)</f>
        <v>0</v>
      </c>
      <c r="Y24" s="3">
        <f>INDEX('TF - ENTITEES'!7:7,,MATCH(Y$20,'TF - ENTITEES'!$2:$2,0)+2)</f>
        <v>0</v>
      </c>
      <c r="Z24" s="3">
        <f>INDEX('TF - ENTITEES'!7:7,,MATCH(Z$20,'TF - ENTITEES'!$2:$2,0)+2)</f>
        <v>0</v>
      </c>
      <c r="AA24" s="3">
        <f>INDEX('TF - ENTITEES'!7:7,,MATCH(AA$20,'TF - ENTITEES'!$2:$2,0)+2)</f>
        <v>0</v>
      </c>
      <c r="AB24" s="3">
        <f>INDEX('TF - ENTITEES'!7:7,,MATCH(AB$20,'TF - ENTITEES'!$2:$2,0)+2)</f>
        <v>0</v>
      </c>
      <c r="AC24" s="3">
        <f>INDEX('TF - ENTITEES'!7:7,,MATCH(AC$20,'TF - ENTITEES'!$2:$2,0)+2)</f>
        <v>0</v>
      </c>
      <c r="AD24" s="3">
        <f>INDEX('TF - ENTITEES'!7:7,,MATCH(AD$20,'TF - ENTITEES'!$2:$2,0)+2)</f>
        <v>0</v>
      </c>
      <c r="AE24" s="3">
        <f>INDEX('TF - ENTITEES'!7:7,,MATCH(AE$20,'TF - ENTITEES'!$2:$2,0)+2)</f>
        <v>0</v>
      </c>
      <c r="AF24" s="3">
        <f>INDEX('TF - ENTITEES'!7:7,,MATCH(AF$20,'TF - ENTITEES'!$2:$2,0)+2)</f>
        <v>0</v>
      </c>
      <c r="AG24" s="3">
        <f>INDEX('TF - ENTITEES'!7:7,,MATCH(AG$20,'TF - ENTITEES'!$2:$2,0)+2)</f>
        <v>0</v>
      </c>
      <c r="AH24" s="3">
        <f>INDEX('TF - ENTITEES'!7:7,,MATCH(AH$20,'TF - ENTITEES'!$2:$2,0)+2)</f>
        <v>0</v>
      </c>
      <c r="AI24" s="3">
        <f>INDEX('TF - ENTITEES'!7:7,,MATCH(AI$20,'TF - ENTITEES'!$2:$2,0)+2)</f>
        <v>0</v>
      </c>
      <c r="AJ24" s="3">
        <f>INDEX('TF - ENTITEES'!7:7,,MATCH(AJ$20,'TF - ENTITEES'!$2:$2,0)+2)</f>
        <v>0</v>
      </c>
      <c r="AK24" s="3">
        <f>INDEX('TF - ENTITEES'!7:7,,MATCH(AK$20,'TF - ENTITEES'!$2:$2,0)+2)</f>
        <v>0</v>
      </c>
      <c r="AL24" s="3">
        <f>INDEX('TF - ENTITEES'!7:7,,MATCH(AL$20,'TF - ENTITEES'!$2:$2,0)+2)</f>
        <v>0</v>
      </c>
      <c r="AM24" s="3">
        <f>INDEX('TF - ENTITEES'!7:7,,MATCH(AM$20,'TF - ENTITEES'!$2:$2,0)+2)</f>
        <v>0</v>
      </c>
      <c r="AN24" s="3">
        <f>INDEX('TF - ENTITEES'!7:7,,MATCH(AN$20,'TF - ENTITEES'!$2:$2,0)+2)</f>
        <v>0</v>
      </c>
      <c r="AO24" s="3">
        <f>INDEX('TF - ENTITEES'!7:7,,MATCH(AO$20,'TF - ENTITEES'!$2:$2,0)+2)</f>
        <v>0</v>
      </c>
    </row>
    <row r="25" spans="1:41" x14ac:dyDescent="0.25">
      <c r="A25" s="74" t="s">
        <v>51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10.699936335378805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3">
        <v>0</v>
      </c>
      <c r="P25" s="3">
        <v>0</v>
      </c>
      <c r="Q25" s="3">
        <v>5.745508448770174</v>
      </c>
      <c r="R25" s="3">
        <f>INDEX('TF - ENTITEES'!8:8,,MATCH(R$20,'TF - ENTITEES'!$2:$2,0)+2)</f>
        <v>0</v>
      </c>
      <c r="S25" s="3">
        <f>INDEX('TF - ENTITEES'!8:8,,MATCH(S$20,'TF - ENTITEES'!$2:$2,0)+2)</f>
        <v>0</v>
      </c>
      <c r="T25" s="3">
        <f>INDEX('TF - ENTITEES'!8:8,,MATCH(T$20,'TF - ENTITEES'!$2:$2,0)+2)</f>
        <v>0</v>
      </c>
      <c r="U25" s="3">
        <f>INDEX('TF - ENTITEES'!8:8,,MATCH(U$20,'TF - ENTITEES'!$2:$2,0)+2)</f>
        <v>0</v>
      </c>
      <c r="V25" s="3">
        <f>INDEX('TF - ENTITEES'!8:8,,MATCH(V$20,'TF - ENTITEES'!$2:$2,0)+2)</f>
        <v>0</v>
      </c>
      <c r="W25" s="3">
        <f>INDEX('TF - ENTITEES'!8:8,,MATCH(W$20,'TF - ENTITEES'!$2:$2,0)+2)</f>
        <v>0</v>
      </c>
      <c r="X25" s="3">
        <f>INDEX('TF - ENTITEES'!8:8,,MATCH(X$20,'TF - ENTITEES'!$2:$2,0)+2)</f>
        <v>0</v>
      </c>
      <c r="Y25" s="3">
        <f>INDEX('TF - ENTITEES'!8:8,,MATCH(Y$20,'TF - ENTITEES'!$2:$2,0)+2)</f>
        <v>0</v>
      </c>
      <c r="Z25" s="3">
        <f>INDEX('TF - ENTITEES'!8:8,,MATCH(Z$20,'TF - ENTITEES'!$2:$2,0)+2)</f>
        <v>0</v>
      </c>
      <c r="AA25" s="3">
        <f>INDEX('TF - ENTITEES'!8:8,,MATCH(AA$20,'TF - ENTITEES'!$2:$2,0)+2)</f>
        <v>0</v>
      </c>
      <c r="AB25" s="3">
        <f>INDEX('TF - ENTITEES'!8:8,,MATCH(AB$20,'TF - ENTITEES'!$2:$2,0)+2)</f>
        <v>0</v>
      </c>
      <c r="AC25" s="3">
        <f>INDEX('TF - ENTITEES'!8:8,,MATCH(AC$20,'TF - ENTITEES'!$2:$2,0)+2)</f>
        <v>0</v>
      </c>
      <c r="AD25" s="3">
        <f>INDEX('TF - ENTITEES'!8:8,,MATCH(AD$20,'TF - ENTITEES'!$2:$2,0)+2)</f>
        <v>0</v>
      </c>
      <c r="AE25" s="3">
        <f>INDEX('TF - ENTITEES'!8:8,,MATCH(AE$20,'TF - ENTITEES'!$2:$2,0)+2)</f>
        <v>0</v>
      </c>
      <c r="AF25" s="3">
        <f>INDEX('TF - ENTITEES'!8:8,,MATCH(AF$20,'TF - ENTITEES'!$2:$2,0)+2)</f>
        <v>0</v>
      </c>
      <c r="AG25" s="3">
        <f>INDEX('TF - ENTITEES'!8:8,,MATCH(AG$20,'TF - ENTITEES'!$2:$2,0)+2)</f>
        <v>0</v>
      </c>
      <c r="AH25" s="3">
        <f>INDEX('TF - ENTITEES'!8:8,,MATCH(AH$20,'TF - ENTITEES'!$2:$2,0)+2)</f>
        <v>0</v>
      </c>
      <c r="AI25" s="3">
        <f>INDEX('TF - ENTITEES'!8:8,,MATCH(AI$20,'TF - ENTITEES'!$2:$2,0)+2)</f>
        <v>0</v>
      </c>
      <c r="AJ25" s="3">
        <f>INDEX('TF - ENTITEES'!8:8,,MATCH(AJ$20,'TF - ENTITEES'!$2:$2,0)+2)</f>
        <v>0</v>
      </c>
      <c r="AK25" s="3">
        <f>INDEX('TF - ENTITEES'!8:8,,MATCH(AK$20,'TF - ENTITEES'!$2:$2,0)+2)</f>
        <v>0</v>
      </c>
      <c r="AL25" s="3">
        <f>INDEX('TF - ENTITEES'!8:8,,MATCH(AL$20,'TF - ENTITEES'!$2:$2,0)+2)</f>
        <v>0</v>
      </c>
      <c r="AM25" s="3">
        <f>INDEX('TF - ENTITEES'!8:8,,MATCH(AM$20,'TF - ENTITEES'!$2:$2,0)+2)</f>
        <v>0</v>
      </c>
      <c r="AN25" s="3">
        <f>INDEX('TF - ENTITEES'!8:8,,MATCH(AN$20,'TF - ENTITEES'!$2:$2,0)+2)</f>
        <v>0</v>
      </c>
      <c r="AO25" s="3">
        <f>INDEX('TF - ENTITEES'!8:8,,MATCH(AO$20,'TF - ENTITEES'!$2:$2,0)+2)</f>
        <v>0</v>
      </c>
    </row>
    <row r="26" spans="1:41" x14ac:dyDescent="0.25">
      <c r="A26" s="74" t="s">
        <v>52</v>
      </c>
      <c r="B26" s="2">
        <v>11.560626817186028</v>
      </c>
      <c r="C26" s="2">
        <v>18.452482550871188</v>
      </c>
      <c r="D26" s="2">
        <v>10.042046046797942</v>
      </c>
      <c r="E26" s="2">
        <v>10.807597741212073</v>
      </c>
      <c r="F26" s="2">
        <v>0</v>
      </c>
      <c r="G26" s="2">
        <v>10.077616796807312</v>
      </c>
      <c r="H26" s="2">
        <v>10.618617281884546</v>
      </c>
      <c r="I26" s="2">
        <v>0</v>
      </c>
      <c r="J26" s="2">
        <v>33.50306357597173</v>
      </c>
      <c r="K26" s="2">
        <v>20.70205856094811</v>
      </c>
      <c r="L26" s="2">
        <v>0</v>
      </c>
      <c r="M26" s="2">
        <v>23.58380990317195</v>
      </c>
      <c r="N26" s="3">
        <v>0</v>
      </c>
      <c r="O26" s="3">
        <v>0</v>
      </c>
      <c r="P26" s="3">
        <v>0</v>
      </c>
      <c r="Q26" s="3">
        <v>16.82705656078522</v>
      </c>
      <c r="R26" s="3">
        <f>INDEX('TF - ENTITEES'!9:9,,MATCH(R$20,'TF - ENTITEES'!$2:$2,0)+2)</f>
        <v>0</v>
      </c>
      <c r="S26" s="3">
        <f>INDEX('TF - ENTITEES'!9:9,,MATCH(S$20,'TF - ENTITEES'!$2:$2,0)+2)</f>
        <v>0</v>
      </c>
      <c r="T26" s="3">
        <f>INDEX('TF - ENTITEES'!9:9,,MATCH(T$20,'TF - ENTITEES'!$2:$2,0)+2)</f>
        <v>0</v>
      </c>
      <c r="U26" s="3">
        <f>INDEX('TF - ENTITEES'!9:9,,MATCH(U$20,'TF - ENTITEES'!$2:$2,0)+2)</f>
        <v>0</v>
      </c>
      <c r="V26" s="3">
        <f>INDEX('TF - ENTITEES'!9:9,,MATCH(V$20,'TF - ENTITEES'!$2:$2,0)+2)</f>
        <v>0</v>
      </c>
      <c r="W26" s="3">
        <f>INDEX('TF - ENTITEES'!9:9,,MATCH(W$20,'TF - ENTITEES'!$2:$2,0)+2)</f>
        <v>0</v>
      </c>
      <c r="X26" s="3">
        <f>INDEX('TF - ENTITEES'!9:9,,MATCH(X$20,'TF - ENTITEES'!$2:$2,0)+2)</f>
        <v>0</v>
      </c>
      <c r="Y26" s="3">
        <f>INDEX('TF - ENTITEES'!9:9,,MATCH(Y$20,'TF - ENTITEES'!$2:$2,0)+2)</f>
        <v>0</v>
      </c>
      <c r="Z26" s="3">
        <f>INDEX('TF - ENTITEES'!9:9,,MATCH(Z$20,'TF - ENTITEES'!$2:$2,0)+2)</f>
        <v>0</v>
      </c>
      <c r="AA26" s="3">
        <f>INDEX('TF - ENTITEES'!9:9,,MATCH(AA$20,'TF - ENTITEES'!$2:$2,0)+2)</f>
        <v>0</v>
      </c>
      <c r="AB26" s="3">
        <f>INDEX('TF - ENTITEES'!9:9,,MATCH(AB$20,'TF - ENTITEES'!$2:$2,0)+2)</f>
        <v>0</v>
      </c>
      <c r="AC26" s="3">
        <f>INDEX('TF - ENTITEES'!9:9,,MATCH(AC$20,'TF - ENTITEES'!$2:$2,0)+2)</f>
        <v>0</v>
      </c>
      <c r="AD26" s="3">
        <f>INDEX('TF - ENTITEES'!9:9,,MATCH(AD$20,'TF - ENTITEES'!$2:$2,0)+2)</f>
        <v>0</v>
      </c>
      <c r="AE26" s="3">
        <f>INDEX('TF - ENTITEES'!9:9,,MATCH(AE$20,'TF - ENTITEES'!$2:$2,0)+2)</f>
        <v>0</v>
      </c>
      <c r="AF26" s="3">
        <f>INDEX('TF - ENTITEES'!9:9,,MATCH(AF$20,'TF - ENTITEES'!$2:$2,0)+2)</f>
        <v>0</v>
      </c>
      <c r="AG26" s="3">
        <f>INDEX('TF - ENTITEES'!9:9,,MATCH(AG$20,'TF - ENTITEES'!$2:$2,0)+2)</f>
        <v>0</v>
      </c>
      <c r="AH26" s="3">
        <f>INDEX('TF - ENTITEES'!9:9,,MATCH(AH$20,'TF - ENTITEES'!$2:$2,0)+2)</f>
        <v>0</v>
      </c>
      <c r="AI26" s="3">
        <f>INDEX('TF - ENTITEES'!9:9,,MATCH(AI$20,'TF - ENTITEES'!$2:$2,0)+2)</f>
        <v>0</v>
      </c>
      <c r="AJ26" s="3">
        <f>INDEX('TF - ENTITEES'!9:9,,MATCH(AJ$20,'TF - ENTITEES'!$2:$2,0)+2)</f>
        <v>0</v>
      </c>
      <c r="AK26" s="3">
        <f>INDEX('TF - ENTITEES'!9:9,,MATCH(AK$20,'TF - ENTITEES'!$2:$2,0)+2)</f>
        <v>0</v>
      </c>
      <c r="AL26" s="3">
        <f>INDEX('TF - ENTITEES'!9:9,,MATCH(AL$20,'TF - ENTITEES'!$2:$2,0)+2)</f>
        <v>0</v>
      </c>
      <c r="AM26" s="3">
        <f>INDEX('TF - ENTITEES'!9:9,,MATCH(AM$20,'TF - ENTITEES'!$2:$2,0)+2)</f>
        <v>0</v>
      </c>
      <c r="AN26" s="3">
        <f>INDEX('TF - ENTITEES'!9:9,,MATCH(AN$20,'TF - ENTITEES'!$2:$2,0)+2)</f>
        <v>0</v>
      </c>
      <c r="AO26" s="3">
        <f>INDEX('TF - ENTITEES'!9:9,,MATCH(AO$20,'TF - ENTITEES'!$2:$2,0)+2)</f>
        <v>0</v>
      </c>
    </row>
    <row r="27" spans="1:41" x14ac:dyDescent="0.25">
      <c r="A27" s="81" t="s">
        <v>59</v>
      </c>
      <c r="B27" s="82">
        <v>20.989791557631062</v>
      </c>
      <c r="C27" s="82">
        <v>19.647475260561183</v>
      </c>
      <c r="D27" s="82">
        <v>19.306567184816959</v>
      </c>
      <c r="E27" s="82">
        <v>15.415932532289856</v>
      </c>
      <c r="F27" s="82">
        <v>14.257764450591209</v>
      </c>
      <c r="G27" s="82">
        <v>18.843203069212649</v>
      </c>
      <c r="H27" s="82">
        <v>23.285198905477994</v>
      </c>
      <c r="I27" s="82">
        <v>2.6568437132409066</v>
      </c>
      <c r="J27" s="82">
        <v>18.928550652233678</v>
      </c>
      <c r="K27" s="82">
        <v>23.158048067497202</v>
      </c>
      <c r="L27" s="82">
        <v>14.634623878929007</v>
      </c>
      <c r="M27" s="82">
        <v>30.549711953312357</v>
      </c>
      <c r="N27" s="82">
        <v>14.76</v>
      </c>
      <c r="O27" s="82">
        <v>24.678208210254194</v>
      </c>
      <c r="P27" s="82">
        <v>21.58332826025196</v>
      </c>
      <c r="Q27" s="82">
        <v>18.166375818664449</v>
      </c>
      <c r="R27" s="82">
        <f>R4</f>
        <v>27.600238053893179</v>
      </c>
      <c r="S27" s="82">
        <f t="shared" ref="S27:AO27" si="4">S4</f>
        <v>30.177863152070195</v>
      </c>
      <c r="T27" s="82">
        <f t="shared" si="4"/>
        <v>14.86887258097792</v>
      </c>
      <c r="U27" s="82">
        <f t="shared" si="4"/>
        <v>37.83814536562879</v>
      </c>
      <c r="V27" s="82">
        <f t="shared" si="4"/>
        <v>37.802231201092177</v>
      </c>
      <c r="W27" s="82">
        <f t="shared" si="4"/>
        <v>16.688294418094273</v>
      </c>
      <c r="X27" s="82">
        <f t="shared" si="4"/>
        <v>24.263048323661948</v>
      </c>
      <c r="Y27" s="82">
        <f t="shared" si="4"/>
        <v>31.680006589441295</v>
      </c>
      <c r="Z27" s="82">
        <f t="shared" si="4"/>
        <v>44.799298024866111</v>
      </c>
      <c r="AA27" s="82">
        <f t="shared" si="4"/>
        <v>32.045424816950259</v>
      </c>
      <c r="AB27" s="82">
        <f t="shared" si="4"/>
        <v>33.304250858829839</v>
      </c>
      <c r="AC27" s="82">
        <f t="shared" si="4"/>
        <v>22.863469375091466</v>
      </c>
      <c r="AD27" s="82" t="str">
        <f t="shared" si="4"/>
        <v>0</v>
      </c>
      <c r="AE27" s="82" t="str">
        <f t="shared" si="4"/>
        <v>0</v>
      </c>
      <c r="AF27" s="82" t="str">
        <f t="shared" si="4"/>
        <v>0</v>
      </c>
      <c r="AG27" s="82" t="str">
        <f t="shared" si="4"/>
        <v>0</v>
      </c>
      <c r="AH27" s="82" t="str">
        <f t="shared" si="4"/>
        <v>0</v>
      </c>
      <c r="AI27" s="82" t="str">
        <f t="shared" si="4"/>
        <v>0</v>
      </c>
      <c r="AJ27" s="82" t="str">
        <f t="shared" si="4"/>
        <v>0</v>
      </c>
      <c r="AK27" s="82" t="str">
        <f t="shared" si="4"/>
        <v>0</v>
      </c>
      <c r="AL27" s="82" t="str">
        <f t="shared" si="4"/>
        <v>0</v>
      </c>
      <c r="AM27" s="82" t="str">
        <f t="shared" si="4"/>
        <v>0</v>
      </c>
      <c r="AN27" s="82" t="str">
        <f t="shared" si="4"/>
        <v>0</v>
      </c>
      <c r="AO27" s="82" t="str">
        <f t="shared" si="4"/>
        <v>0</v>
      </c>
    </row>
    <row r="29" spans="1:41" ht="15.75" x14ac:dyDescent="0.25">
      <c r="A29" s="83" t="s">
        <v>60</v>
      </c>
      <c r="B29" s="78">
        <v>43709</v>
      </c>
      <c r="C29" s="78">
        <v>43739</v>
      </c>
      <c r="D29" s="78">
        <v>43770</v>
      </c>
      <c r="E29" s="78">
        <v>43800</v>
      </c>
      <c r="F29" s="78">
        <v>43831</v>
      </c>
      <c r="G29" s="78">
        <v>43862</v>
      </c>
      <c r="H29" s="78">
        <v>43891</v>
      </c>
      <c r="I29" s="78">
        <v>43922</v>
      </c>
      <c r="J29" s="78">
        <v>43952</v>
      </c>
      <c r="K29" s="78">
        <v>43983</v>
      </c>
      <c r="L29" s="78">
        <v>44013</v>
      </c>
      <c r="M29" s="78">
        <v>44044</v>
      </c>
      <c r="N29" s="78">
        <v>44075</v>
      </c>
      <c r="O29" s="78">
        <v>44105</v>
      </c>
      <c r="P29" s="78">
        <v>44136</v>
      </c>
      <c r="Q29" s="78">
        <v>44166</v>
      </c>
      <c r="R29" s="78">
        <v>44197</v>
      </c>
      <c r="S29" s="78">
        <v>44228</v>
      </c>
      <c r="T29" s="78">
        <v>44256</v>
      </c>
      <c r="U29" s="78">
        <v>44287</v>
      </c>
      <c r="V29" s="78">
        <v>44317</v>
      </c>
      <c r="W29" s="78">
        <v>44348</v>
      </c>
      <c r="X29" s="78">
        <v>44378</v>
      </c>
      <c r="Y29" s="78">
        <v>44409</v>
      </c>
      <c r="Z29" s="78">
        <v>44440</v>
      </c>
      <c r="AA29" s="78">
        <v>44470</v>
      </c>
      <c r="AB29" s="78">
        <v>44501</v>
      </c>
      <c r="AC29" s="78">
        <v>44531</v>
      </c>
      <c r="AD29" s="78">
        <v>44562</v>
      </c>
      <c r="AE29" s="78">
        <v>44593</v>
      </c>
      <c r="AF29" s="78">
        <v>44621</v>
      </c>
      <c r="AG29" s="78">
        <v>44652</v>
      </c>
      <c r="AH29" s="78">
        <v>44682</v>
      </c>
      <c r="AI29" s="78">
        <v>44713</v>
      </c>
      <c r="AJ29" s="78">
        <v>44743</v>
      </c>
      <c r="AK29" s="78">
        <v>44774</v>
      </c>
      <c r="AL29" s="78">
        <v>44805</v>
      </c>
      <c r="AM29" s="78">
        <v>44835</v>
      </c>
      <c r="AN29" s="78">
        <v>44866</v>
      </c>
      <c r="AO29" s="78">
        <v>44896</v>
      </c>
    </row>
    <row r="30" spans="1:41" x14ac:dyDescent="0.25">
      <c r="A30" s="74" t="s">
        <v>19</v>
      </c>
      <c r="B30" s="2">
        <f>AVERAGE(B21)</f>
        <v>24.608277861227183</v>
      </c>
      <c r="C30" s="2">
        <f>AVERAGE(B21:C21)</f>
        <v>23.721302028705409</v>
      </c>
      <c r="D30" s="2">
        <f>AVERAGE(B21:D21)</f>
        <v>23.376910910425426</v>
      </c>
      <c r="E30" s="2">
        <f>AVERAGE(B21:E21)</f>
        <v>22.788170417332548</v>
      </c>
      <c r="F30" s="2">
        <f>AVERAGE(B21:F21)</f>
        <v>22.943124885123048</v>
      </c>
      <c r="G30" s="2">
        <f>AVERAGE(B21:G21)</f>
        <v>22.612097069589939</v>
      </c>
      <c r="H30" s="2">
        <f>AVERAGE(B21:H21)</f>
        <v>23.352077647289665</v>
      </c>
      <c r="I30" s="2">
        <f>AVERAGE(B21:I21)</f>
        <v>21.463445363682435</v>
      </c>
      <c r="J30" s="2">
        <f>AVERAGE(B21:J21)</f>
        <v>21.546404846765867</v>
      </c>
      <c r="K30" s="2">
        <f>AVERAGE(B21:K21)</f>
        <v>21.124077279385865</v>
      </c>
      <c r="L30" s="2">
        <f>AVERAGE(B21:L21)</f>
        <v>20.709161163078061</v>
      </c>
      <c r="M30" s="2">
        <f>AVERAGE(B21:M21)</f>
        <v>24.404282841932048</v>
      </c>
      <c r="N30" s="2">
        <f>AVERAGE(B21:N21)</f>
        <v>23.890209825144009</v>
      </c>
      <c r="O30" s="2">
        <f t="shared" ref="O30:AO30" si="5">AVERAGE(C21:O21)</f>
        <v>24.059463527758908</v>
      </c>
      <c r="P30" s="2">
        <f t="shared" si="5"/>
        <v>24.389957240624405</v>
      </c>
      <c r="Q30" s="2">
        <f t="shared" si="5"/>
        <v>24.61114901662723</v>
      </c>
      <c r="R30" s="2">
        <f t="shared" si="5"/>
        <v>24.898975743129373</v>
      </c>
      <c r="S30" s="2">
        <f t="shared" si="5"/>
        <v>25.715694098127621</v>
      </c>
      <c r="T30" s="2">
        <f t="shared" si="5"/>
        <v>25.395058712812574</v>
      </c>
      <c r="U30" s="2">
        <f t="shared" si="5"/>
        <v>26.551922847614055</v>
      </c>
      <c r="V30" s="2">
        <f t="shared" si="5"/>
        <v>28.857122093287209</v>
      </c>
      <c r="W30" s="2">
        <f t="shared" si="5"/>
        <v>28.461302284958187</v>
      </c>
      <c r="X30" s="2">
        <f t="shared" si="5"/>
        <v>28.931711803930153</v>
      </c>
      <c r="Y30" s="2">
        <f t="shared" si="5"/>
        <v>30.625834587321094</v>
      </c>
      <c r="Z30" s="2">
        <f t="shared" si="5"/>
        <v>28.937527911822809</v>
      </c>
      <c r="AA30" s="2">
        <f t="shared" si="5"/>
        <v>30.243641067690643</v>
      </c>
      <c r="AB30" s="2">
        <f t="shared" si="5"/>
        <v>30.964536920365337</v>
      </c>
      <c r="AC30" s="2">
        <f t="shared" si="5"/>
        <v>30.701252123162075</v>
      </c>
      <c r="AD30" s="2">
        <f t="shared" si="5"/>
        <v>31.129387986600396</v>
      </c>
      <c r="AE30" s="2">
        <f t="shared" si="5"/>
        <v>31.708087223329361</v>
      </c>
      <c r="AF30" s="2">
        <f t="shared" si="5"/>
        <v>31.460867808536072</v>
      </c>
      <c r="AG30" s="2">
        <f t="shared" si="5"/>
        <v>33.091108900281327</v>
      </c>
      <c r="AH30" s="2">
        <f t="shared" si="5"/>
        <v>31.87359815457809</v>
      </c>
      <c r="AI30" s="2">
        <f t="shared" si="5"/>
        <v>30.968310809205985</v>
      </c>
      <c r="AJ30" s="2">
        <f t="shared" si="5"/>
        <v>33.285625410214315</v>
      </c>
      <c r="AK30" s="2">
        <f t="shared" si="5"/>
        <v>35.255059908336875</v>
      </c>
      <c r="AL30" s="2">
        <f t="shared" si="5"/>
        <v>34.422925839400534</v>
      </c>
      <c r="AM30" s="2">
        <f t="shared" si="5"/>
        <v>31.529689609918009</v>
      </c>
      <c r="AN30" s="2">
        <f t="shared" si="5"/>
        <v>29.944132089892321</v>
      </c>
      <c r="AO30" s="2">
        <f t="shared" si="5"/>
        <v>23.708042099792753</v>
      </c>
    </row>
    <row r="31" spans="1:41" x14ac:dyDescent="0.25">
      <c r="A31" s="74" t="s">
        <v>28</v>
      </c>
      <c r="B31" s="2">
        <f t="shared" ref="B31:B36" si="6">AVERAGE(B22)</f>
        <v>72.367448615040814</v>
      </c>
      <c r="C31" s="2">
        <f t="shared" ref="C31:C36" si="7">AVERAGE(B22:C22)</f>
        <v>61.58652932879852</v>
      </c>
      <c r="D31" s="2">
        <f t="shared" ref="D31:D36" si="8">AVERAGE(B22:D22)</f>
        <v>62.220941474934733</v>
      </c>
      <c r="E31" s="2">
        <f t="shared" ref="E31:E36" si="9">AVERAGE(B22:E22)</f>
        <v>55.337803355793376</v>
      </c>
      <c r="F31" s="2">
        <f t="shared" ref="F31:F36" si="10">AVERAGE(B22:F22)</f>
        <v>49.411924292171172</v>
      </c>
      <c r="G31" s="2">
        <f t="shared" ref="G31:G36" si="11">AVERAGE(B22:G22)</f>
        <v>51.468314174377781</v>
      </c>
      <c r="H31" s="2">
        <f t="shared" ref="H31:H36" si="12">AVERAGE(B22:H22)</f>
        <v>55.404690679945361</v>
      </c>
      <c r="I31" s="2">
        <f t="shared" ref="I31:I36" si="13">AVERAGE(B22:I22)</f>
        <v>48.479104344952191</v>
      </c>
      <c r="J31" s="2">
        <f t="shared" ref="J31:J36" si="14">AVERAGE(B22:J22)</f>
        <v>46.637757724183437</v>
      </c>
      <c r="K31" s="2">
        <f t="shared" ref="K31:K36" si="15">AVERAGE(B22:K22)</f>
        <v>52.627402392198789</v>
      </c>
      <c r="L31" s="2">
        <f t="shared" ref="L31:L36" si="16">AVERAGE(B22:L22)</f>
        <v>51.843243873501251</v>
      </c>
      <c r="M31" s="2">
        <f t="shared" ref="M31:M36" si="17">AVERAGE(B22:M22)</f>
        <v>57.984524630488011</v>
      </c>
      <c r="N31" s="2">
        <f t="shared" ref="N31:N36" si="18">AVERAGE(B22:N22)</f>
        <v>54.939245523794014</v>
      </c>
      <c r="O31" s="2">
        <f t="shared" ref="O31:O36" si="19">AVERAGE(C22:O22)</f>
        <v>55.348698997257024</v>
      </c>
      <c r="P31" s="2">
        <f t="shared" ref="P31:P36" si="20">AVERAGE(D22:P22)</f>
        <v>56.77398922397262</v>
      </c>
      <c r="Q31" s="2">
        <f t="shared" ref="Q31:Q36" si="21">AVERAGE(E22:Q22)</f>
        <v>52.791784953187815</v>
      </c>
      <c r="R31" s="2">
        <f t="shared" ref="R31:R36" si="22">AVERAGE(F22:R22)</f>
        <v>54.041879938765419</v>
      </c>
      <c r="S31" s="2">
        <f t="shared" ref="S31:S36" si="23">AVERAGE(G22:S22)</f>
        <v>52.064310089712926</v>
      </c>
      <c r="T31" s="2">
        <f t="shared" ref="T31:T36" si="24">AVERAGE(H22:T22)</f>
        <v>47.314289813912097</v>
      </c>
      <c r="U31" s="2">
        <f t="shared" ref="U31:U36" si="25">AVERAGE(I22:U22)</f>
        <v>41.235601374423567</v>
      </c>
      <c r="V31" s="2">
        <f t="shared" ref="V31:V36" si="26">AVERAGE(J22:V22)</f>
        <v>43.914424540618434</v>
      </c>
      <c r="W31" s="2">
        <f t="shared" ref="W31:W36" si="27">AVERAGE(K22:W22)</f>
        <v>42.531253945982513</v>
      </c>
      <c r="X31" s="2">
        <f t="shared" ref="X31:X36" si="28">AVERAGE(L22:X22)</f>
        <v>36.601092637601681</v>
      </c>
      <c r="Y31" s="2">
        <f t="shared" ref="Y31:Y36" si="29">AVERAGE(M22:Y22)</f>
        <v>33.216349661715078</v>
      </c>
      <c r="Z31" s="2">
        <f t="shared" ref="Z31:Z36" si="30">AVERAGE(N22:Z22)</f>
        <v>27.850085347431733</v>
      </c>
      <c r="AA31" s="2">
        <f t="shared" ref="AA31:AA36" si="31">AVERAGE(O22:AA22)</f>
        <v>27.582700471570153</v>
      </c>
      <c r="AB31" s="2">
        <f t="shared" ref="AB31:AB36" si="32">AVERAGE(P22:AB22)</f>
        <v>22.77506664998441</v>
      </c>
      <c r="AC31" s="2">
        <f t="shared" ref="AC31:AC36" si="33">AVERAGE(Q22:AC22)</f>
        <v>18.773402084117158</v>
      </c>
      <c r="AD31" s="2">
        <f t="shared" ref="AD31:AD36" si="34">AVERAGE(R22:AD22)</f>
        <v>19.361093070543202</v>
      </c>
      <c r="AE31" s="2">
        <f t="shared" ref="AE31:AE36" si="35">AVERAGE(S22:AE22)</f>
        <v>16.49031754869457</v>
      </c>
      <c r="AF31" s="2">
        <f t="shared" ref="AF31:AF36" si="36">AVERAGE(T22:AF22)</f>
        <v>18.139349303564025</v>
      </c>
      <c r="AG31" s="2">
        <f t="shared" ref="AG31:AG36" si="37">AVERAGE(U22:AG22)</f>
        <v>20.154832559515583</v>
      </c>
      <c r="AH31" s="2">
        <f t="shared" ref="AH31:AH36" si="38">AVERAGE(V22:AH22)</f>
        <v>22.674186629455033</v>
      </c>
      <c r="AI31" s="2">
        <f t="shared" ref="AI31:AI36" si="39">AVERAGE(W22:AI22)</f>
        <v>20.938398839301016</v>
      </c>
      <c r="AJ31" s="2">
        <f t="shared" ref="AJ31:AJ36" si="40">AVERAGE(X22:AJ22)</f>
        <v>22.10717080789011</v>
      </c>
      <c r="AK31" s="2">
        <f t="shared" ref="AK31:AK36" si="41">AVERAGE(Y22:AK22)</f>
        <v>20.640183490390875</v>
      </c>
      <c r="AL31" s="2">
        <f t="shared" ref="AL31:AL36" si="42">AVERAGE(Z22:AL22)</f>
        <v>25.800229362988592</v>
      </c>
      <c r="AM31" s="2">
        <f t="shared" ref="AM31:AM36" si="43">AVERAGE(AA22:AM22)</f>
        <v>15.807913526765139</v>
      </c>
      <c r="AN31" s="2">
        <f t="shared" ref="AN31:AN36" si="44">AVERAGE(AB22:AN22)</f>
        <v>16.251923861515003</v>
      </c>
      <c r="AO31" s="2">
        <f t="shared" ref="AO31:AO36" si="45">AVERAGE(AC22:AO22)</f>
        <v>17.312743633584784</v>
      </c>
    </row>
    <row r="32" spans="1:41" x14ac:dyDescent="0.25">
      <c r="A32" s="74" t="s">
        <v>49</v>
      </c>
      <c r="B32" s="2">
        <f t="shared" si="6"/>
        <v>0</v>
      </c>
      <c r="C32" s="2">
        <f t="shared" si="7"/>
        <v>0</v>
      </c>
      <c r="D32" s="2">
        <f t="shared" si="8"/>
        <v>4.1973598606476523</v>
      </c>
      <c r="E32" s="2">
        <f t="shared" si="9"/>
        <v>6.2960397909714789</v>
      </c>
      <c r="F32" s="2">
        <f t="shared" si="10"/>
        <v>5.0368318327771835</v>
      </c>
      <c r="G32" s="2">
        <f t="shared" si="11"/>
        <v>4.1973598606476523</v>
      </c>
      <c r="H32" s="2">
        <f t="shared" si="12"/>
        <v>3.5977370234122739</v>
      </c>
      <c r="I32" s="2">
        <f t="shared" si="13"/>
        <v>3.1480198954857395</v>
      </c>
      <c r="J32" s="2">
        <f t="shared" si="14"/>
        <v>2.7982399070984352</v>
      </c>
      <c r="K32" s="2">
        <f t="shared" si="15"/>
        <v>2.5184159163885917</v>
      </c>
      <c r="L32" s="2">
        <f t="shared" si="16"/>
        <v>2.2894690148987196</v>
      </c>
      <c r="M32" s="2">
        <f t="shared" si="17"/>
        <v>2.0986799303238262</v>
      </c>
      <c r="N32" s="2">
        <f t="shared" si="18"/>
        <v>1.9372430126066089</v>
      </c>
      <c r="O32" s="2">
        <f t="shared" si="19"/>
        <v>1.9372430126066089</v>
      </c>
      <c r="P32" s="2">
        <f t="shared" si="20"/>
        <v>1.9372430126066089</v>
      </c>
      <c r="Q32" s="2">
        <f t="shared" si="21"/>
        <v>0.96862150630330446</v>
      </c>
      <c r="R32" s="2">
        <f t="shared" si="22"/>
        <v>0</v>
      </c>
      <c r="S32" s="2">
        <f t="shared" si="23"/>
        <v>0</v>
      </c>
      <c r="T32" s="2">
        <f t="shared" si="24"/>
        <v>0</v>
      </c>
      <c r="U32" s="2">
        <f t="shared" si="25"/>
        <v>0</v>
      </c>
      <c r="V32" s="2">
        <f t="shared" si="26"/>
        <v>0</v>
      </c>
      <c r="W32" s="2">
        <f t="shared" si="27"/>
        <v>0</v>
      </c>
      <c r="X32" s="2">
        <f t="shared" si="28"/>
        <v>0</v>
      </c>
      <c r="Y32" s="2">
        <f t="shared" si="29"/>
        <v>0</v>
      </c>
      <c r="Z32" s="2">
        <f t="shared" si="30"/>
        <v>0</v>
      </c>
      <c r="AA32" s="2">
        <f t="shared" si="31"/>
        <v>0</v>
      </c>
      <c r="AB32" s="2">
        <f t="shared" si="32"/>
        <v>0</v>
      </c>
      <c r="AC32" s="2">
        <f t="shared" si="33"/>
        <v>0</v>
      </c>
      <c r="AD32" s="2">
        <f t="shared" si="34"/>
        <v>0</v>
      </c>
      <c r="AE32" s="2">
        <f t="shared" si="35"/>
        <v>0</v>
      </c>
      <c r="AF32" s="2">
        <f t="shared" si="36"/>
        <v>0</v>
      </c>
      <c r="AG32" s="2">
        <f t="shared" si="37"/>
        <v>0</v>
      </c>
      <c r="AH32" s="2">
        <f t="shared" si="38"/>
        <v>0</v>
      </c>
      <c r="AI32" s="2">
        <f t="shared" si="39"/>
        <v>0</v>
      </c>
      <c r="AJ32" s="2">
        <f t="shared" si="40"/>
        <v>0</v>
      </c>
      <c r="AK32" s="2">
        <f t="shared" si="41"/>
        <v>0</v>
      </c>
      <c r="AL32" s="2">
        <f t="shared" si="42"/>
        <v>0</v>
      </c>
      <c r="AM32" s="2">
        <f t="shared" si="43"/>
        <v>0</v>
      </c>
      <c r="AN32" s="2">
        <f t="shared" si="44"/>
        <v>0</v>
      </c>
      <c r="AO32" s="2">
        <f t="shared" si="45"/>
        <v>0</v>
      </c>
    </row>
    <row r="33" spans="1:41" x14ac:dyDescent="0.25">
      <c r="A33" s="74" t="s">
        <v>50</v>
      </c>
      <c r="B33" s="2">
        <f t="shared" si="6"/>
        <v>0</v>
      </c>
      <c r="C33" s="2">
        <f t="shared" si="7"/>
        <v>12.065637065637066</v>
      </c>
      <c r="D33" s="2">
        <f t="shared" si="8"/>
        <v>8.0437580437580447</v>
      </c>
      <c r="E33" s="2">
        <f t="shared" si="9"/>
        <v>6.0328185328185331</v>
      </c>
      <c r="F33" s="2">
        <f t="shared" si="10"/>
        <v>4.8262548262548268</v>
      </c>
      <c r="G33" s="2">
        <f t="shared" si="11"/>
        <v>8.6085721078978636</v>
      </c>
      <c r="H33" s="2">
        <f t="shared" si="12"/>
        <v>13.103985506331217</v>
      </c>
      <c r="I33" s="2">
        <f t="shared" si="13"/>
        <v>11.465987318039815</v>
      </c>
      <c r="J33" s="2">
        <f t="shared" si="14"/>
        <v>13.194764493064516</v>
      </c>
      <c r="K33" s="2">
        <f t="shared" si="15"/>
        <v>11.875288043758065</v>
      </c>
      <c r="L33" s="2">
        <f t="shared" si="16"/>
        <v>13.071544491914272</v>
      </c>
      <c r="M33" s="2">
        <f t="shared" si="17"/>
        <v>11.982249117588083</v>
      </c>
      <c r="N33" s="2">
        <f t="shared" si="18"/>
        <v>14.206058236953062</v>
      </c>
      <c r="O33" s="2">
        <f t="shared" si="19"/>
        <v>19.759008533327901</v>
      </c>
      <c r="P33" s="2">
        <f t="shared" si="20"/>
        <v>17.902756677076049</v>
      </c>
      <c r="Q33" s="2">
        <f t="shared" si="21"/>
        <v>24.755134195110649</v>
      </c>
      <c r="R33" s="2">
        <f t="shared" si="22"/>
        <v>24.755134195110649</v>
      </c>
      <c r="S33" s="2">
        <f t="shared" si="23"/>
        <v>24.755134195110649</v>
      </c>
      <c r="T33" s="2">
        <f t="shared" si="24"/>
        <v>22.638198924640413</v>
      </c>
      <c r="U33" s="2">
        <f t="shared" si="25"/>
        <v>19.555393855645693</v>
      </c>
      <c r="V33" s="2">
        <f t="shared" si="26"/>
        <v>19.555393855645693</v>
      </c>
      <c r="W33" s="2">
        <f t="shared" si="27"/>
        <v>17.476549094625529</v>
      </c>
      <c r="X33" s="2">
        <f t="shared" si="28"/>
        <v>17.476549094625529</v>
      </c>
      <c r="Y33" s="2">
        <f t="shared" si="29"/>
        <v>15.550848404358117</v>
      </c>
      <c r="Z33" s="2">
        <f t="shared" si="30"/>
        <v>15.550848404358117</v>
      </c>
      <c r="AA33" s="2">
        <f t="shared" si="31"/>
        <v>12.405327814409439</v>
      </c>
      <c r="AB33" s="2">
        <f t="shared" si="32"/>
        <v>6.8523775180346007</v>
      </c>
      <c r="AC33" s="2">
        <f t="shared" si="33"/>
        <v>6.8523775180346007</v>
      </c>
      <c r="AD33" s="2">
        <f t="shared" si="34"/>
        <v>0</v>
      </c>
      <c r="AE33" s="2">
        <f t="shared" si="35"/>
        <v>0</v>
      </c>
      <c r="AF33" s="2">
        <f t="shared" si="36"/>
        <v>0</v>
      </c>
      <c r="AG33" s="2">
        <f t="shared" si="37"/>
        <v>0</v>
      </c>
      <c r="AH33" s="2">
        <f t="shared" si="38"/>
        <v>0</v>
      </c>
      <c r="AI33" s="2">
        <f t="shared" si="39"/>
        <v>0</v>
      </c>
      <c r="AJ33" s="2">
        <f t="shared" si="40"/>
        <v>0</v>
      </c>
      <c r="AK33" s="2">
        <f t="shared" si="41"/>
        <v>0</v>
      </c>
      <c r="AL33" s="2">
        <f t="shared" si="42"/>
        <v>0</v>
      </c>
      <c r="AM33" s="2">
        <f t="shared" si="43"/>
        <v>0</v>
      </c>
      <c r="AN33" s="2">
        <f t="shared" si="44"/>
        <v>0</v>
      </c>
      <c r="AO33" s="2">
        <f t="shared" si="45"/>
        <v>0</v>
      </c>
    </row>
    <row r="34" spans="1:41" x14ac:dyDescent="0.25">
      <c r="A34" s="74" t="s">
        <v>51</v>
      </c>
      <c r="B34" s="2">
        <f t="shared" si="6"/>
        <v>0</v>
      </c>
      <c r="C34" s="2">
        <f t="shared" si="7"/>
        <v>0</v>
      </c>
      <c r="D34" s="2">
        <f t="shared" si="8"/>
        <v>0</v>
      </c>
      <c r="E34" s="2">
        <f t="shared" si="9"/>
        <v>0</v>
      </c>
      <c r="F34" s="2">
        <f t="shared" si="10"/>
        <v>0</v>
      </c>
      <c r="G34" s="2">
        <f t="shared" si="11"/>
        <v>0</v>
      </c>
      <c r="H34" s="2">
        <f t="shared" si="12"/>
        <v>1.5285623336255436</v>
      </c>
      <c r="I34" s="2">
        <f t="shared" si="13"/>
        <v>1.3374920419223506</v>
      </c>
      <c r="J34" s="2">
        <f t="shared" si="14"/>
        <v>1.1888818150420895</v>
      </c>
      <c r="K34" s="2">
        <f t="shared" si="15"/>
        <v>1.0699936335378806</v>
      </c>
      <c r="L34" s="2">
        <f t="shared" si="16"/>
        <v>0.97272148503443678</v>
      </c>
      <c r="M34" s="2">
        <f t="shared" si="17"/>
        <v>0.89166136128156703</v>
      </c>
      <c r="N34" s="2">
        <f t="shared" si="18"/>
        <v>0.82307202579836958</v>
      </c>
      <c r="O34" s="2">
        <f t="shared" si="19"/>
        <v>0.82307202579836958</v>
      </c>
      <c r="P34" s="2">
        <f t="shared" si="20"/>
        <v>0.82307202579836958</v>
      </c>
      <c r="Q34" s="2">
        <f t="shared" si="21"/>
        <v>1.2650342141653061</v>
      </c>
      <c r="R34" s="2">
        <f t="shared" si="22"/>
        <v>1.2650342141653061</v>
      </c>
      <c r="S34" s="2">
        <f t="shared" si="23"/>
        <v>1.2650342141653061</v>
      </c>
      <c r="T34" s="2">
        <f t="shared" si="24"/>
        <v>1.2650342141653061</v>
      </c>
      <c r="U34" s="2">
        <f t="shared" si="25"/>
        <v>0.44196218836693646</v>
      </c>
      <c r="V34" s="2">
        <f t="shared" si="26"/>
        <v>0.44196218836693646</v>
      </c>
      <c r="W34" s="2">
        <f t="shared" si="27"/>
        <v>0.44196218836693646</v>
      </c>
      <c r="X34" s="2">
        <f t="shared" si="28"/>
        <v>0.44196218836693646</v>
      </c>
      <c r="Y34" s="2">
        <f t="shared" si="29"/>
        <v>0.44196218836693646</v>
      </c>
      <c r="Z34" s="2">
        <f t="shared" si="30"/>
        <v>0.44196218836693646</v>
      </c>
      <c r="AA34" s="2">
        <f t="shared" si="31"/>
        <v>0.44196218836693646</v>
      </c>
      <c r="AB34" s="2">
        <f t="shared" si="32"/>
        <v>0.44196218836693646</v>
      </c>
      <c r="AC34" s="2">
        <f t="shared" si="33"/>
        <v>0.44196218836693646</v>
      </c>
      <c r="AD34" s="2">
        <f t="shared" si="34"/>
        <v>0</v>
      </c>
      <c r="AE34" s="2">
        <f t="shared" si="35"/>
        <v>0</v>
      </c>
      <c r="AF34" s="2">
        <f t="shared" si="36"/>
        <v>0</v>
      </c>
      <c r="AG34" s="2">
        <f t="shared" si="37"/>
        <v>0</v>
      </c>
      <c r="AH34" s="2">
        <f t="shared" si="38"/>
        <v>0</v>
      </c>
      <c r="AI34" s="2">
        <f t="shared" si="39"/>
        <v>0</v>
      </c>
      <c r="AJ34" s="2">
        <f t="shared" si="40"/>
        <v>0</v>
      </c>
      <c r="AK34" s="2">
        <f t="shared" si="41"/>
        <v>0</v>
      </c>
      <c r="AL34" s="2">
        <f t="shared" si="42"/>
        <v>0</v>
      </c>
      <c r="AM34" s="2">
        <f t="shared" si="43"/>
        <v>0</v>
      </c>
      <c r="AN34" s="2">
        <f t="shared" si="44"/>
        <v>0</v>
      </c>
      <c r="AO34" s="2">
        <f t="shared" si="45"/>
        <v>0</v>
      </c>
    </row>
    <row r="35" spans="1:41" x14ac:dyDescent="0.25">
      <c r="A35" s="74" t="s">
        <v>52</v>
      </c>
      <c r="B35" s="2">
        <f t="shared" si="6"/>
        <v>11.560626817186028</v>
      </c>
      <c r="C35" s="2">
        <f t="shared" si="7"/>
        <v>15.006554684028607</v>
      </c>
      <c r="D35" s="2">
        <f t="shared" si="8"/>
        <v>13.351718471618385</v>
      </c>
      <c r="E35" s="2">
        <f t="shared" si="9"/>
        <v>12.715688289016807</v>
      </c>
      <c r="F35" s="2">
        <f t="shared" si="10"/>
        <v>10.172550631213445</v>
      </c>
      <c r="G35" s="2">
        <f t="shared" si="11"/>
        <v>10.15672832547909</v>
      </c>
      <c r="H35" s="2">
        <f t="shared" si="12"/>
        <v>10.222712462108442</v>
      </c>
      <c r="I35" s="2">
        <f t="shared" si="13"/>
        <v>8.9448734043448859</v>
      </c>
      <c r="J35" s="2">
        <f t="shared" si="14"/>
        <v>11.673561201192314</v>
      </c>
      <c r="K35" s="2">
        <f t="shared" si="15"/>
        <v>12.576410937167893</v>
      </c>
      <c r="L35" s="2">
        <f t="shared" si="16"/>
        <v>11.433100851970812</v>
      </c>
      <c r="M35" s="2">
        <f t="shared" si="17"/>
        <v>12.445659939570907</v>
      </c>
      <c r="N35" s="2">
        <f t="shared" si="18"/>
        <v>11.488301482680837</v>
      </c>
      <c r="O35" s="2">
        <f t="shared" si="19"/>
        <v>10.59902249674345</v>
      </c>
      <c r="P35" s="2">
        <f t="shared" si="20"/>
        <v>9.1796007620610496</v>
      </c>
      <c r="Q35" s="2">
        <f t="shared" si="21"/>
        <v>9.7015246477523807</v>
      </c>
      <c r="R35" s="2">
        <f t="shared" si="22"/>
        <v>8.8701709753514528</v>
      </c>
      <c r="S35" s="2">
        <f t="shared" si="23"/>
        <v>8.8701709753514528</v>
      </c>
      <c r="T35" s="2">
        <f t="shared" si="24"/>
        <v>8.0949696832893512</v>
      </c>
      <c r="U35" s="2">
        <f t="shared" si="25"/>
        <v>7.2781529692982323</v>
      </c>
      <c r="V35" s="2">
        <f t="shared" si="26"/>
        <v>7.2781529692982323</v>
      </c>
      <c r="W35" s="2">
        <f t="shared" si="27"/>
        <v>4.7009942326850211</v>
      </c>
      <c r="X35" s="2">
        <f t="shared" si="28"/>
        <v>3.1085281895351669</v>
      </c>
      <c r="Y35" s="2">
        <f t="shared" si="29"/>
        <v>3.1085281895351669</v>
      </c>
      <c r="Z35" s="2">
        <f t="shared" si="30"/>
        <v>1.2943889662142476</v>
      </c>
      <c r="AA35" s="2">
        <f t="shared" si="31"/>
        <v>1.2943889662142476</v>
      </c>
      <c r="AB35" s="2">
        <f t="shared" si="32"/>
        <v>1.2943889662142476</v>
      </c>
      <c r="AC35" s="2">
        <f t="shared" si="33"/>
        <v>1.2943889662142476</v>
      </c>
      <c r="AD35" s="2">
        <f t="shared" si="34"/>
        <v>0</v>
      </c>
      <c r="AE35" s="2">
        <f t="shared" si="35"/>
        <v>0</v>
      </c>
      <c r="AF35" s="2">
        <f t="shared" si="36"/>
        <v>0</v>
      </c>
      <c r="AG35" s="2">
        <f t="shared" si="37"/>
        <v>0</v>
      </c>
      <c r="AH35" s="2">
        <f t="shared" si="38"/>
        <v>0</v>
      </c>
      <c r="AI35" s="2">
        <f t="shared" si="39"/>
        <v>0</v>
      </c>
      <c r="AJ35" s="2">
        <f t="shared" si="40"/>
        <v>0</v>
      </c>
      <c r="AK35" s="2">
        <f t="shared" si="41"/>
        <v>0</v>
      </c>
      <c r="AL35" s="2">
        <f t="shared" si="42"/>
        <v>0</v>
      </c>
      <c r="AM35" s="2">
        <f t="shared" si="43"/>
        <v>0</v>
      </c>
      <c r="AN35" s="2">
        <f t="shared" si="44"/>
        <v>0</v>
      </c>
      <c r="AO35" s="2">
        <f t="shared" si="45"/>
        <v>0</v>
      </c>
    </row>
    <row r="36" spans="1:41" x14ac:dyDescent="0.25">
      <c r="A36" s="81" t="s">
        <v>59</v>
      </c>
      <c r="B36" s="82">
        <f t="shared" si="6"/>
        <v>20.989791557631062</v>
      </c>
      <c r="C36" s="82">
        <f t="shared" si="7"/>
        <v>20.318633409096122</v>
      </c>
      <c r="D36" s="82">
        <f t="shared" si="8"/>
        <v>19.981278001003066</v>
      </c>
      <c r="E36" s="82">
        <f t="shared" si="9"/>
        <v>18.839941633824765</v>
      </c>
      <c r="F36" s="82">
        <f t="shared" si="10"/>
        <v>17.923506197178053</v>
      </c>
      <c r="G36" s="82">
        <f t="shared" si="11"/>
        <v>18.07678900918382</v>
      </c>
      <c r="H36" s="82">
        <f t="shared" si="12"/>
        <v>18.820847565797273</v>
      </c>
      <c r="I36" s="82">
        <f t="shared" si="13"/>
        <v>16.800347084227727</v>
      </c>
      <c r="J36" s="82">
        <f t="shared" si="14"/>
        <v>17.036814147339499</v>
      </c>
      <c r="K36" s="82">
        <f t="shared" si="15"/>
        <v>17.648937539355266</v>
      </c>
      <c r="L36" s="82">
        <f t="shared" si="16"/>
        <v>17.37490902477106</v>
      </c>
      <c r="M36" s="82">
        <f t="shared" si="17"/>
        <v>18.472809268816171</v>
      </c>
      <c r="N36" s="82">
        <f t="shared" si="18"/>
        <v>18.18720855583031</v>
      </c>
      <c r="O36" s="82">
        <f t="shared" si="19"/>
        <v>18.470932913724397</v>
      </c>
      <c r="P36" s="82">
        <f t="shared" si="20"/>
        <v>18.619844682931383</v>
      </c>
      <c r="Q36" s="82">
        <f t="shared" si="21"/>
        <v>18.532137654765805</v>
      </c>
      <c r="R36" s="82">
        <f t="shared" si="22"/>
        <v>19.469391925658368</v>
      </c>
      <c r="S36" s="82">
        <f t="shared" si="23"/>
        <v>20.694014902695212</v>
      </c>
      <c r="T36" s="82">
        <f t="shared" si="24"/>
        <v>20.388297172831003</v>
      </c>
      <c r="U36" s="82">
        <f t="shared" si="25"/>
        <v>21.507754592842602</v>
      </c>
      <c r="V36" s="82">
        <f t="shared" si="26"/>
        <v>24.211245938061932</v>
      </c>
      <c r="W36" s="82">
        <f t="shared" si="27"/>
        <v>24.038918535435826</v>
      </c>
      <c r="X36" s="82">
        <f t="shared" si="28"/>
        <v>24.123918555140804</v>
      </c>
      <c r="Y36" s="82">
        <f t="shared" si="29"/>
        <v>25.435101840564826</v>
      </c>
      <c r="Z36" s="82">
        <f t="shared" si="30"/>
        <v>26.531223846068961</v>
      </c>
      <c r="AA36" s="82">
        <f t="shared" si="31"/>
        <v>27.860871908911289</v>
      </c>
      <c r="AB36" s="82">
        <f t="shared" si="32"/>
        <v>28.524413651109416</v>
      </c>
      <c r="AC36" s="82">
        <f t="shared" si="33"/>
        <v>28.622886044558609</v>
      </c>
      <c r="AD36" s="82">
        <f t="shared" si="34"/>
        <v>29.494261896716452</v>
      </c>
      <c r="AE36" s="82">
        <f t="shared" si="35"/>
        <v>29.666445882427663</v>
      </c>
      <c r="AF36" s="82">
        <f t="shared" si="36"/>
        <v>29.615304155463406</v>
      </c>
      <c r="AG36" s="82">
        <f t="shared" si="37"/>
        <v>31.253796552628462</v>
      </c>
      <c r="AH36" s="82">
        <f t="shared" si="38"/>
        <v>30.43075295100342</v>
      </c>
      <c r="AI36" s="82">
        <f t="shared" si="39"/>
        <v>29.377684629562168</v>
      </c>
      <c r="AJ36" s="82">
        <f t="shared" si="40"/>
        <v>31.492582998140151</v>
      </c>
      <c r="AK36" s="82">
        <f t="shared" si="41"/>
        <v>32.938489933035797</v>
      </c>
      <c r="AL36" s="82">
        <f t="shared" si="42"/>
        <v>33.25311076893442</v>
      </c>
      <c r="AM36" s="82">
        <f t="shared" si="43"/>
        <v>29.404381683623857</v>
      </c>
      <c r="AN36" s="82">
        <f t="shared" si="44"/>
        <v>28.083860116960651</v>
      </c>
      <c r="AO36" s="82">
        <f t="shared" si="45"/>
        <v>22.863469375091466</v>
      </c>
    </row>
    <row r="38" spans="1:41" ht="15.75" x14ac:dyDescent="0.25">
      <c r="A38" s="80" t="s">
        <v>61</v>
      </c>
      <c r="B38" s="73">
        <v>43709</v>
      </c>
      <c r="C38" s="73">
        <v>43739</v>
      </c>
      <c r="D38" s="73">
        <v>43770</v>
      </c>
      <c r="E38" s="73">
        <v>43800</v>
      </c>
      <c r="F38" s="73">
        <v>43831</v>
      </c>
      <c r="G38" s="73">
        <v>43862</v>
      </c>
      <c r="H38" s="73">
        <v>43891</v>
      </c>
      <c r="I38" s="73">
        <v>43922</v>
      </c>
      <c r="J38" s="73">
        <v>43952</v>
      </c>
      <c r="K38" s="73">
        <v>43983</v>
      </c>
      <c r="L38" s="73">
        <v>44013</v>
      </c>
      <c r="M38" s="73">
        <v>44044</v>
      </c>
      <c r="N38" s="73">
        <v>44075</v>
      </c>
      <c r="O38" s="73">
        <v>44105</v>
      </c>
      <c r="P38" s="73">
        <v>44136</v>
      </c>
      <c r="Q38" s="73">
        <v>44166</v>
      </c>
      <c r="R38" s="73">
        <v>44197</v>
      </c>
      <c r="S38" s="73">
        <v>44228</v>
      </c>
      <c r="T38" s="73">
        <v>44256</v>
      </c>
      <c r="U38" s="73">
        <v>44287</v>
      </c>
      <c r="V38" s="73">
        <v>44317</v>
      </c>
      <c r="W38" s="73">
        <v>44348</v>
      </c>
      <c r="X38" s="73">
        <v>44378</v>
      </c>
      <c r="Y38" s="73">
        <v>44409</v>
      </c>
      <c r="Z38" s="73">
        <v>44440</v>
      </c>
      <c r="AA38" s="73">
        <v>44470</v>
      </c>
      <c r="AB38" s="73">
        <v>44501</v>
      </c>
      <c r="AC38" s="73">
        <v>44531</v>
      </c>
      <c r="AD38" s="73">
        <v>44562</v>
      </c>
      <c r="AE38" s="73">
        <v>44593</v>
      </c>
      <c r="AF38" s="73">
        <v>44621</v>
      </c>
      <c r="AG38" s="73">
        <v>44652</v>
      </c>
      <c r="AH38" s="73">
        <v>44682</v>
      </c>
      <c r="AI38" s="73">
        <v>44713</v>
      </c>
      <c r="AJ38" s="73">
        <v>44743</v>
      </c>
      <c r="AK38" s="73">
        <v>44774</v>
      </c>
      <c r="AL38" s="73">
        <v>44805</v>
      </c>
      <c r="AM38" s="73">
        <v>44835</v>
      </c>
      <c r="AN38" s="73">
        <v>44866</v>
      </c>
      <c r="AO38" s="73">
        <v>44896</v>
      </c>
    </row>
    <row r="39" spans="1:41" x14ac:dyDescent="0.25">
      <c r="A39" s="74" t="s">
        <v>19</v>
      </c>
      <c r="B39" s="2">
        <v>68.513765149494589</v>
      </c>
      <c r="C39" s="2">
        <v>81.767597409057402</v>
      </c>
      <c r="D39" s="2">
        <v>43.94093020752203</v>
      </c>
      <c r="E39" s="2">
        <v>66.824148910933431</v>
      </c>
      <c r="F39" s="2">
        <v>31.401808116111326</v>
      </c>
      <c r="G39" s="2">
        <v>54.285810449149942</v>
      </c>
      <c r="H39" s="2">
        <v>92.198019217755132</v>
      </c>
      <c r="I39" s="2">
        <v>0</v>
      </c>
      <c r="J39" s="2">
        <v>29.399702181016909</v>
      </c>
      <c r="K39" s="2">
        <v>103.45987050272875</v>
      </c>
      <c r="L39" s="2">
        <v>49.332165805409275</v>
      </c>
      <c r="M39" s="2">
        <v>0</v>
      </c>
      <c r="N39" s="3">
        <v>0</v>
      </c>
      <c r="O39" s="3">
        <v>0</v>
      </c>
      <c r="P39" s="3">
        <v>261.24666910496887</v>
      </c>
      <c r="Q39" s="3">
        <v>110.47248467961442</v>
      </c>
      <c r="R39" s="3">
        <f>INDEX('TF - ENTITEES'!4:4,MATCH(R$38,'TF - ENTITEES'!$2:$2,0)+5)</f>
        <v>63.707387721038089</v>
      </c>
      <c r="S39" s="3">
        <f>INDEX('TF - ENTITEES'!4:4,MATCH(S$38,'TF - ENTITEES'!$2:$2,0)+5)</f>
        <v>97.786600302160323</v>
      </c>
      <c r="T39" s="3">
        <f>INDEX('TF - ENTITEES'!4:4,MATCH(T$38,'TF - ENTITEES'!$2:$2,0)+5)</f>
        <v>87.006865929307196</v>
      </c>
      <c r="U39" s="3">
        <f>INDEX('TF - ENTITEES'!4:4,MATCH(U$38,'TF - ENTITEES'!$2:$2,0)+5)</f>
        <v>41.712511806958183</v>
      </c>
      <c r="V39" s="3">
        <f>INDEX('TF - ENTITEES'!4:4,MATCH(V$38,'TF - ENTITEES'!$2:$2,0)+5)</f>
        <v>59.839525352884898</v>
      </c>
      <c r="W39" s="3">
        <f>INDEX('TF - ENTITEES'!4:4,MATCH(W$38,'TF - ENTITEES'!$2:$2,0)+5)</f>
        <v>64.62768707561149</v>
      </c>
      <c r="X39" s="3">
        <f>INDEX('TF - ENTITEES'!4:4,MATCH(X$38,'TF - ENTITEES'!$2:$2,0)+5)</f>
        <v>88.190698527026342</v>
      </c>
      <c r="Y39" s="3">
        <f>INDEX('TF - ENTITEES'!4:4,MATCH(Y$38,'TF - ENTITEES'!$2:$2,0)+5)</f>
        <v>68.787089248919742</v>
      </c>
      <c r="Z39" s="3">
        <f>INDEX('TF - ENTITEES'!4:4,MATCH(Z$38,'TF - ENTITEES'!$2:$2,0)+5)</f>
        <v>22.939515379798003</v>
      </c>
      <c r="AA39" s="3">
        <f>INDEX('TF - ENTITEES'!4:4,MATCH(AA$38,'TF - ENTITEES'!$2:$2,0)+5)</f>
        <v>63.033195470114073</v>
      </c>
      <c r="AB39" s="3">
        <f>INDEX('TF - ENTITEES'!4:4,MATCH(AB$38,'TF - ENTITEES'!$2:$2,0)+5)</f>
        <v>87.913218582705241</v>
      </c>
      <c r="AC39" s="3">
        <f>INDEX('TF - ENTITEES'!4:4,MATCH(AC$38,'TF - ENTITEES'!$2:$2,0)+5)</f>
        <v>111.2380460814726</v>
      </c>
      <c r="AD39" s="3" t="str">
        <f>INDEX('TF - ENTITEES'!4:4,MATCH(AD$38,'TF - ENTITEES'!$2:$2,0)+5)</f>
        <v>0</v>
      </c>
      <c r="AE39" s="3" t="str">
        <f>INDEX('TF - ENTITEES'!4:4,MATCH(AE$38,'TF - ENTITEES'!$2:$2,0)+5)</f>
        <v>0</v>
      </c>
      <c r="AF39" s="3" t="str">
        <f>INDEX('TF - ENTITEES'!4:4,MATCH(AF$38,'TF - ENTITEES'!$2:$2,0)+5)</f>
        <v>0</v>
      </c>
      <c r="AG39" s="3" t="str">
        <f>INDEX('TF - ENTITEES'!4:4,MATCH(AG$38,'TF - ENTITEES'!$2:$2,0)+5)</f>
        <v>0</v>
      </c>
      <c r="AH39" s="3" t="str">
        <f>INDEX('TF - ENTITEES'!4:4,MATCH(AH$38,'TF - ENTITEES'!$2:$2,0)+5)</f>
        <v>0</v>
      </c>
      <c r="AI39" s="3" t="str">
        <f>INDEX('TF - ENTITEES'!4:4,MATCH(AI$38,'TF - ENTITEES'!$2:$2,0)+5)</f>
        <v>0</v>
      </c>
      <c r="AJ39" s="3" t="str">
        <f>INDEX('TF - ENTITEES'!4:4,MATCH(AJ$38,'TF - ENTITEES'!$2:$2,0)+5)</f>
        <v>0</v>
      </c>
      <c r="AK39" s="3" t="str">
        <f>INDEX('TF - ENTITEES'!4:4,MATCH(AK$38,'TF - ENTITEES'!$2:$2,0)+5)</f>
        <v>0</v>
      </c>
      <c r="AL39" s="3" t="str">
        <f>INDEX('TF - ENTITEES'!4:4,MATCH(AL$38,'TF - ENTITEES'!$2:$2,0)+5)</f>
        <v>0</v>
      </c>
      <c r="AM39" s="3" t="str">
        <f>INDEX('TF - ENTITEES'!4:4,MATCH(AM$38,'TF - ENTITEES'!$2:$2,0)+5)</f>
        <v>0</v>
      </c>
      <c r="AN39" s="3" t="str">
        <f>INDEX('TF - ENTITEES'!4:4,MATCH(AN$38,'TF - ENTITEES'!$2:$2,0)+5)</f>
        <v>0</v>
      </c>
      <c r="AO39" s="3" t="str">
        <f>INDEX('TF - ENTITEES'!4:4,MATCH(AO$38,'TF - ENTITEES'!$2:$2,0)+5)</f>
        <v>0</v>
      </c>
    </row>
    <row r="40" spans="1:41" x14ac:dyDescent="0.25">
      <c r="A40" s="74" t="s">
        <v>28</v>
      </c>
      <c r="B40" s="2">
        <v>31.843929082296182</v>
      </c>
      <c r="C40" s="2">
        <v>173.46187023119248</v>
      </c>
      <c r="D40" s="2">
        <v>0</v>
      </c>
      <c r="E40" s="2">
        <v>200.36996309986759</v>
      </c>
      <c r="F40" s="2">
        <v>31.009838491458183</v>
      </c>
      <c r="G40" s="2">
        <v>90.930197736807983</v>
      </c>
      <c r="H40" s="2">
        <v>219.78649939448815</v>
      </c>
      <c r="I40" s="2">
        <v>0</v>
      </c>
      <c r="J40" s="2">
        <v>266.51812723042354</v>
      </c>
      <c r="K40" s="2">
        <v>309.50852754026215</v>
      </c>
      <c r="L40" s="2">
        <v>106.59151254422217</v>
      </c>
      <c r="M40" s="2">
        <v>0</v>
      </c>
      <c r="N40" s="3">
        <v>0</v>
      </c>
      <c r="O40" s="3">
        <v>55.254418972157303</v>
      </c>
      <c r="P40" s="3">
        <v>116.99115137426583</v>
      </c>
      <c r="Q40" s="3">
        <v>54.108015832004611</v>
      </c>
      <c r="R40" s="3">
        <f>INDEX('TF - ENTITEES'!5:5,MATCH(R$38,'TF - ENTITEES'!$2:$2,0)+5)</f>
        <v>0</v>
      </c>
      <c r="S40" s="3">
        <f>INDEX('TF - ENTITEES'!5:5,MATCH(S$38,'TF - ENTITEES'!$2:$2,0)+5)</f>
        <v>438.26010737372633</v>
      </c>
      <c r="T40" s="3">
        <f>INDEX('TF - ENTITEES'!5:5,MATCH(T$38,'TF - ENTITEES'!$2:$2,0)+5)</f>
        <v>378.59069613364255</v>
      </c>
      <c r="U40" s="3">
        <f>INDEX('TF - ENTITEES'!5:5,MATCH(U$38,'TF - ENTITEES'!$2:$2,0)+5)</f>
        <v>0</v>
      </c>
      <c r="V40" s="3">
        <f>INDEX('TF - ENTITEES'!5:5,MATCH(V$38,'TF - ENTITEES'!$2:$2,0)+5)</f>
        <v>0</v>
      </c>
      <c r="W40" s="3">
        <f>INDEX('TF - ENTITEES'!5:5,MATCH(W$38,'TF - ENTITEES'!$2:$2,0)+5)</f>
        <v>0</v>
      </c>
      <c r="X40" s="3">
        <f>INDEX('TF - ENTITEES'!5:5,MATCH(X$38,'TF - ENTITEES'!$2:$2,0)+5)</f>
        <v>0</v>
      </c>
      <c r="Y40" s="3">
        <f>INDEX('TF - ENTITEES'!5:5,MATCH(Y$38,'TF - ENTITEES'!$2:$2,0)+5)</f>
        <v>0</v>
      </c>
      <c r="Z40" s="3">
        <f>INDEX('TF - ENTITEES'!5:5,MATCH(Z$38,'TF - ENTITEES'!$2:$2,0)+5)</f>
        <v>0</v>
      </c>
      <c r="AA40" s="3">
        <f>INDEX('TF - ENTITEES'!5:5,MATCH(AA$38,'TF - ENTITEES'!$2:$2,0)+5)</f>
        <v>94.03578061452383</v>
      </c>
      <c r="AB40" s="3">
        <f>INDEX('TF - ENTITEES'!5:5,MATCH(AB$38,'TF - ENTITEES'!$2:$2,0)+5)</f>
        <v>0</v>
      </c>
      <c r="AC40" s="3">
        <f>INDEX('TF - ENTITEES'!5:5,MATCH(AC$38,'TF - ENTITEES'!$2:$2,0)+5)</f>
        <v>0</v>
      </c>
      <c r="AD40" s="3" t="str">
        <f>INDEX('TF - ENTITEES'!5:5,MATCH(AD$38,'TF - ENTITEES'!$2:$2,0)+5)</f>
        <v>0</v>
      </c>
      <c r="AE40" s="3" t="str">
        <f>INDEX('TF - ENTITEES'!5:5,MATCH(AE$38,'TF - ENTITEES'!$2:$2,0)+5)</f>
        <v>0</v>
      </c>
      <c r="AF40" s="3" t="str">
        <f>INDEX('TF - ENTITEES'!5:5,MATCH(AF$38,'TF - ENTITEES'!$2:$2,0)+5)</f>
        <v>0</v>
      </c>
      <c r="AG40" s="3" t="str">
        <f>INDEX('TF - ENTITEES'!5:5,MATCH(AG$38,'TF - ENTITEES'!$2:$2,0)+5)</f>
        <v>0</v>
      </c>
      <c r="AH40" s="3" t="str">
        <f>INDEX('TF - ENTITEES'!5:5,MATCH(AH$38,'TF - ENTITEES'!$2:$2,0)+5)</f>
        <v>0</v>
      </c>
      <c r="AI40" s="3" t="str">
        <f>INDEX('TF - ENTITEES'!5:5,MATCH(AI$38,'TF - ENTITEES'!$2:$2,0)+5)</f>
        <v>0</v>
      </c>
      <c r="AJ40" s="3" t="str">
        <f>INDEX('TF - ENTITEES'!5:5,MATCH(AJ$38,'TF - ENTITEES'!$2:$2,0)+5)</f>
        <v>0</v>
      </c>
      <c r="AK40" s="3" t="str">
        <f>INDEX('TF - ENTITEES'!5:5,MATCH(AK$38,'TF - ENTITEES'!$2:$2,0)+5)</f>
        <v>0</v>
      </c>
      <c r="AL40" s="3" t="str">
        <f>INDEX('TF - ENTITEES'!5:5,MATCH(AL$38,'TF - ENTITEES'!$2:$2,0)+5)</f>
        <v>0</v>
      </c>
      <c r="AM40" s="3" t="str">
        <f>INDEX('TF - ENTITEES'!5:5,MATCH(AM$38,'TF - ENTITEES'!$2:$2,0)+5)</f>
        <v>0</v>
      </c>
      <c r="AN40" s="3" t="str">
        <f>INDEX('TF - ENTITEES'!5:5,MATCH(AN$38,'TF - ENTITEES'!$2:$2,0)+5)</f>
        <v>0</v>
      </c>
      <c r="AO40" s="3" t="str">
        <f>INDEX('TF - ENTITEES'!5:5,MATCH(AO$38,'TF - ENTITEES'!$2:$2,0)+5)</f>
        <v>0</v>
      </c>
    </row>
    <row r="41" spans="1:41" x14ac:dyDescent="0.25">
      <c r="A41" s="74" t="s">
        <v>49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 t="e">
        <v>#DIV/0!</v>
      </c>
      <c r="J41" s="2" t="e">
        <v>#DIV/0!</v>
      </c>
      <c r="K41" s="2" t="e">
        <v>#DIV/0!</v>
      </c>
      <c r="L41" s="2" t="e">
        <v>#DIV/0!</v>
      </c>
      <c r="M41" s="2">
        <v>0</v>
      </c>
      <c r="N41" s="3">
        <v>0</v>
      </c>
      <c r="O41" s="3">
        <v>0</v>
      </c>
      <c r="P41" s="3">
        <v>0</v>
      </c>
      <c r="Q41" s="3">
        <v>0</v>
      </c>
      <c r="R41" s="3">
        <f>INDEX('TF - ENTITEES'!6:6,MATCH(R$38,'TF - ENTITEES'!$2:$2,0)+5)</f>
        <v>0</v>
      </c>
      <c r="S41" s="3">
        <f>INDEX('TF - ENTITEES'!6:6,MATCH(S$38,'TF - ENTITEES'!$2:$2,0)+5)</f>
        <v>0</v>
      </c>
      <c r="T41" s="3">
        <f>INDEX('TF - ENTITEES'!6:6,MATCH(T$38,'TF - ENTITEES'!$2:$2,0)+5)</f>
        <v>0</v>
      </c>
      <c r="U41" s="3">
        <f>INDEX('TF - ENTITEES'!6:6,MATCH(U$38,'TF - ENTITEES'!$2:$2,0)+5)</f>
        <v>0</v>
      </c>
      <c r="V41" s="3">
        <f>INDEX('TF - ENTITEES'!6:6,MATCH(V$38,'TF - ENTITEES'!$2:$2,0)+5)</f>
        <v>0</v>
      </c>
      <c r="W41" s="3">
        <f>INDEX('TF - ENTITEES'!6:6,MATCH(W$38,'TF - ENTITEES'!$2:$2,0)+5)</f>
        <v>0</v>
      </c>
      <c r="X41" s="3">
        <f>INDEX('TF - ENTITEES'!6:6,MATCH(X$38,'TF - ENTITEES'!$2:$2,0)+5)</f>
        <v>0</v>
      </c>
      <c r="Y41" s="3">
        <f>INDEX('TF - ENTITEES'!6:6,MATCH(Y$38,'TF - ENTITEES'!$2:$2,0)+5)</f>
        <v>0</v>
      </c>
      <c r="Z41" s="3">
        <f>INDEX('TF - ENTITEES'!6:6,MATCH(Z$38,'TF - ENTITEES'!$2:$2,0)+5)</f>
        <v>0</v>
      </c>
      <c r="AA41" s="3">
        <f>INDEX('TF - ENTITEES'!6:6,MATCH(AA$38,'TF - ENTITEES'!$2:$2,0)+5)</f>
        <v>0</v>
      </c>
      <c r="AB41" s="3">
        <f>INDEX('TF - ENTITEES'!6:6,MATCH(AB$38,'TF - ENTITEES'!$2:$2,0)+5)</f>
        <v>0</v>
      </c>
      <c r="AC41" s="3">
        <f>INDEX('TF - ENTITEES'!6:6,MATCH(AC$38,'TF - ENTITEES'!$2:$2,0)+5)</f>
        <v>0</v>
      </c>
      <c r="AD41" s="3">
        <f>INDEX('TF - ENTITEES'!6:6,MATCH(AD$38,'TF - ENTITEES'!$2:$2,0)+5)</f>
        <v>0</v>
      </c>
      <c r="AE41" s="3">
        <f>INDEX('TF - ENTITEES'!6:6,MATCH(AE$38,'TF - ENTITEES'!$2:$2,0)+5)</f>
        <v>0</v>
      </c>
      <c r="AF41" s="3">
        <f>INDEX('TF - ENTITEES'!6:6,MATCH(AF$38,'TF - ENTITEES'!$2:$2,0)+5)</f>
        <v>0</v>
      </c>
      <c r="AG41" s="3">
        <f>INDEX('TF - ENTITEES'!6:6,MATCH(AG$38,'TF - ENTITEES'!$2:$2,0)+5)</f>
        <v>0</v>
      </c>
      <c r="AH41" s="3">
        <f>INDEX('TF - ENTITEES'!6:6,MATCH(AH$38,'TF - ENTITEES'!$2:$2,0)+5)</f>
        <v>0</v>
      </c>
      <c r="AI41" s="3">
        <f>INDEX('TF - ENTITEES'!6:6,MATCH(AI$38,'TF - ENTITEES'!$2:$2,0)+5)</f>
        <v>0</v>
      </c>
      <c r="AJ41" s="3">
        <f>INDEX('TF - ENTITEES'!6:6,MATCH(AJ$38,'TF - ENTITEES'!$2:$2,0)+5)</f>
        <v>0</v>
      </c>
      <c r="AK41" s="3">
        <f>INDEX('TF - ENTITEES'!6:6,MATCH(AK$38,'TF - ENTITEES'!$2:$2,0)+5)</f>
        <v>0</v>
      </c>
      <c r="AL41" s="3">
        <f>INDEX('TF - ENTITEES'!6:6,MATCH(AL$38,'TF - ENTITEES'!$2:$2,0)+5)</f>
        <v>0</v>
      </c>
      <c r="AM41" s="3">
        <f>INDEX('TF - ENTITEES'!6:6,MATCH(AM$38,'TF - ENTITEES'!$2:$2,0)+5)</f>
        <v>0</v>
      </c>
      <c r="AN41" s="3">
        <f>INDEX('TF - ENTITEES'!6:6,MATCH(AN$38,'TF - ENTITEES'!$2:$2,0)+5)</f>
        <v>0</v>
      </c>
      <c r="AO41" s="3">
        <f>INDEX('TF - ENTITEES'!6:6,MATCH(AO$38,'TF - ENTITEES'!$2:$2,0)+5)</f>
        <v>0</v>
      </c>
    </row>
    <row r="42" spans="1:41" x14ac:dyDescent="0.25">
      <c r="A42" s="74" t="s">
        <v>50</v>
      </c>
      <c r="B42" s="2" t="e">
        <v>#DIV/0!</v>
      </c>
      <c r="C42" s="2">
        <v>0</v>
      </c>
      <c r="D42" s="2">
        <v>0</v>
      </c>
      <c r="E42" s="2" t="e">
        <v>#DIV/0!</v>
      </c>
      <c r="F42" s="2">
        <v>0</v>
      </c>
      <c r="G42" s="2">
        <v>0</v>
      </c>
      <c r="H42" s="2" t="e">
        <v>#DIV/0!</v>
      </c>
      <c r="I42" s="2">
        <v>0</v>
      </c>
      <c r="J42" s="2">
        <v>0</v>
      </c>
      <c r="K42" s="2" t="e">
        <v>#DIV/0!</v>
      </c>
      <c r="L42" s="2" t="e">
        <v>#DIV/0!</v>
      </c>
      <c r="M42" s="2" t="e">
        <v>#DIV/0!</v>
      </c>
      <c r="N42" s="3" t="e">
        <v>#DIV/0!</v>
      </c>
      <c r="O42" s="3">
        <v>0</v>
      </c>
      <c r="P42" s="3" t="e">
        <v>#DIV/0!</v>
      </c>
      <c r="Q42" s="3" t="e">
        <v>#DIV/0!</v>
      </c>
      <c r="R42" s="3">
        <f>INDEX('TF - ENTITEES'!7:7,MATCH(R$38,'TF - ENTITEES'!$2:$2,0)+5)</f>
        <v>0</v>
      </c>
      <c r="S42" s="3">
        <f>INDEX('TF - ENTITEES'!7:7,MATCH(S$38,'TF - ENTITEES'!$2:$2,0)+5)</f>
        <v>0</v>
      </c>
      <c r="T42" s="3">
        <f>INDEX('TF - ENTITEES'!7:7,MATCH(T$38,'TF - ENTITEES'!$2:$2,0)+5)</f>
        <v>0</v>
      </c>
      <c r="U42" s="3">
        <f>INDEX('TF - ENTITEES'!7:7,MATCH(U$38,'TF - ENTITEES'!$2:$2,0)+5)</f>
        <v>0</v>
      </c>
      <c r="V42" s="3">
        <f>INDEX('TF - ENTITEES'!7:7,MATCH(V$38,'TF - ENTITEES'!$2:$2,0)+5)</f>
        <v>0</v>
      </c>
      <c r="W42" s="3">
        <f>INDEX('TF - ENTITEES'!7:7,MATCH(W$38,'TF - ENTITEES'!$2:$2,0)+5)</f>
        <v>0</v>
      </c>
      <c r="X42" s="3">
        <f>INDEX('TF - ENTITEES'!7:7,MATCH(X$38,'TF - ENTITEES'!$2:$2,0)+5)</f>
        <v>0</v>
      </c>
      <c r="Y42" s="3">
        <f>INDEX('TF - ENTITEES'!7:7,MATCH(Y$38,'TF - ENTITEES'!$2:$2,0)+5)</f>
        <v>0</v>
      </c>
      <c r="Z42" s="3">
        <f>INDEX('TF - ENTITEES'!7:7,MATCH(Z$38,'TF - ENTITEES'!$2:$2,0)+5)</f>
        <v>0</v>
      </c>
      <c r="AA42" s="3">
        <f>INDEX('TF - ENTITEES'!7:7,MATCH(AA$38,'TF - ENTITEES'!$2:$2,0)+5)</f>
        <v>0</v>
      </c>
      <c r="AB42" s="3">
        <f>INDEX('TF - ENTITEES'!7:7,MATCH(AB$38,'TF - ENTITEES'!$2:$2,0)+5)</f>
        <v>0</v>
      </c>
      <c r="AC42" s="3">
        <f>INDEX('TF - ENTITEES'!7:7,MATCH(AC$38,'TF - ENTITEES'!$2:$2,0)+5)</f>
        <v>0</v>
      </c>
      <c r="AD42" s="3">
        <f>INDEX('TF - ENTITEES'!7:7,MATCH(AD$38,'TF - ENTITEES'!$2:$2,0)+5)</f>
        <v>0</v>
      </c>
      <c r="AE42" s="3">
        <f>INDEX('TF - ENTITEES'!7:7,MATCH(AE$38,'TF - ENTITEES'!$2:$2,0)+5)</f>
        <v>0</v>
      </c>
      <c r="AF42" s="3">
        <f>INDEX('TF - ENTITEES'!7:7,MATCH(AF$38,'TF - ENTITEES'!$2:$2,0)+5)</f>
        <v>0</v>
      </c>
      <c r="AG42" s="3">
        <f>INDEX('TF - ENTITEES'!7:7,MATCH(AG$38,'TF - ENTITEES'!$2:$2,0)+5)</f>
        <v>0</v>
      </c>
      <c r="AH42" s="3">
        <f>INDEX('TF - ENTITEES'!7:7,MATCH(AH$38,'TF - ENTITEES'!$2:$2,0)+5)</f>
        <v>0</v>
      </c>
      <c r="AI42" s="3">
        <f>INDEX('TF - ENTITEES'!7:7,MATCH(AI$38,'TF - ENTITEES'!$2:$2,0)+5)</f>
        <v>0</v>
      </c>
      <c r="AJ42" s="3">
        <f>INDEX('TF - ENTITEES'!7:7,MATCH(AJ$38,'TF - ENTITEES'!$2:$2,0)+5)</f>
        <v>0</v>
      </c>
      <c r="AK42" s="3">
        <f>INDEX('TF - ENTITEES'!7:7,MATCH(AK$38,'TF - ENTITEES'!$2:$2,0)+5)</f>
        <v>0</v>
      </c>
      <c r="AL42" s="3">
        <f>INDEX('TF - ENTITEES'!7:7,MATCH(AL$38,'TF - ENTITEES'!$2:$2,0)+5)</f>
        <v>0</v>
      </c>
      <c r="AM42" s="3">
        <f>INDEX('TF - ENTITEES'!7:7,MATCH(AM$38,'TF - ENTITEES'!$2:$2,0)+5)</f>
        <v>0</v>
      </c>
      <c r="AN42" s="3">
        <f>INDEX('TF - ENTITEES'!7:7,MATCH(AN$38,'TF - ENTITEES'!$2:$2,0)+5)</f>
        <v>0</v>
      </c>
      <c r="AO42" s="3">
        <f>INDEX('TF - ENTITEES'!7:7,MATCH(AO$38,'TF - ENTITEES'!$2:$2,0)+5)</f>
        <v>0</v>
      </c>
    </row>
    <row r="43" spans="1:41" x14ac:dyDescent="0.25">
      <c r="A43" s="74" t="s">
        <v>51</v>
      </c>
      <c r="B43" s="2" t="e">
        <v>#DIV/0!</v>
      </c>
      <c r="C43" s="2" t="e">
        <v>#DIV/0!</v>
      </c>
      <c r="D43" s="2" t="e">
        <v>#DIV/0!</v>
      </c>
      <c r="E43" s="2" t="e">
        <v>#DIV/0!</v>
      </c>
      <c r="F43" s="2" t="e">
        <v>#DIV/0!</v>
      </c>
      <c r="G43" s="2" t="e">
        <v>#DIV/0!</v>
      </c>
      <c r="H43" s="2" t="e">
        <v>#DIV/0!</v>
      </c>
      <c r="I43" s="2" t="e">
        <v>#DIV/0!</v>
      </c>
      <c r="J43" s="2" t="e">
        <v>#DIV/0!</v>
      </c>
      <c r="K43" s="2" t="e">
        <v>#DIV/0!</v>
      </c>
      <c r="L43" s="2" t="e">
        <v>#DIV/0!</v>
      </c>
      <c r="M43" s="2" t="e">
        <v>#DIV/0!</v>
      </c>
      <c r="N43" s="3" t="e">
        <v>#DIV/0!</v>
      </c>
      <c r="O43" s="3" t="e">
        <v>#DIV/0!</v>
      </c>
      <c r="P43" s="3" t="e">
        <v>#DIV/0!</v>
      </c>
      <c r="Q43" s="3" t="e">
        <v>#DIV/0!</v>
      </c>
      <c r="R43" s="3">
        <f>INDEX('TF - ENTITEES'!8:8,MATCH(R$38,'TF - ENTITEES'!$2:$2,0)+5)</f>
        <v>0</v>
      </c>
      <c r="S43" s="3">
        <f>INDEX('TF - ENTITEES'!8:8,MATCH(S$38,'TF - ENTITEES'!$2:$2,0)+5)</f>
        <v>0</v>
      </c>
      <c r="T43" s="3">
        <f>INDEX('TF - ENTITEES'!8:8,MATCH(T$38,'TF - ENTITEES'!$2:$2,0)+5)</f>
        <v>0</v>
      </c>
      <c r="U43" s="3">
        <f>INDEX('TF - ENTITEES'!8:8,MATCH(U$38,'TF - ENTITEES'!$2:$2,0)+5)</f>
        <v>0</v>
      </c>
      <c r="V43" s="3">
        <f>INDEX('TF - ENTITEES'!8:8,MATCH(V$38,'TF - ENTITEES'!$2:$2,0)+5)</f>
        <v>0</v>
      </c>
      <c r="W43" s="3">
        <f>INDEX('TF - ENTITEES'!8:8,MATCH(W$38,'TF - ENTITEES'!$2:$2,0)+5)</f>
        <v>0</v>
      </c>
      <c r="X43" s="3">
        <f>INDEX('TF - ENTITEES'!8:8,MATCH(X$38,'TF - ENTITEES'!$2:$2,0)+5)</f>
        <v>0</v>
      </c>
      <c r="Y43" s="3">
        <f>INDEX('TF - ENTITEES'!8:8,MATCH(Y$38,'TF - ENTITEES'!$2:$2,0)+5)</f>
        <v>0</v>
      </c>
      <c r="Z43" s="3">
        <f>INDEX('TF - ENTITEES'!8:8,MATCH(Z$38,'TF - ENTITEES'!$2:$2,0)+5)</f>
        <v>0</v>
      </c>
      <c r="AA43" s="3">
        <f>INDEX('TF - ENTITEES'!8:8,MATCH(AA$38,'TF - ENTITEES'!$2:$2,0)+5)</f>
        <v>0</v>
      </c>
      <c r="AB43" s="3">
        <f>INDEX('TF - ENTITEES'!8:8,MATCH(AB$38,'TF - ENTITEES'!$2:$2,0)+5)</f>
        <v>0</v>
      </c>
      <c r="AC43" s="3">
        <f>INDEX('TF - ENTITEES'!8:8,MATCH(AC$38,'TF - ENTITEES'!$2:$2,0)+5)</f>
        <v>0</v>
      </c>
      <c r="AD43" s="3">
        <f>INDEX('TF - ENTITEES'!8:8,MATCH(AD$38,'TF - ENTITEES'!$2:$2,0)+5)</f>
        <v>0</v>
      </c>
      <c r="AE43" s="3">
        <f>INDEX('TF - ENTITEES'!8:8,MATCH(AE$38,'TF - ENTITEES'!$2:$2,0)+5)</f>
        <v>0</v>
      </c>
      <c r="AF43" s="3">
        <f>INDEX('TF - ENTITEES'!8:8,MATCH(AF$38,'TF - ENTITEES'!$2:$2,0)+5)</f>
        <v>0</v>
      </c>
      <c r="AG43" s="3">
        <f>INDEX('TF - ENTITEES'!8:8,MATCH(AG$38,'TF - ENTITEES'!$2:$2,0)+5)</f>
        <v>0</v>
      </c>
      <c r="AH43" s="3">
        <f>INDEX('TF - ENTITEES'!8:8,MATCH(AH$38,'TF - ENTITEES'!$2:$2,0)+5)</f>
        <v>0</v>
      </c>
      <c r="AI43" s="3">
        <f>INDEX('TF - ENTITEES'!8:8,MATCH(AI$38,'TF - ENTITEES'!$2:$2,0)+5)</f>
        <v>0</v>
      </c>
      <c r="AJ43" s="3">
        <f>INDEX('TF - ENTITEES'!8:8,MATCH(AJ$38,'TF - ENTITEES'!$2:$2,0)+5)</f>
        <v>0</v>
      </c>
      <c r="AK43" s="3">
        <f>INDEX('TF - ENTITEES'!8:8,MATCH(AK$38,'TF - ENTITEES'!$2:$2,0)+5)</f>
        <v>0</v>
      </c>
      <c r="AL43" s="3">
        <f>INDEX('TF - ENTITEES'!8:8,MATCH(AL$38,'TF - ENTITEES'!$2:$2,0)+5)</f>
        <v>0</v>
      </c>
      <c r="AM43" s="3">
        <f>INDEX('TF - ENTITEES'!8:8,MATCH(AM$38,'TF - ENTITEES'!$2:$2,0)+5)</f>
        <v>0</v>
      </c>
      <c r="AN43" s="3">
        <f>INDEX('TF - ENTITEES'!8:8,MATCH(AN$38,'TF - ENTITEES'!$2:$2,0)+5)</f>
        <v>0</v>
      </c>
      <c r="AO43" s="3">
        <f>INDEX('TF - ENTITEES'!8:8,MATCH(AO$38,'TF - ENTITEES'!$2:$2,0)+5)</f>
        <v>0</v>
      </c>
    </row>
    <row r="44" spans="1:41" x14ac:dyDescent="0.25">
      <c r="A44" s="74" t="s">
        <v>52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3">
        <v>0</v>
      </c>
      <c r="O44" s="3" t="e">
        <v>#DIV/0!</v>
      </c>
      <c r="P44" s="3">
        <v>0</v>
      </c>
      <c r="Q44" s="3">
        <v>0</v>
      </c>
      <c r="R44" s="3">
        <f>INDEX('TF - ENTITEES'!9:9,MATCH(R$38,'TF - ENTITEES'!$2:$2,0)+5)</f>
        <v>0</v>
      </c>
      <c r="S44" s="3">
        <f>INDEX('TF - ENTITEES'!9:9,MATCH(S$38,'TF - ENTITEES'!$2:$2,0)+5)</f>
        <v>0</v>
      </c>
      <c r="T44" s="3">
        <f>INDEX('TF - ENTITEES'!9:9,MATCH(T$38,'TF - ENTITEES'!$2:$2,0)+5)</f>
        <v>0</v>
      </c>
      <c r="U44" s="3">
        <f>INDEX('TF - ENTITEES'!9:9,MATCH(U$38,'TF - ENTITEES'!$2:$2,0)+5)</f>
        <v>0</v>
      </c>
      <c r="V44" s="3">
        <f>INDEX('TF - ENTITEES'!9:9,MATCH(V$38,'TF - ENTITEES'!$2:$2,0)+5)</f>
        <v>0</v>
      </c>
      <c r="W44" s="3">
        <f>INDEX('TF - ENTITEES'!9:9,MATCH(W$38,'TF - ENTITEES'!$2:$2,0)+5)</f>
        <v>0</v>
      </c>
      <c r="X44" s="3">
        <f>INDEX('TF - ENTITEES'!9:9,MATCH(X$38,'TF - ENTITEES'!$2:$2,0)+5)</f>
        <v>0</v>
      </c>
      <c r="Y44" s="3">
        <f>INDEX('TF - ENTITEES'!9:9,MATCH(Y$38,'TF - ENTITEES'!$2:$2,0)+5)</f>
        <v>0</v>
      </c>
      <c r="Z44" s="3">
        <f>INDEX('TF - ENTITEES'!9:9,MATCH(Z$38,'TF - ENTITEES'!$2:$2,0)+5)</f>
        <v>0</v>
      </c>
      <c r="AA44" s="3">
        <f>INDEX('TF - ENTITEES'!9:9,MATCH(AA$38,'TF - ENTITEES'!$2:$2,0)+5)</f>
        <v>0</v>
      </c>
      <c r="AB44" s="3">
        <f>INDEX('TF - ENTITEES'!9:9,MATCH(AB$38,'TF - ENTITEES'!$2:$2,0)+5)</f>
        <v>0</v>
      </c>
      <c r="AC44" s="3">
        <f>INDEX('TF - ENTITEES'!9:9,MATCH(AC$38,'TF - ENTITEES'!$2:$2,0)+5)</f>
        <v>0</v>
      </c>
      <c r="AD44" s="3">
        <f>INDEX('TF - ENTITEES'!9:9,MATCH(AD$38,'TF - ENTITEES'!$2:$2,0)+5)</f>
        <v>0</v>
      </c>
      <c r="AE44" s="3">
        <f>INDEX('TF - ENTITEES'!9:9,MATCH(AE$38,'TF - ENTITEES'!$2:$2,0)+5)</f>
        <v>0</v>
      </c>
      <c r="AF44" s="3">
        <f>INDEX('TF - ENTITEES'!9:9,MATCH(AF$38,'TF - ENTITEES'!$2:$2,0)+5)</f>
        <v>0</v>
      </c>
      <c r="AG44" s="3">
        <f>INDEX('TF - ENTITEES'!9:9,MATCH(AG$38,'TF - ENTITEES'!$2:$2,0)+5)</f>
        <v>0</v>
      </c>
      <c r="AH44" s="3">
        <f>INDEX('TF - ENTITEES'!9:9,MATCH(AH$38,'TF - ENTITEES'!$2:$2,0)+5)</f>
        <v>0</v>
      </c>
      <c r="AI44" s="3">
        <f>INDEX('TF - ENTITEES'!9:9,MATCH(AI$38,'TF - ENTITEES'!$2:$2,0)+5)</f>
        <v>0</v>
      </c>
      <c r="AJ44" s="3">
        <f>INDEX('TF - ENTITEES'!9:9,MATCH(AJ$38,'TF - ENTITEES'!$2:$2,0)+5)</f>
        <v>0</v>
      </c>
      <c r="AK44" s="3">
        <f>INDEX('TF - ENTITEES'!9:9,MATCH(AK$38,'TF - ENTITEES'!$2:$2,0)+5)</f>
        <v>0</v>
      </c>
      <c r="AL44" s="3">
        <f>INDEX('TF - ENTITEES'!9:9,MATCH(AL$38,'TF - ENTITEES'!$2:$2,0)+5)</f>
        <v>0</v>
      </c>
      <c r="AM44" s="3">
        <f>INDEX('TF - ENTITEES'!9:9,MATCH(AM$38,'TF - ENTITEES'!$2:$2,0)+5)</f>
        <v>0</v>
      </c>
      <c r="AN44" s="3">
        <f>INDEX('TF - ENTITEES'!9:9,MATCH(AN$38,'TF - ENTITEES'!$2:$2,0)+5)</f>
        <v>0</v>
      </c>
      <c r="AO44" s="3">
        <f>INDEX('TF - ENTITEES'!9:9,MATCH(AO$38,'TF - ENTITEES'!$2:$2,0)+5)</f>
        <v>0</v>
      </c>
    </row>
    <row r="45" spans="1:41" x14ac:dyDescent="0.25">
      <c r="A45" s="81" t="s">
        <v>59</v>
      </c>
      <c r="B45" s="82">
        <v>55.671960211806756</v>
      </c>
      <c r="C45" s="82">
        <v>99.022009126858592</v>
      </c>
      <c r="D45" s="82">
        <v>30.18713913161864</v>
      </c>
      <c r="E45" s="82">
        <v>93.698679476400542</v>
      </c>
      <c r="F45" s="82">
        <v>30.299247487889396</v>
      </c>
      <c r="G45" s="82">
        <v>62.405080896876463</v>
      </c>
      <c r="H45" s="82">
        <v>120.06951224295452</v>
      </c>
      <c r="I45" s="82">
        <v>0</v>
      </c>
      <c r="J45" s="82">
        <v>113.69148678146982</v>
      </c>
      <c r="K45" s="82">
        <v>200.56822802346574</v>
      </c>
      <c r="L45" s="82">
        <v>76.856133260337089</v>
      </c>
      <c r="M45" s="82">
        <v>0</v>
      </c>
      <c r="N45" s="82">
        <v>0</v>
      </c>
      <c r="O45" s="82">
        <v>39.802832687996748</v>
      </c>
      <c r="P45" s="82">
        <v>125.87266469494132</v>
      </c>
      <c r="Q45" s="82">
        <v>95.471044586886975</v>
      </c>
      <c r="R45" s="82">
        <f>R5</f>
        <v>63.222714656921937</v>
      </c>
      <c r="S45" s="82">
        <f t="shared" ref="S45:AO45" si="46">S5</f>
        <v>112.33115223679376</v>
      </c>
      <c r="T45" s="82">
        <f t="shared" si="46"/>
        <v>117.0591617003228</v>
      </c>
      <c r="U45" s="82">
        <f t="shared" si="46"/>
        <v>36.825690911337631</v>
      </c>
      <c r="V45" s="82">
        <f t="shared" si="46"/>
        <v>52.679961332908384</v>
      </c>
      <c r="W45" s="82">
        <f t="shared" si="46"/>
        <v>57.522248327380822</v>
      </c>
      <c r="X45" s="82">
        <f t="shared" si="46"/>
        <v>77.22139760801204</v>
      </c>
      <c r="Y45" s="82">
        <f t="shared" si="46"/>
        <v>57.938730713347624</v>
      </c>
      <c r="Z45" s="82">
        <f t="shared" si="46"/>
        <v>20.706066515132704</v>
      </c>
      <c r="AA45" s="82">
        <f t="shared" si="46"/>
        <v>66.148697450147864</v>
      </c>
      <c r="AB45" s="82">
        <f t="shared" si="46"/>
        <v>79.109804907309965</v>
      </c>
      <c r="AC45" s="82">
        <f t="shared" si="46"/>
        <v>100.05022521305666</v>
      </c>
      <c r="AD45" s="82" t="str">
        <f t="shared" si="46"/>
        <v>0</v>
      </c>
      <c r="AE45" s="82" t="str">
        <f t="shared" si="46"/>
        <v>0</v>
      </c>
      <c r="AF45" s="82" t="str">
        <f t="shared" si="46"/>
        <v>0</v>
      </c>
      <c r="AG45" s="82" t="str">
        <f t="shared" si="46"/>
        <v>0</v>
      </c>
      <c r="AH45" s="82" t="str">
        <f t="shared" si="46"/>
        <v>0</v>
      </c>
      <c r="AI45" s="82" t="str">
        <f t="shared" si="46"/>
        <v>0</v>
      </c>
      <c r="AJ45" s="82" t="str">
        <f t="shared" si="46"/>
        <v>0</v>
      </c>
      <c r="AK45" s="82" t="str">
        <f t="shared" si="46"/>
        <v>0</v>
      </c>
      <c r="AL45" s="82" t="str">
        <f t="shared" si="46"/>
        <v>0</v>
      </c>
      <c r="AM45" s="82" t="str">
        <f t="shared" si="46"/>
        <v>0</v>
      </c>
      <c r="AN45" s="82" t="str">
        <f t="shared" si="46"/>
        <v>0</v>
      </c>
      <c r="AO45" s="82" t="str">
        <f t="shared" si="46"/>
        <v>0</v>
      </c>
    </row>
    <row r="47" spans="1:41" ht="15.75" x14ac:dyDescent="0.25">
      <c r="A47" s="83" t="s">
        <v>62</v>
      </c>
      <c r="B47" s="78">
        <v>43709</v>
      </c>
      <c r="C47" s="78">
        <v>43739</v>
      </c>
      <c r="D47" s="78">
        <v>43770</v>
      </c>
      <c r="E47" s="78">
        <v>43800</v>
      </c>
      <c r="F47" s="78">
        <v>43831</v>
      </c>
      <c r="G47" s="78">
        <v>43862</v>
      </c>
      <c r="H47" s="78">
        <v>43891</v>
      </c>
      <c r="I47" s="78">
        <v>43922</v>
      </c>
      <c r="J47" s="78">
        <v>43952</v>
      </c>
      <c r="K47" s="78">
        <v>43983</v>
      </c>
      <c r="L47" s="78">
        <v>44013</v>
      </c>
      <c r="M47" s="78">
        <v>44044</v>
      </c>
      <c r="N47" s="78">
        <v>44075</v>
      </c>
      <c r="O47" s="78">
        <v>44105</v>
      </c>
      <c r="P47" s="78">
        <v>44136</v>
      </c>
      <c r="Q47" s="78">
        <v>44166</v>
      </c>
      <c r="R47" s="78">
        <v>44197</v>
      </c>
      <c r="S47" s="78">
        <v>44228</v>
      </c>
      <c r="T47" s="78">
        <v>44256</v>
      </c>
      <c r="U47" s="78">
        <v>44287</v>
      </c>
      <c r="V47" s="78">
        <v>44317</v>
      </c>
      <c r="W47" s="78">
        <v>44348</v>
      </c>
      <c r="X47" s="78">
        <v>44378</v>
      </c>
      <c r="Y47" s="78">
        <v>44409</v>
      </c>
      <c r="Z47" s="78">
        <v>44440</v>
      </c>
      <c r="AA47" s="78">
        <v>44470</v>
      </c>
      <c r="AB47" s="78">
        <v>44501</v>
      </c>
      <c r="AC47" s="78">
        <v>44531</v>
      </c>
      <c r="AD47" s="78">
        <v>44562</v>
      </c>
      <c r="AE47" s="78">
        <v>44593</v>
      </c>
      <c r="AF47" s="78">
        <v>44621</v>
      </c>
      <c r="AG47" s="78">
        <v>44652</v>
      </c>
      <c r="AH47" s="78">
        <v>44682</v>
      </c>
      <c r="AI47" s="78">
        <v>44713</v>
      </c>
      <c r="AJ47" s="78">
        <v>44743</v>
      </c>
      <c r="AK47" s="78">
        <v>44774</v>
      </c>
      <c r="AL47" s="78">
        <v>44805</v>
      </c>
      <c r="AM47" s="78">
        <v>44835</v>
      </c>
      <c r="AN47" s="78">
        <v>44866</v>
      </c>
      <c r="AO47" s="78">
        <v>44896</v>
      </c>
    </row>
    <row r="48" spans="1:41" x14ac:dyDescent="0.25">
      <c r="A48" s="74" t="s">
        <v>19</v>
      </c>
      <c r="B48" s="2">
        <f t="shared" ref="B48:B54" si="47">AVERAGE(B39)</f>
        <v>68.513765149494589</v>
      </c>
      <c r="C48" s="2">
        <f t="shared" ref="C48:C54" si="48">AVERAGE(B39:C39)</f>
        <v>75.140681279275995</v>
      </c>
      <c r="D48" s="2">
        <f t="shared" ref="D48:D54" si="49">AVERAGE(B39:D39)</f>
        <v>64.740764255358002</v>
      </c>
      <c r="E48" s="2">
        <f t="shared" ref="E48:E54" si="50">AVERAGE(B39:E39)</f>
        <v>65.261610419251866</v>
      </c>
      <c r="F48" s="2">
        <f t="shared" ref="F48:F54" si="51">AVERAGE(B39:F39)</f>
        <v>58.489649958623758</v>
      </c>
      <c r="G48" s="2">
        <f t="shared" ref="G48:G54" si="52">AVERAGE(B39:G39)</f>
        <v>57.789010040378123</v>
      </c>
      <c r="H48" s="2">
        <f t="shared" ref="H48:H54" si="53">AVERAGE(B39:H39)</f>
        <v>62.704582780003413</v>
      </c>
      <c r="I48" s="2">
        <f t="shared" ref="I48:I54" si="54">AVERAGE(B39:I39)</f>
        <v>54.866509932502986</v>
      </c>
      <c r="J48" s="2">
        <f t="shared" ref="J48:J54" si="55">AVERAGE(B39:J39)</f>
        <v>52.036864626782311</v>
      </c>
      <c r="K48" s="2">
        <f t="shared" ref="K48:K54" si="56">AVERAGE(B39:K39)</f>
        <v>57.179165214376951</v>
      </c>
      <c r="L48" s="2">
        <f t="shared" ref="L48:L54" si="57">AVERAGE(B39:L39)</f>
        <v>56.465801631743531</v>
      </c>
      <c r="M48" s="2">
        <f t="shared" ref="M48:M54" si="58">AVERAGE(B39:M39)</f>
        <v>51.760318162431567</v>
      </c>
      <c r="N48" s="2">
        <f t="shared" ref="N48:AO48" si="59">AVERAGE(B39:N39)</f>
        <v>47.778755226859907</v>
      </c>
      <c r="O48" s="2">
        <f t="shared" si="59"/>
        <v>42.508465599975708</v>
      </c>
      <c r="P48" s="2">
        <f t="shared" si="59"/>
        <v>56.314548038122737</v>
      </c>
      <c r="Q48" s="2">
        <f t="shared" si="59"/>
        <v>61.432359920591395</v>
      </c>
      <c r="R48" s="2">
        <f t="shared" si="59"/>
        <v>61.192609059830218</v>
      </c>
      <c r="S48" s="2">
        <f t="shared" si="59"/>
        <v>66.299131535680132</v>
      </c>
      <c r="T48" s="2">
        <f t="shared" si="59"/>
        <v>68.81613580338454</v>
      </c>
      <c r="U48" s="2">
        <f t="shared" si="59"/>
        <v>64.932635233323239</v>
      </c>
      <c r="V48" s="2">
        <f t="shared" si="59"/>
        <v>69.535675645083614</v>
      </c>
      <c r="W48" s="2">
        <f t="shared" si="59"/>
        <v>72.245520636975499</v>
      </c>
      <c r="X48" s="2">
        <f t="shared" si="59"/>
        <v>71.070968946536851</v>
      </c>
      <c r="Y48" s="2">
        <f t="shared" si="59"/>
        <v>72.567501519114586</v>
      </c>
      <c r="Z48" s="2">
        <f t="shared" si="59"/>
        <v>74.332079625252888</v>
      </c>
      <c r="AA48" s="2">
        <f t="shared" si="59"/>
        <v>79.180786969107814</v>
      </c>
      <c r="AB48" s="2">
        <f t="shared" si="59"/>
        <v>85.943342244700517</v>
      </c>
      <c r="AC48" s="2">
        <f t="shared" si="59"/>
        <v>74.40421739673927</v>
      </c>
      <c r="AD48" s="2">
        <f t="shared" si="59"/>
        <v>71.398528456499676</v>
      </c>
      <c r="AE48" s="2">
        <f t="shared" si="59"/>
        <v>72.097723068814375</v>
      </c>
      <c r="AF48" s="2">
        <f t="shared" si="59"/>
        <v>69.528835345479777</v>
      </c>
      <c r="AG48" s="2">
        <f t="shared" si="59"/>
        <v>67.586831947276721</v>
      </c>
      <c r="AH48" s="2">
        <f t="shared" si="59"/>
        <v>70.821121964816555</v>
      </c>
      <c r="AI48" s="2">
        <f t="shared" si="59"/>
        <v>72.389921480806791</v>
      </c>
      <c r="AJ48" s="2">
        <f t="shared" si="59"/>
        <v>73.683627215005984</v>
      </c>
      <c r="AK48" s="2">
        <f t="shared" si="59"/>
        <v>70.782212952601938</v>
      </c>
      <c r="AL48" s="2">
        <f t="shared" si="59"/>
        <v>71.28099387852248</v>
      </c>
      <c r="AM48" s="2">
        <f t="shared" si="59"/>
        <v>87.394820044763961</v>
      </c>
      <c r="AN48" s="2">
        <f t="shared" si="59"/>
        <v>99.575632332088929</v>
      </c>
      <c r="AO48" s="2">
        <f t="shared" si="59"/>
        <v>111.2380460814726</v>
      </c>
    </row>
    <row r="49" spans="1:41" x14ac:dyDescent="0.25">
      <c r="A49" s="74" t="s">
        <v>28</v>
      </c>
      <c r="B49" s="2">
        <f t="shared" si="47"/>
        <v>31.843929082296182</v>
      </c>
      <c r="C49" s="2">
        <f t="shared" si="48"/>
        <v>102.65289965674432</v>
      </c>
      <c r="D49" s="2">
        <f t="shared" si="49"/>
        <v>68.435266437829554</v>
      </c>
      <c r="E49" s="2">
        <f t="shared" si="50"/>
        <v>101.41894060333905</v>
      </c>
      <c r="F49" s="2">
        <f t="shared" si="51"/>
        <v>87.337120180962884</v>
      </c>
      <c r="G49" s="2">
        <f t="shared" si="52"/>
        <v>87.935966440270406</v>
      </c>
      <c r="H49" s="2">
        <f t="shared" si="53"/>
        <v>106.7717568623015</v>
      </c>
      <c r="I49" s="2">
        <f t="shared" si="54"/>
        <v>93.425287254513819</v>
      </c>
      <c r="J49" s="2">
        <f t="shared" si="55"/>
        <v>112.6578250296149</v>
      </c>
      <c r="K49" s="2">
        <f t="shared" si="56"/>
        <v>132.34289528067961</v>
      </c>
      <c r="L49" s="2">
        <f t="shared" si="57"/>
        <v>130.00186048645622</v>
      </c>
      <c r="M49" s="2">
        <f t="shared" si="58"/>
        <v>119.16837211258486</v>
      </c>
      <c r="N49" s="2">
        <f t="shared" ref="N49:N54" si="60">AVERAGE(B40:N40)</f>
        <v>110.00157425777064</v>
      </c>
      <c r="O49" s="2">
        <f t="shared" ref="O49:O54" si="61">AVERAGE(C40:O40)</f>
        <v>111.80238117237535</v>
      </c>
      <c r="P49" s="2">
        <f t="shared" ref="P49:P54" si="62">AVERAGE(D40:P40)</f>
        <v>107.45847972184252</v>
      </c>
      <c r="Q49" s="2">
        <f t="shared" ref="Q49:Q54" si="63">AVERAGE(E40:Q40)</f>
        <v>111.62063478584288</v>
      </c>
      <c r="R49" s="2">
        <f t="shared" ref="R49:R54" si="64">AVERAGE(F40:R40)</f>
        <v>96.207560701237696</v>
      </c>
      <c r="S49" s="2">
        <f t="shared" ref="S49:S54" si="65">AVERAGE(G40:S40)</f>
        <v>127.53450446141218</v>
      </c>
      <c r="T49" s="2">
        <f t="shared" ref="T49:T54" si="66">AVERAGE(H40:T40)</f>
        <v>149.66223510732252</v>
      </c>
      <c r="U49" s="2">
        <f t="shared" ref="U49:U54" si="67">AVERAGE(I40:U40)</f>
        <v>132.7555813077465</v>
      </c>
      <c r="V49" s="2">
        <f t="shared" ref="V49:V54" si="68">AVERAGE(J40:V40)</f>
        <v>132.7555813077465</v>
      </c>
      <c r="W49" s="2">
        <f t="shared" ref="W49:W54" si="69">AVERAGE(K40:W40)</f>
        <v>112.25418690540621</v>
      </c>
      <c r="X49" s="2">
        <f t="shared" ref="X49:X54" si="70">AVERAGE(L40:X40)</f>
        <v>88.445838633078367</v>
      </c>
      <c r="Y49" s="2">
        <f t="shared" ref="Y49:Y54" si="71">AVERAGE(M40:Y40)</f>
        <v>80.246491514292046</v>
      </c>
      <c r="Z49" s="2">
        <f t="shared" ref="Z49:Z54" si="72">AVERAGE(N40:Z40)</f>
        <v>80.246491514292046</v>
      </c>
      <c r="AA49" s="2">
        <f t="shared" ref="AA49:AA54" si="73">AVERAGE(O40:AA40)</f>
        <v>87.480013100024649</v>
      </c>
      <c r="AB49" s="2">
        <f t="shared" ref="AB49:AB54" si="74">AVERAGE(P40:AB40)</f>
        <v>83.229673179089474</v>
      </c>
      <c r="AC49" s="2">
        <f t="shared" ref="AC49:AC54" si="75">AVERAGE(Q40:AC40)</f>
        <v>74.230353842607485</v>
      </c>
      <c r="AD49" s="2">
        <f t="shared" ref="AD49:AD54" si="76">AVERAGE(R40:AD40)</f>
        <v>75.90721534349106</v>
      </c>
      <c r="AE49" s="2">
        <f t="shared" ref="AE49:AE54" si="77">AVERAGE(S40:AE40)</f>
        <v>82.807871283808424</v>
      </c>
      <c r="AF49" s="2">
        <f t="shared" ref="AF49:AF54" si="78">AVERAGE(T40:AF40)</f>
        <v>47.262647674816641</v>
      </c>
      <c r="AG49" s="2">
        <f t="shared" ref="AG49:AG54" si="79">AVERAGE(U40:AG40)</f>
        <v>10.448420068280425</v>
      </c>
      <c r="AH49" s="2">
        <f t="shared" ref="AH49:AH54" si="80">AVERAGE(V40:AH40)</f>
        <v>11.754472576815479</v>
      </c>
      <c r="AI49" s="2">
        <f t="shared" ref="AI49:AI54" si="81">AVERAGE(W40:AI40)</f>
        <v>13.433682944931975</v>
      </c>
      <c r="AJ49" s="2">
        <f t="shared" ref="AJ49:AJ54" si="82">AVERAGE(X40:AJ40)</f>
        <v>15.672630102420639</v>
      </c>
      <c r="AK49" s="2">
        <f t="shared" ref="AK49:AK54" si="83">AVERAGE(Y40:AK40)</f>
        <v>18.807156122904765</v>
      </c>
      <c r="AL49" s="2">
        <f t="shared" ref="AL49:AL54" si="84">AVERAGE(Z40:AL40)</f>
        <v>23.508945153630957</v>
      </c>
      <c r="AM49" s="2">
        <f t="shared" ref="AM49:AM54" si="85">AVERAGE(AA40:AM40)</f>
        <v>31.345260204841278</v>
      </c>
      <c r="AN49" s="2">
        <f t="shared" ref="AN49:AN54" si="86">AVERAGE(AB40:AN40)</f>
        <v>0</v>
      </c>
      <c r="AO49" s="2">
        <f t="shared" ref="AO49:AO54" si="87">AVERAGE(AC40:AO40)</f>
        <v>0</v>
      </c>
    </row>
    <row r="50" spans="1:41" x14ac:dyDescent="0.25">
      <c r="A50" s="74" t="s">
        <v>49</v>
      </c>
      <c r="B50" s="2">
        <f t="shared" si="47"/>
        <v>0</v>
      </c>
      <c r="C50" s="2">
        <f t="shared" si="48"/>
        <v>0</v>
      </c>
      <c r="D50" s="2">
        <f t="shared" si="49"/>
        <v>0</v>
      </c>
      <c r="E50" s="2">
        <f t="shared" si="50"/>
        <v>0</v>
      </c>
      <c r="F50" s="2">
        <f t="shared" si="51"/>
        <v>0</v>
      </c>
      <c r="G50" s="2">
        <f t="shared" si="52"/>
        <v>0</v>
      </c>
      <c r="H50" s="2">
        <f t="shared" si="53"/>
        <v>0</v>
      </c>
      <c r="I50" s="2" t="e">
        <f t="shared" si="54"/>
        <v>#DIV/0!</v>
      </c>
      <c r="J50" s="2" t="e">
        <f t="shared" si="55"/>
        <v>#DIV/0!</v>
      </c>
      <c r="K50" s="2" t="e">
        <f t="shared" si="56"/>
        <v>#DIV/0!</v>
      </c>
      <c r="L50" s="2" t="e">
        <f t="shared" si="57"/>
        <v>#DIV/0!</v>
      </c>
      <c r="M50" s="2" t="e">
        <f t="shared" si="58"/>
        <v>#DIV/0!</v>
      </c>
      <c r="N50" s="2" t="e">
        <f t="shared" si="60"/>
        <v>#DIV/0!</v>
      </c>
      <c r="O50" s="2" t="e">
        <f t="shared" si="61"/>
        <v>#DIV/0!</v>
      </c>
      <c r="P50" s="2" t="e">
        <f t="shared" si="62"/>
        <v>#DIV/0!</v>
      </c>
      <c r="Q50" s="2" t="e">
        <f t="shared" si="63"/>
        <v>#DIV/0!</v>
      </c>
      <c r="R50" s="2" t="e">
        <f t="shared" si="64"/>
        <v>#DIV/0!</v>
      </c>
      <c r="S50" s="2" t="e">
        <f t="shared" si="65"/>
        <v>#DIV/0!</v>
      </c>
      <c r="T50" s="2" t="e">
        <f t="shared" si="66"/>
        <v>#DIV/0!</v>
      </c>
      <c r="U50" s="2" t="e">
        <f t="shared" si="67"/>
        <v>#DIV/0!</v>
      </c>
      <c r="V50" s="2" t="e">
        <f t="shared" si="68"/>
        <v>#DIV/0!</v>
      </c>
      <c r="W50" s="2" t="e">
        <f t="shared" si="69"/>
        <v>#DIV/0!</v>
      </c>
      <c r="X50" s="2" t="e">
        <f t="shared" si="70"/>
        <v>#DIV/0!</v>
      </c>
      <c r="Y50" s="2">
        <f t="shared" si="71"/>
        <v>0</v>
      </c>
      <c r="Z50" s="2">
        <f t="shared" si="72"/>
        <v>0</v>
      </c>
      <c r="AA50" s="2">
        <f t="shared" si="73"/>
        <v>0</v>
      </c>
      <c r="AB50" s="2">
        <f t="shared" si="74"/>
        <v>0</v>
      </c>
      <c r="AC50" s="2">
        <f t="shared" si="75"/>
        <v>0</v>
      </c>
      <c r="AD50" s="2">
        <f t="shared" si="76"/>
        <v>0</v>
      </c>
      <c r="AE50" s="2">
        <f t="shared" si="77"/>
        <v>0</v>
      </c>
      <c r="AF50" s="2">
        <f t="shared" si="78"/>
        <v>0</v>
      </c>
      <c r="AG50" s="2">
        <f t="shared" si="79"/>
        <v>0</v>
      </c>
      <c r="AH50" s="2">
        <f t="shared" si="80"/>
        <v>0</v>
      </c>
      <c r="AI50" s="2">
        <f t="shared" si="81"/>
        <v>0</v>
      </c>
      <c r="AJ50" s="2">
        <f t="shared" si="82"/>
        <v>0</v>
      </c>
      <c r="AK50" s="2">
        <f t="shared" si="83"/>
        <v>0</v>
      </c>
      <c r="AL50" s="2">
        <f t="shared" si="84"/>
        <v>0</v>
      </c>
      <c r="AM50" s="2">
        <f t="shared" si="85"/>
        <v>0</v>
      </c>
      <c r="AN50" s="2">
        <f t="shared" si="86"/>
        <v>0</v>
      </c>
      <c r="AO50" s="2">
        <f t="shared" si="87"/>
        <v>0</v>
      </c>
    </row>
    <row r="51" spans="1:41" x14ac:dyDescent="0.25">
      <c r="A51" s="74" t="s">
        <v>50</v>
      </c>
      <c r="B51" s="2" t="e">
        <f t="shared" si="47"/>
        <v>#DIV/0!</v>
      </c>
      <c r="C51" s="2" t="e">
        <f t="shared" si="48"/>
        <v>#DIV/0!</v>
      </c>
      <c r="D51" s="2" t="e">
        <f t="shared" si="49"/>
        <v>#DIV/0!</v>
      </c>
      <c r="E51" s="2" t="e">
        <f t="shared" si="50"/>
        <v>#DIV/0!</v>
      </c>
      <c r="F51" s="2" t="e">
        <f t="shared" si="51"/>
        <v>#DIV/0!</v>
      </c>
      <c r="G51" s="2" t="e">
        <f t="shared" si="52"/>
        <v>#DIV/0!</v>
      </c>
      <c r="H51" s="2" t="e">
        <f t="shared" si="53"/>
        <v>#DIV/0!</v>
      </c>
      <c r="I51" s="2" t="e">
        <f t="shared" si="54"/>
        <v>#DIV/0!</v>
      </c>
      <c r="J51" s="2" t="e">
        <f t="shared" si="55"/>
        <v>#DIV/0!</v>
      </c>
      <c r="K51" s="2" t="e">
        <f t="shared" si="56"/>
        <v>#DIV/0!</v>
      </c>
      <c r="L51" s="2" t="e">
        <f t="shared" si="57"/>
        <v>#DIV/0!</v>
      </c>
      <c r="M51" s="2" t="e">
        <f t="shared" si="58"/>
        <v>#DIV/0!</v>
      </c>
      <c r="N51" s="2" t="e">
        <f t="shared" si="60"/>
        <v>#DIV/0!</v>
      </c>
      <c r="O51" s="2" t="e">
        <f t="shared" si="61"/>
        <v>#DIV/0!</v>
      </c>
      <c r="P51" s="2" t="e">
        <f t="shared" si="62"/>
        <v>#DIV/0!</v>
      </c>
      <c r="Q51" s="2" t="e">
        <f t="shared" si="63"/>
        <v>#DIV/0!</v>
      </c>
      <c r="R51" s="2" t="e">
        <f t="shared" si="64"/>
        <v>#DIV/0!</v>
      </c>
      <c r="S51" s="2" t="e">
        <f t="shared" si="65"/>
        <v>#DIV/0!</v>
      </c>
      <c r="T51" s="2" t="e">
        <f t="shared" si="66"/>
        <v>#DIV/0!</v>
      </c>
      <c r="U51" s="2" t="e">
        <f t="shared" si="67"/>
        <v>#DIV/0!</v>
      </c>
      <c r="V51" s="2" t="e">
        <f t="shared" si="68"/>
        <v>#DIV/0!</v>
      </c>
      <c r="W51" s="2" t="e">
        <f t="shared" si="69"/>
        <v>#DIV/0!</v>
      </c>
      <c r="X51" s="2" t="e">
        <f t="shared" si="70"/>
        <v>#DIV/0!</v>
      </c>
      <c r="Y51" s="2" t="e">
        <f t="shared" si="71"/>
        <v>#DIV/0!</v>
      </c>
      <c r="Z51" s="2" t="e">
        <f t="shared" si="72"/>
        <v>#DIV/0!</v>
      </c>
      <c r="AA51" s="2" t="e">
        <f t="shared" si="73"/>
        <v>#DIV/0!</v>
      </c>
      <c r="AB51" s="2" t="e">
        <f t="shared" si="74"/>
        <v>#DIV/0!</v>
      </c>
      <c r="AC51" s="2" t="e">
        <f t="shared" si="75"/>
        <v>#DIV/0!</v>
      </c>
      <c r="AD51" s="2">
        <f t="shared" si="76"/>
        <v>0</v>
      </c>
      <c r="AE51" s="2">
        <f t="shared" si="77"/>
        <v>0</v>
      </c>
      <c r="AF51" s="2">
        <f t="shared" si="78"/>
        <v>0</v>
      </c>
      <c r="AG51" s="2">
        <f t="shared" si="79"/>
        <v>0</v>
      </c>
      <c r="AH51" s="2">
        <f t="shared" si="80"/>
        <v>0</v>
      </c>
      <c r="AI51" s="2">
        <f t="shared" si="81"/>
        <v>0</v>
      </c>
      <c r="AJ51" s="2">
        <f t="shared" si="82"/>
        <v>0</v>
      </c>
      <c r="AK51" s="2">
        <f t="shared" si="83"/>
        <v>0</v>
      </c>
      <c r="AL51" s="2">
        <f t="shared" si="84"/>
        <v>0</v>
      </c>
      <c r="AM51" s="2">
        <f t="shared" si="85"/>
        <v>0</v>
      </c>
      <c r="AN51" s="2">
        <f t="shared" si="86"/>
        <v>0</v>
      </c>
      <c r="AO51" s="2">
        <f t="shared" si="87"/>
        <v>0</v>
      </c>
    </row>
    <row r="52" spans="1:41" x14ac:dyDescent="0.25">
      <c r="A52" s="74" t="s">
        <v>51</v>
      </c>
      <c r="B52" s="2" t="e">
        <f t="shared" si="47"/>
        <v>#DIV/0!</v>
      </c>
      <c r="C52" s="2" t="e">
        <f t="shared" si="48"/>
        <v>#DIV/0!</v>
      </c>
      <c r="D52" s="2" t="e">
        <f t="shared" si="49"/>
        <v>#DIV/0!</v>
      </c>
      <c r="E52" s="2" t="e">
        <f t="shared" si="50"/>
        <v>#DIV/0!</v>
      </c>
      <c r="F52" s="2" t="e">
        <f t="shared" si="51"/>
        <v>#DIV/0!</v>
      </c>
      <c r="G52" s="2" t="e">
        <f t="shared" si="52"/>
        <v>#DIV/0!</v>
      </c>
      <c r="H52" s="2" t="e">
        <f t="shared" si="53"/>
        <v>#DIV/0!</v>
      </c>
      <c r="I52" s="2" t="e">
        <f t="shared" si="54"/>
        <v>#DIV/0!</v>
      </c>
      <c r="J52" s="2" t="e">
        <f t="shared" si="55"/>
        <v>#DIV/0!</v>
      </c>
      <c r="K52" s="2" t="e">
        <f t="shared" si="56"/>
        <v>#DIV/0!</v>
      </c>
      <c r="L52" s="2" t="e">
        <f t="shared" si="57"/>
        <v>#DIV/0!</v>
      </c>
      <c r="M52" s="2" t="e">
        <f t="shared" si="58"/>
        <v>#DIV/0!</v>
      </c>
      <c r="N52" s="2" t="e">
        <f t="shared" si="60"/>
        <v>#DIV/0!</v>
      </c>
      <c r="O52" s="2" t="e">
        <f t="shared" si="61"/>
        <v>#DIV/0!</v>
      </c>
      <c r="P52" s="2" t="e">
        <f t="shared" si="62"/>
        <v>#DIV/0!</v>
      </c>
      <c r="Q52" s="2" t="e">
        <f t="shared" si="63"/>
        <v>#DIV/0!</v>
      </c>
      <c r="R52" s="2" t="e">
        <f t="shared" si="64"/>
        <v>#DIV/0!</v>
      </c>
      <c r="S52" s="2" t="e">
        <f t="shared" si="65"/>
        <v>#DIV/0!</v>
      </c>
      <c r="T52" s="2" t="e">
        <f t="shared" si="66"/>
        <v>#DIV/0!</v>
      </c>
      <c r="U52" s="2" t="e">
        <f t="shared" si="67"/>
        <v>#DIV/0!</v>
      </c>
      <c r="V52" s="2" t="e">
        <f t="shared" si="68"/>
        <v>#DIV/0!</v>
      </c>
      <c r="W52" s="2" t="e">
        <f t="shared" si="69"/>
        <v>#DIV/0!</v>
      </c>
      <c r="X52" s="2" t="e">
        <f t="shared" si="70"/>
        <v>#DIV/0!</v>
      </c>
      <c r="Y52" s="2" t="e">
        <f t="shared" si="71"/>
        <v>#DIV/0!</v>
      </c>
      <c r="Z52" s="2" t="e">
        <f t="shared" si="72"/>
        <v>#DIV/0!</v>
      </c>
      <c r="AA52" s="2" t="e">
        <f t="shared" si="73"/>
        <v>#DIV/0!</v>
      </c>
      <c r="AB52" s="2" t="e">
        <f t="shared" si="74"/>
        <v>#DIV/0!</v>
      </c>
      <c r="AC52" s="2" t="e">
        <f t="shared" si="75"/>
        <v>#DIV/0!</v>
      </c>
      <c r="AD52" s="2">
        <f t="shared" si="76"/>
        <v>0</v>
      </c>
      <c r="AE52" s="2">
        <f t="shared" si="77"/>
        <v>0</v>
      </c>
      <c r="AF52" s="2">
        <f t="shared" si="78"/>
        <v>0</v>
      </c>
      <c r="AG52" s="2">
        <f t="shared" si="79"/>
        <v>0</v>
      </c>
      <c r="AH52" s="2">
        <f t="shared" si="80"/>
        <v>0</v>
      </c>
      <c r="AI52" s="2">
        <f t="shared" si="81"/>
        <v>0</v>
      </c>
      <c r="AJ52" s="2">
        <f t="shared" si="82"/>
        <v>0</v>
      </c>
      <c r="AK52" s="2">
        <f t="shared" si="83"/>
        <v>0</v>
      </c>
      <c r="AL52" s="2">
        <f t="shared" si="84"/>
        <v>0</v>
      </c>
      <c r="AM52" s="2">
        <f t="shared" si="85"/>
        <v>0</v>
      </c>
      <c r="AN52" s="2">
        <f t="shared" si="86"/>
        <v>0</v>
      </c>
      <c r="AO52" s="2">
        <f t="shared" si="87"/>
        <v>0</v>
      </c>
    </row>
    <row r="53" spans="1:41" x14ac:dyDescent="0.25">
      <c r="A53" s="74" t="s">
        <v>52</v>
      </c>
      <c r="B53" s="2">
        <f t="shared" si="47"/>
        <v>0</v>
      </c>
      <c r="C53" s="2">
        <f t="shared" si="48"/>
        <v>0</v>
      </c>
      <c r="D53" s="2">
        <f t="shared" si="49"/>
        <v>0</v>
      </c>
      <c r="E53" s="2">
        <f t="shared" si="50"/>
        <v>0</v>
      </c>
      <c r="F53" s="2">
        <f t="shared" si="51"/>
        <v>0</v>
      </c>
      <c r="G53" s="2">
        <f t="shared" si="52"/>
        <v>0</v>
      </c>
      <c r="H53" s="2">
        <f t="shared" si="53"/>
        <v>0</v>
      </c>
      <c r="I53" s="2">
        <f t="shared" si="54"/>
        <v>0</v>
      </c>
      <c r="J53" s="2">
        <f t="shared" si="55"/>
        <v>0</v>
      </c>
      <c r="K53" s="2">
        <f t="shared" si="56"/>
        <v>0</v>
      </c>
      <c r="L53" s="2">
        <f t="shared" si="57"/>
        <v>0</v>
      </c>
      <c r="M53" s="2">
        <f t="shared" si="58"/>
        <v>0</v>
      </c>
      <c r="N53" s="2">
        <f t="shared" si="60"/>
        <v>0</v>
      </c>
      <c r="O53" s="2" t="e">
        <f t="shared" si="61"/>
        <v>#DIV/0!</v>
      </c>
      <c r="P53" s="2" t="e">
        <f t="shared" si="62"/>
        <v>#DIV/0!</v>
      </c>
      <c r="Q53" s="2" t="e">
        <f t="shared" si="63"/>
        <v>#DIV/0!</v>
      </c>
      <c r="R53" s="2" t="e">
        <f t="shared" si="64"/>
        <v>#DIV/0!</v>
      </c>
      <c r="S53" s="2" t="e">
        <f t="shared" si="65"/>
        <v>#DIV/0!</v>
      </c>
      <c r="T53" s="2" t="e">
        <f t="shared" si="66"/>
        <v>#DIV/0!</v>
      </c>
      <c r="U53" s="2" t="e">
        <f t="shared" si="67"/>
        <v>#DIV/0!</v>
      </c>
      <c r="V53" s="2" t="e">
        <f t="shared" si="68"/>
        <v>#DIV/0!</v>
      </c>
      <c r="W53" s="2" t="e">
        <f t="shared" si="69"/>
        <v>#DIV/0!</v>
      </c>
      <c r="X53" s="2" t="e">
        <f t="shared" si="70"/>
        <v>#DIV/0!</v>
      </c>
      <c r="Y53" s="2" t="e">
        <f t="shared" si="71"/>
        <v>#DIV/0!</v>
      </c>
      <c r="Z53" s="2" t="e">
        <f t="shared" si="72"/>
        <v>#DIV/0!</v>
      </c>
      <c r="AA53" s="2" t="e">
        <f t="shared" si="73"/>
        <v>#DIV/0!</v>
      </c>
      <c r="AB53" s="2">
        <f t="shared" si="74"/>
        <v>0</v>
      </c>
      <c r="AC53" s="2">
        <f t="shared" si="75"/>
        <v>0</v>
      </c>
      <c r="AD53" s="2">
        <f t="shared" si="76"/>
        <v>0</v>
      </c>
      <c r="AE53" s="2">
        <f t="shared" si="77"/>
        <v>0</v>
      </c>
      <c r="AF53" s="2">
        <f t="shared" si="78"/>
        <v>0</v>
      </c>
      <c r="AG53" s="2">
        <f t="shared" si="79"/>
        <v>0</v>
      </c>
      <c r="AH53" s="2">
        <f t="shared" si="80"/>
        <v>0</v>
      </c>
      <c r="AI53" s="2">
        <f t="shared" si="81"/>
        <v>0</v>
      </c>
      <c r="AJ53" s="2">
        <f t="shared" si="82"/>
        <v>0</v>
      </c>
      <c r="AK53" s="2">
        <f t="shared" si="83"/>
        <v>0</v>
      </c>
      <c r="AL53" s="2">
        <f t="shared" si="84"/>
        <v>0</v>
      </c>
      <c r="AM53" s="2">
        <f t="shared" si="85"/>
        <v>0</v>
      </c>
      <c r="AN53" s="2">
        <f t="shared" si="86"/>
        <v>0</v>
      </c>
      <c r="AO53" s="2">
        <f t="shared" si="87"/>
        <v>0</v>
      </c>
    </row>
    <row r="54" spans="1:41" x14ac:dyDescent="0.25">
      <c r="A54" s="81" t="s">
        <v>59</v>
      </c>
      <c r="B54" s="82">
        <f t="shared" si="47"/>
        <v>55.671960211806756</v>
      </c>
      <c r="C54" s="82">
        <f t="shared" si="48"/>
        <v>77.34698466933267</v>
      </c>
      <c r="D54" s="82">
        <f t="shared" si="49"/>
        <v>61.627036156761328</v>
      </c>
      <c r="E54" s="82">
        <f t="shared" si="50"/>
        <v>69.64494698667113</v>
      </c>
      <c r="F54" s="82">
        <f t="shared" si="51"/>
        <v>61.775807086914782</v>
      </c>
      <c r="G54" s="82">
        <f t="shared" si="52"/>
        <v>61.880686055241732</v>
      </c>
      <c r="H54" s="82">
        <f t="shared" si="53"/>
        <v>70.193375510629267</v>
      </c>
      <c r="I54" s="82">
        <f t="shared" si="54"/>
        <v>61.419203571800608</v>
      </c>
      <c r="J54" s="82">
        <f t="shared" si="55"/>
        <v>67.22723503954164</v>
      </c>
      <c r="K54" s="82">
        <f t="shared" si="56"/>
        <v>80.561334337934042</v>
      </c>
      <c r="L54" s="82">
        <f t="shared" si="57"/>
        <v>80.224497876334325</v>
      </c>
      <c r="M54" s="82">
        <f t="shared" si="58"/>
        <v>73.539123053306454</v>
      </c>
      <c r="N54" s="82">
        <f t="shared" si="60"/>
        <v>67.88226743382134</v>
      </c>
      <c r="O54" s="82">
        <f t="shared" si="61"/>
        <v>66.661565316605206</v>
      </c>
      <c r="P54" s="82">
        <f t="shared" si="62"/>
        <v>68.727000360303876</v>
      </c>
      <c r="Q54" s="82">
        <f t="shared" si="63"/>
        <v>73.74883924147835</v>
      </c>
      <c r="R54" s="82">
        <f t="shared" si="64"/>
        <v>71.404534255364609</v>
      </c>
      <c r="S54" s="82">
        <f t="shared" si="65"/>
        <v>77.714680774511109</v>
      </c>
      <c r="T54" s="82">
        <f t="shared" si="66"/>
        <v>81.918840836314672</v>
      </c>
      <c r="U54" s="82">
        <f t="shared" si="67"/>
        <v>75.515469964651828</v>
      </c>
      <c r="V54" s="82">
        <f t="shared" si="68"/>
        <v>79.567774682567844</v>
      </c>
      <c r="W54" s="82">
        <f t="shared" si="69"/>
        <v>75.247064032253306</v>
      </c>
      <c r="X54" s="82">
        <f t="shared" si="70"/>
        <v>65.758846307987653</v>
      </c>
      <c r="Y54" s="82">
        <f t="shared" si="71"/>
        <v>64.30366149668076</v>
      </c>
      <c r="Z54" s="82">
        <f t="shared" si="72"/>
        <v>65.896435843998674</v>
      </c>
      <c r="AA54" s="82">
        <f t="shared" si="73"/>
        <v>70.984797186317735</v>
      </c>
      <c r="AB54" s="82">
        <f t="shared" si="74"/>
        <v>74.008410433957224</v>
      </c>
      <c r="AC54" s="82">
        <f t="shared" si="75"/>
        <v>72.022068935350703</v>
      </c>
      <c r="AD54" s="82">
        <f t="shared" si="76"/>
        <v>70.067987631055999</v>
      </c>
      <c r="AE54" s="82">
        <f t="shared" si="77"/>
        <v>70.690285174159115</v>
      </c>
      <c r="AF54" s="82">
        <f t="shared" si="78"/>
        <v>66.526198467895654</v>
      </c>
      <c r="AG54" s="82">
        <f t="shared" si="79"/>
        <v>60.911424775403738</v>
      </c>
      <c r="AH54" s="82">
        <f t="shared" si="80"/>
        <v>63.922141508412011</v>
      </c>
      <c r="AI54" s="82">
        <f t="shared" si="81"/>
        <v>65.528167247769673</v>
      </c>
      <c r="AJ54" s="82">
        <f t="shared" si="82"/>
        <v>66.862487067834465</v>
      </c>
      <c r="AK54" s="82">
        <f t="shared" si="83"/>
        <v>64.790704959798958</v>
      </c>
      <c r="AL54" s="82">
        <f t="shared" si="84"/>
        <v>66.503698521411792</v>
      </c>
      <c r="AM54" s="82">
        <f t="shared" si="85"/>
        <v>81.769575856838159</v>
      </c>
      <c r="AN54" s="82">
        <f t="shared" si="86"/>
        <v>89.580015060183314</v>
      </c>
      <c r="AO54" s="82">
        <f t="shared" si="87"/>
        <v>100.05022521305666</v>
      </c>
    </row>
    <row r="56" spans="1:41" ht="15.75" x14ac:dyDescent="0.25">
      <c r="A56" s="80" t="s">
        <v>63</v>
      </c>
      <c r="B56" s="73">
        <v>43709</v>
      </c>
      <c r="C56" s="73">
        <v>43739</v>
      </c>
      <c r="D56" s="73">
        <v>43770</v>
      </c>
      <c r="E56" s="73">
        <v>43800</v>
      </c>
      <c r="F56" s="73">
        <v>43831</v>
      </c>
      <c r="G56" s="73">
        <v>43862</v>
      </c>
      <c r="H56" s="73">
        <v>43891</v>
      </c>
      <c r="I56" s="73">
        <v>43922</v>
      </c>
      <c r="J56" s="73">
        <v>43952</v>
      </c>
      <c r="K56" s="73">
        <v>43983</v>
      </c>
      <c r="L56" s="73">
        <v>44013</v>
      </c>
      <c r="M56" s="73">
        <v>44044</v>
      </c>
      <c r="N56" s="73">
        <v>44075</v>
      </c>
      <c r="O56" s="73">
        <v>44105</v>
      </c>
      <c r="P56" s="73">
        <v>44136</v>
      </c>
      <c r="Q56" s="73">
        <v>44166</v>
      </c>
      <c r="R56" s="73">
        <v>44197</v>
      </c>
      <c r="S56" s="73">
        <v>44228</v>
      </c>
      <c r="T56" s="73">
        <v>44256</v>
      </c>
      <c r="U56" s="73">
        <v>44287</v>
      </c>
      <c r="V56" s="73">
        <v>44317</v>
      </c>
      <c r="W56" s="73">
        <v>44348</v>
      </c>
      <c r="X56" s="73">
        <v>44378</v>
      </c>
      <c r="Y56" s="73">
        <v>44409</v>
      </c>
      <c r="Z56" s="73">
        <v>44440</v>
      </c>
      <c r="AA56" s="73">
        <v>44470</v>
      </c>
      <c r="AB56" s="73">
        <v>44501</v>
      </c>
      <c r="AC56" s="73">
        <v>44531</v>
      </c>
      <c r="AD56" s="73">
        <v>44562</v>
      </c>
      <c r="AE56" s="73">
        <v>44593</v>
      </c>
      <c r="AF56" s="73">
        <v>44621</v>
      </c>
      <c r="AG56" s="73">
        <v>44652</v>
      </c>
      <c r="AH56" s="73">
        <v>44682</v>
      </c>
      <c r="AI56" s="73">
        <v>44713</v>
      </c>
      <c r="AJ56" s="73">
        <v>44743</v>
      </c>
      <c r="AK56" s="73">
        <v>44774</v>
      </c>
      <c r="AL56" s="73">
        <v>44805</v>
      </c>
      <c r="AM56" s="73">
        <v>44835</v>
      </c>
      <c r="AN56" s="73">
        <v>44866</v>
      </c>
      <c r="AO56" s="73">
        <v>44896</v>
      </c>
    </row>
    <row r="57" spans="1:41" x14ac:dyDescent="0.25">
      <c r="A57" s="74" t="s">
        <v>19</v>
      </c>
      <c r="B57" s="2">
        <v>31.723534724430422</v>
      </c>
      <c r="C57" s="2">
        <v>32.382163221528316</v>
      </c>
      <c r="D57" s="2">
        <v>26.047710549505101</v>
      </c>
      <c r="E57" s="2">
        <v>28.547719533500398</v>
      </c>
      <c r="F57" s="2">
        <v>24.801171078230084</v>
      </c>
      <c r="G57" s="2">
        <v>26.349369202249484</v>
      </c>
      <c r="H57" s="2">
        <v>37.030595868575773</v>
      </c>
      <c r="I57" s="2">
        <v>7.8581744109237421</v>
      </c>
      <c r="J57" s="2">
        <v>22.830427632934917</v>
      </c>
      <c r="K57" s="2">
        <v>22.412064634438444</v>
      </c>
      <c r="L57" s="2">
        <v>18.059999999999999</v>
      </c>
      <c r="M57" s="2">
        <v>61.7459532731324</v>
      </c>
      <c r="N57" s="3">
        <v>17.505901020410221</v>
      </c>
      <c r="O57" s="3">
        <v>26.596551065644014</v>
      </c>
      <c r="P57" s="3">
        <v>29.320362070309788</v>
      </c>
      <c r="Q57" s="3">
        <v>41.51951841787384</v>
      </c>
      <c r="R57" s="3">
        <f>INDEX('TF - ENTITEES'!4:4,MATCH(R$56,'TF - ENTITEES'!$2:$2,0)+8)</f>
        <v>28.212956183203769</v>
      </c>
      <c r="S57" s="3">
        <f>INDEX('TF - ENTITEES'!4:4,MATCH(S$56,'TF - ENTITEES'!$2:$2,0)+8)</f>
        <v>41.239383843089293</v>
      </c>
      <c r="T57" s="3">
        <f>INDEX('TF - ENTITEES'!4:4,MATCH(T$56,'TF - ENTITEES'!$2:$2,0)+8)</f>
        <v>23.762177071655167</v>
      </c>
      <c r="U57" s="3">
        <f>INDEX('TF - ENTITEES'!4:4,MATCH(U$56,'TF - ENTITEES'!$2:$2,0)+8)</f>
        <v>42.681888692056035</v>
      </c>
      <c r="V57" s="3">
        <f>INDEX('TF - ENTITEES'!4:4,MATCH(V$56,'TF - ENTITEES'!$2:$2,0)+8)</f>
        <v>41.188085143680098</v>
      </c>
      <c r="W57" s="3">
        <f>INDEX('TF - ENTITEES'!4:4,MATCH(W$56,'TF - ENTITEES'!$2:$2,0)+8)</f>
        <v>24.18369756095694</v>
      </c>
      <c r="X57" s="3">
        <f>INDEX('TF - ENTITEES'!4:4,MATCH(X$56,'TF - ENTITEES'!$2:$2,0)+8)</f>
        <v>33.595326154987056</v>
      </c>
      <c r="Y57" s="3">
        <f>INDEX('TF - ENTITEES'!4:4,MATCH(Y$56,'TF - ENTITEES'!$2:$2,0)+8)</f>
        <v>45.199025913860787</v>
      </c>
      <c r="Z57" s="3">
        <f>INDEX('TF - ENTITEES'!4:4,MATCH(Z$56,'TF - ENTITEES'!$2:$2,0)+8)</f>
        <v>39.913311190879632</v>
      </c>
      <c r="AA57" s="3">
        <f>INDEX('TF - ENTITEES'!4:4,MATCH(AA$56,'TF - ENTITEES'!$2:$2,0)+8)</f>
        <v>39.813855220244875</v>
      </c>
      <c r="AB57" s="3">
        <f>INDEX('TF - ENTITEES'!4:4,MATCH(AB$56,'TF - ENTITEES'!$2:$2,0)+8)</f>
        <v>46.424820989275318</v>
      </c>
      <c r="AC57" s="3">
        <f>INDEX('TF - ENTITEES'!4:4,MATCH(AC$56,'TF - ENTITEES'!$2:$2,0)+8)</f>
        <v>40.467263134246465</v>
      </c>
      <c r="AD57" s="3" t="str">
        <f>INDEX('TF - ENTITEES'!4:4,MATCH(AD$56,'TF - ENTITEES'!$2:$2,0)+8)</f>
        <v>0</v>
      </c>
      <c r="AE57" s="3" t="str">
        <f>INDEX('TF - ENTITEES'!4:4,MATCH(AE$56,'TF - ENTITEES'!$2:$2,0)+8)</f>
        <v>0</v>
      </c>
      <c r="AF57" s="3" t="str">
        <f>INDEX('TF - ENTITEES'!4:4,MATCH(AF$56,'TF - ENTITEES'!$2:$2,0)+8)</f>
        <v>0</v>
      </c>
      <c r="AG57" s="3" t="str">
        <f>INDEX('TF - ENTITEES'!4:4,MATCH(AG$56,'TF - ENTITEES'!$2:$2,0)+8)</f>
        <v>0</v>
      </c>
      <c r="AH57" s="3" t="str">
        <f>INDEX('TF - ENTITEES'!4:4,MATCH(AH$56,'TF - ENTITEES'!$2:$2,0)+8)</f>
        <v>0</v>
      </c>
      <c r="AI57" s="3" t="str">
        <f>INDEX('TF - ENTITEES'!4:4,MATCH(AI$56,'TF - ENTITEES'!$2:$2,0)+8)</f>
        <v>0</v>
      </c>
      <c r="AJ57" s="3" t="str">
        <f>INDEX('TF - ENTITEES'!4:4,MATCH(AJ$56,'TF - ENTITEES'!$2:$2,0)+8)</f>
        <v>0</v>
      </c>
      <c r="AK57" s="3" t="str">
        <f>INDEX('TF - ENTITEES'!4:4,MATCH(AK$56,'TF - ENTITEES'!$2:$2,0)+8)</f>
        <v>0</v>
      </c>
      <c r="AL57" s="3" t="str">
        <f>INDEX('TF - ENTITEES'!4:4,MATCH(AL$56,'TF - ENTITEES'!$2:$2,0)+8)</f>
        <v>0</v>
      </c>
      <c r="AM57" s="3" t="str">
        <f>INDEX('TF - ENTITEES'!4:4,MATCH(AM$56,'TF - ENTITEES'!$2:$2,0)+8)</f>
        <v>0</v>
      </c>
      <c r="AN57" s="3" t="str">
        <f>INDEX('TF - ENTITEES'!4:4,MATCH(AN$56,'TF - ENTITEES'!$2:$2,0)+8)</f>
        <v>0</v>
      </c>
      <c r="AO57" s="3" t="str">
        <f>INDEX('TF - ENTITEES'!4:4,MATCH(AO$56,'TF - ENTITEES'!$2:$2,0)+8)</f>
        <v>0</v>
      </c>
    </row>
    <row r="58" spans="1:41" x14ac:dyDescent="0.25">
      <c r="A58" s="74" t="s">
        <v>28</v>
      </c>
      <c r="B58" s="2">
        <v>63.336525963401336</v>
      </c>
      <c r="C58" s="2">
        <v>78.513911122813425</v>
      </c>
      <c r="D58" s="2">
        <v>49.165814166567458</v>
      </c>
      <c r="E58" s="2">
        <v>71.698265735461547</v>
      </c>
      <c r="F58" s="2">
        <v>26.854925062338673</v>
      </c>
      <c r="G58" s="2">
        <v>68.326116728884429</v>
      </c>
      <c r="H58" s="2">
        <v>106.23967947913658</v>
      </c>
      <c r="I58" s="2">
        <v>0</v>
      </c>
      <c r="J58" s="2">
        <v>71.000615220330886</v>
      </c>
      <c r="K58" s="2">
        <v>144.4175643241247</v>
      </c>
      <c r="L58" s="2">
        <v>52.871967509420656</v>
      </c>
      <c r="M58" s="2">
        <v>106.32728886324429</v>
      </c>
      <c r="N58" s="3">
        <v>16.064450575709749</v>
      </c>
      <c r="O58" s="3">
        <v>82.596162582286425</v>
      </c>
      <c r="P58" s="3">
        <v>76.235446229784472</v>
      </c>
      <c r="Q58" s="3">
        <v>19.26824968183271</v>
      </c>
      <c r="R58" s="3">
        <f>INDEX('TF - ENTITEES'!5:5,MATCH(R$56,'TF - ENTITEES'!$2:$2,0)+8)</f>
        <v>50.629279756304399</v>
      </c>
      <c r="S58" s="3">
        <f>INDEX('TF - ENTITEES'!5:5,MATCH(S$56,'TF - ENTITEES'!$2:$2,0)+8)</f>
        <v>17.666258929410578</v>
      </c>
      <c r="T58" s="3">
        <f>INDEX('TF - ENTITEES'!5:5,MATCH(T$56,'TF - ENTITEES'!$2:$2,0)+8)</f>
        <v>33.83078686181392</v>
      </c>
      <c r="U58" s="3">
        <f>INDEX('TF - ENTITEES'!5:5,MATCH(U$56,'TF - ENTITEES'!$2:$2,0)+8)</f>
        <v>0</v>
      </c>
      <c r="V58" s="3">
        <f>INDEX('TF - ENTITEES'!5:5,MATCH(V$56,'TF - ENTITEES'!$2:$2,0)+8)</f>
        <v>30.06829260958953</v>
      </c>
      <c r="W58" s="3">
        <f>INDEX('TF - ENTITEES'!5:5,MATCH(W$56,'TF - ENTITEES'!$2:$2,0)+8)</f>
        <v>12.008069903297812</v>
      </c>
      <c r="X58" s="3">
        <f>INDEX('TF - ENTITEES'!5:5,MATCH(X$56,'TF - ENTITEES'!$2:$2,0)+8)</f>
        <v>25.250956632492024</v>
      </c>
      <c r="Y58" s="3">
        <f>INDEX('TF - ENTITEES'!5:5,MATCH(Y$56,'TF - ENTITEES'!$2:$2,0)+8)</f>
        <v>0</v>
      </c>
      <c r="Z58" s="3">
        <f>INDEX('TF - ENTITEES'!5:5,MATCH(Z$56,'TF - ENTITEES'!$2:$2,0)+8)</f>
        <v>49.310777104562398</v>
      </c>
      <c r="AA58" s="3">
        <f>INDEX('TF - ENTITEES'!5:5,MATCH(AA$56,'TF - ENTITEES'!$2:$2,0)+8)</f>
        <v>25.753661591220887</v>
      </c>
      <c r="AB58" s="3">
        <f>INDEX('TF - ENTITEES'!5:5,MATCH(AB$56,'TF - ENTITEES'!$2:$2,0)+8)</f>
        <v>12.949972701457545</v>
      </c>
      <c r="AC58" s="3">
        <f>INDEX('TF - ENTITEES'!5:5,MATCH(AC$56,'TF - ENTITEES'!$2:$2,0)+8)</f>
        <v>14.746343717806889</v>
      </c>
      <c r="AD58" s="3" t="str">
        <f>INDEX('TF - ENTITEES'!5:5,MATCH(AD$56,'TF - ENTITEES'!$2:$2,0)+8)</f>
        <v>0</v>
      </c>
      <c r="AE58" s="3" t="str">
        <f>INDEX('TF - ENTITEES'!5:5,MATCH(AE$56,'TF - ENTITEES'!$2:$2,0)+8)</f>
        <v>0</v>
      </c>
      <c r="AF58" s="3" t="str">
        <f>INDEX('TF - ENTITEES'!5:5,MATCH(AF$56,'TF - ENTITEES'!$2:$2,0)+8)</f>
        <v>0</v>
      </c>
      <c r="AG58" s="3" t="str">
        <f>INDEX('TF - ENTITEES'!5:5,MATCH(AG$56,'TF - ENTITEES'!$2:$2,0)+8)</f>
        <v>0</v>
      </c>
      <c r="AH58" s="3" t="str">
        <f>INDEX('TF - ENTITEES'!5:5,MATCH(AH$56,'TF - ENTITEES'!$2:$2,0)+8)</f>
        <v>0</v>
      </c>
      <c r="AI58" s="3" t="str">
        <f>INDEX('TF - ENTITEES'!5:5,MATCH(AI$56,'TF - ENTITEES'!$2:$2,0)+8)</f>
        <v>0</v>
      </c>
      <c r="AJ58" s="3" t="str">
        <f>INDEX('TF - ENTITEES'!5:5,MATCH(AJ$56,'TF - ENTITEES'!$2:$2,0)+8)</f>
        <v>0</v>
      </c>
      <c r="AK58" s="3" t="str">
        <f>INDEX('TF - ENTITEES'!5:5,MATCH(AK$56,'TF - ENTITEES'!$2:$2,0)+8)</f>
        <v>0</v>
      </c>
      <c r="AL58" s="3" t="str">
        <f>INDEX('TF - ENTITEES'!5:5,MATCH(AL$56,'TF - ENTITEES'!$2:$2,0)+8)</f>
        <v>0</v>
      </c>
      <c r="AM58" s="3" t="str">
        <f>INDEX('TF - ENTITEES'!5:5,MATCH(AM$56,'TF - ENTITEES'!$2:$2,0)+8)</f>
        <v>0</v>
      </c>
      <c r="AN58" s="3" t="str">
        <f>INDEX('TF - ENTITEES'!5:5,MATCH(AN$56,'TF - ENTITEES'!$2:$2,0)+8)</f>
        <v>0</v>
      </c>
      <c r="AO58" s="3" t="str">
        <f>INDEX('TF - ENTITEES'!5:5,MATCH(AO$56,'TF - ENTITEES'!$2:$2,0)+8)</f>
        <v>0</v>
      </c>
    </row>
    <row r="59" spans="1:41" x14ac:dyDescent="0.25">
      <c r="A59" s="74" t="s">
        <v>49</v>
      </c>
      <c r="B59" s="2">
        <v>0</v>
      </c>
      <c r="C59" s="2">
        <v>0</v>
      </c>
      <c r="D59" s="2">
        <v>12.360939431396787</v>
      </c>
      <c r="E59" s="2">
        <v>12.378382392988884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3">
        <v>0</v>
      </c>
      <c r="O59" s="3">
        <v>0</v>
      </c>
      <c r="P59" s="3">
        <v>0</v>
      </c>
      <c r="Q59" s="3">
        <v>0</v>
      </c>
      <c r="R59" s="3">
        <f>INDEX('TF - ENTITEES'!6:6,MATCH(R$56,'TF - ENTITEES'!$2:$2,0)+8)</f>
        <v>0</v>
      </c>
      <c r="S59" s="3">
        <f>INDEX('TF - ENTITEES'!6:6,MATCH(S$56,'TF - ENTITEES'!$2:$2,0)+8)</f>
        <v>0</v>
      </c>
      <c r="T59" s="3">
        <f>INDEX('TF - ENTITEES'!6:6,MATCH(T$56,'TF - ENTITEES'!$2:$2,0)+8)</f>
        <v>0</v>
      </c>
      <c r="U59" s="3">
        <f>INDEX('TF - ENTITEES'!6:6,MATCH(U$56,'TF - ENTITEES'!$2:$2,0)+8)</f>
        <v>0</v>
      </c>
      <c r="V59" s="3">
        <f>INDEX('TF - ENTITEES'!6:6,MATCH(V$56,'TF - ENTITEES'!$2:$2,0)+8)</f>
        <v>0</v>
      </c>
      <c r="W59" s="3">
        <f>INDEX('TF - ENTITEES'!6:6,MATCH(W$56,'TF - ENTITEES'!$2:$2,0)+8)</f>
        <v>0</v>
      </c>
      <c r="X59" s="3">
        <f>INDEX('TF - ENTITEES'!6:6,MATCH(X$56,'TF - ENTITEES'!$2:$2,0)+8)</f>
        <v>0</v>
      </c>
      <c r="Y59" s="3">
        <f>INDEX('TF - ENTITEES'!6:6,MATCH(Y$56,'TF - ENTITEES'!$2:$2,0)+8)</f>
        <v>0</v>
      </c>
      <c r="Z59" s="3">
        <f>INDEX('TF - ENTITEES'!6:6,MATCH(Z$56,'TF - ENTITEES'!$2:$2,0)+8)</f>
        <v>0</v>
      </c>
      <c r="AA59" s="3">
        <f>INDEX('TF - ENTITEES'!6:6,MATCH(AA$56,'TF - ENTITEES'!$2:$2,0)+8)</f>
        <v>0</v>
      </c>
      <c r="AB59" s="3">
        <f>INDEX('TF - ENTITEES'!6:6,MATCH(AB$56,'TF - ENTITEES'!$2:$2,0)+8)</f>
        <v>0</v>
      </c>
      <c r="AC59" s="3">
        <f>INDEX('TF - ENTITEES'!6:6,MATCH(AC$56,'TF - ENTITEES'!$2:$2,0)+8)</f>
        <v>0</v>
      </c>
      <c r="AD59" s="3">
        <f>INDEX('TF - ENTITEES'!6:6,MATCH(AD$56,'TF - ENTITEES'!$2:$2,0)+8)</f>
        <v>0</v>
      </c>
      <c r="AE59" s="3">
        <f>INDEX('TF - ENTITEES'!6:6,MATCH(AE$56,'TF - ENTITEES'!$2:$2,0)+8)</f>
        <v>0</v>
      </c>
      <c r="AF59" s="3">
        <f>INDEX('TF - ENTITEES'!6:6,MATCH(AF$56,'TF - ENTITEES'!$2:$2,0)+8)</f>
        <v>0</v>
      </c>
      <c r="AG59" s="3">
        <f>INDEX('TF - ENTITEES'!6:6,MATCH(AG$56,'TF - ENTITEES'!$2:$2,0)+8)</f>
        <v>0</v>
      </c>
      <c r="AH59" s="3">
        <f>INDEX('TF - ENTITEES'!6:6,MATCH(AH$56,'TF - ENTITEES'!$2:$2,0)+8)</f>
        <v>0</v>
      </c>
      <c r="AI59" s="3">
        <f>INDEX('TF - ENTITEES'!6:6,MATCH(AI$56,'TF - ENTITEES'!$2:$2,0)+8)</f>
        <v>0</v>
      </c>
      <c r="AJ59" s="3">
        <f>INDEX('TF - ENTITEES'!6:6,MATCH(AJ$56,'TF - ENTITEES'!$2:$2,0)+8)</f>
        <v>0</v>
      </c>
      <c r="AK59" s="3">
        <f>INDEX('TF - ENTITEES'!6:6,MATCH(AK$56,'TF - ENTITEES'!$2:$2,0)+8)</f>
        <v>0</v>
      </c>
      <c r="AL59" s="3">
        <f>INDEX('TF - ENTITEES'!6:6,MATCH(AL$56,'TF - ENTITEES'!$2:$2,0)+8)</f>
        <v>0</v>
      </c>
      <c r="AM59" s="3">
        <f>INDEX('TF - ENTITEES'!6:6,MATCH(AM$56,'TF - ENTITEES'!$2:$2,0)+8)</f>
        <v>0</v>
      </c>
      <c r="AN59" s="3">
        <f>INDEX('TF - ENTITEES'!6:6,MATCH(AN$56,'TF - ENTITEES'!$2:$2,0)+8)</f>
        <v>0</v>
      </c>
      <c r="AO59" s="3">
        <f>INDEX('TF - ENTITEES'!6:6,MATCH(AO$56,'TF - ENTITEES'!$2:$2,0)+8)</f>
        <v>0</v>
      </c>
    </row>
    <row r="60" spans="1:41" x14ac:dyDescent="0.25">
      <c r="A60" s="74" t="s">
        <v>50</v>
      </c>
      <c r="B60" s="2">
        <v>0</v>
      </c>
      <c r="C60" s="2">
        <v>24.131274131274132</v>
      </c>
      <c r="D60" s="2">
        <v>0</v>
      </c>
      <c r="E60" s="2">
        <v>0</v>
      </c>
      <c r="F60" s="2">
        <v>0</v>
      </c>
      <c r="G60" s="2">
        <v>27.520158516113053</v>
      </c>
      <c r="H60" s="2">
        <v>40.076465896931346</v>
      </c>
      <c r="I60" s="2">
        <v>0</v>
      </c>
      <c r="J60" s="2">
        <v>27.02498189326213</v>
      </c>
      <c r="K60" s="2">
        <v>0</v>
      </c>
      <c r="L60" s="2">
        <v>25.034108973476361</v>
      </c>
      <c r="M60" s="2">
        <v>0</v>
      </c>
      <c r="N60" s="3">
        <v>40.891767669332808</v>
      </c>
      <c r="O60" s="3">
        <v>72.188353852872922</v>
      </c>
      <c r="P60" s="3">
        <v>0</v>
      </c>
      <c r="Q60" s="3">
        <v>89.080907734449809</v>
      </c>
      <c r="R60" s="3">
        <f>INDEX('TF - ENTITEES'!7:7,MATCH(R$56,'TF - ENTITEES'!$2:$2,0)+8)</f>
        <v>0</v>
      </c>
      <c r="S60" s="3">
        <f>INDEX('TF - ENTITEES'!7:7,MATCH(S$56,'TF - ENTITEES'!$2:$2,0)+8)</f>
        <v>0</v>
      </c>
      <c r="T60" s="3">
        <f>INDEX('TF - ENTITEES'!7:7,MATCH(T$56,'TF - ENTITEES'!$2:$2,0)+8)</f>
        <v>0</v>
      </c>
      <c r="U60" s="3">
        <f>INDEX('TF - ENTITEES'!7:7,MATCH(U$56,'TF - ENTITEES'!$2:$2,0)+8)</f>
        <v>0</v>
      </c>
      <c r="V60" s="3">
        <f>INDEX('TF - ENTITEES'!7:7,MATCH(V$56,'TF - ENTITEES'!$2:$2,0)+8)</f>
        <v>0</v>
      </c>
      <c r="W60" s="3">
        <f>INDEX('TF - ENTITEES'!7:7,MATCH(W$56,'TF - ENTITEES'!$2:$2,0)+8)</f>
        <v>0</v>
      </c>
      <c r="X60" s="3">
        <f>INDEX('TF - ENTITEES'!7:7,MATCH(X$56,'TF - ENTITEES'!$2:$2,0)+8)</f>
        <v>0</v>
      </c>
      <c r="Y60" s="3">
        <f>INDEX('TF - ENTITEES'!7:7,MATCH(Y$56,'TF - ENTITEES'!$2:$2,0)+8)</f>
        <v>0</v>
      </c>
      <c r="Z60" s="3">
        <f>INDEX('TF - ENTITEES'!7:7,MATCH(Z$56,'TF - ENTITEES'!$2:$2,0)+8)</f>
        <v>0</v>
      </c>
      <c r="AA60" s="3">
        <f>INDEX('TF - ENTITEES'!7:7,MATCH(AA$56,'TF - ENTITEES'!$2:$2,0)+8)</f>
        <v>0</v>
      </c>
      <c r="AB60" s="3">
        <f>INDEX('TF - ENTITEES'!7:7,MATCH(AB$56,'TF - ENTITEES'!$2:$2,0)+8)</f>
        <v>0</v>
      </c>
      <c r="AC60" s="3">
        <f>INDEX('TF - ENTITEES'!7:7,MATCH(AC$56,'TF - ENTITEES'!$2:$2,0)+8)</f>
        <v>0</v>
      </c>
      <c r="AD60" s="3">
        <f>INDEX('TF - ENTITEES'!7:7,MATCH(AD$56,'TF - ENTITEES'!$2:$2,0)+8)</f>
        <v>0</v>
      </c>
      <c r="AE60" s="3">
        <f>INDEX('TF - ENTITEES'!7:7,MATCH(AE$56,'TF - ENTITEES'!$2:$2,0)+8)</f>
        <v>0</v>
      </c>
      <c r="AF60" s="3">
        <f>INDEX('TF - ENTITEES'!7:7,MATCH(AF$56,'TF - ENTITEES'!$2:$2,0)+8)</f>
        <v>0</v>
      </c>
      <c r="AG60" s="3">
        <f>INDEX('TF - ENTITEES'!7:7,MATCH(AG$56,'TF - ENTITEES'!$2:$2,0)+8)</f>
        <v>0</v>
      </c>
      <c r="AH60" s="3">
        <f>INDEX('TF - ENTITEES'!7:7,MATCH(AH$56,'TF - ENTITEES'!$2:$2,0)+8)</f>
        <v>0</v>
      </c>
      <c r="AI60" s="3">
        <f>INDEX('TF - ENTITEES'!7:7,MATCH(AI$56,'TF - ENTITEES'!$2:$2,0)+8)</f>
        <v>0</v>
      </c>
      <c r="AJ60" s="3">
        <f>INDEX('TF - ENTITEES'!7:7,MATCH(AJ$56,'TF - ENTITEES'!$2:$2,0)+8)</f>
        <v>0</v>
      </c>
      <c r="AK60" s="3">
        <f>INDEX('TF - ENTITEES'!7:7,MATCH(AK$56,'TF - ENTITEES'!$2:$2,0)+8)</f>
        <v>0</v>
      </c>
      <c r="AL60" s="3">
        <f>INDEX('TF - ENTITEES'!7:7,MATCH(AL$56,'TF - ENTITEES'!$2:$2,0)+8)</f>
        <v>0</v>
      </c>
      <c r="AM60" s="3">
        <f>INDEX('TF - ENTITEES'!7:7,MATCH(AM$56,'TF - ENTITEES'!$2:$2,0)+8)</f>
        <v>0</v>
      </c>
      <c r="AN60" s="3">
        <f>INDEX('TF - ENTITEES'!7:7,MATCH(AN$56,'TF - ENTITEES'!$2:$2,0)+8)</f>
        <v>0</v>
      </c>
      <c r="AO60" s="3">
        <f>INDEX('TF - ENTITEES'!7:7,MATCH(AO$56,'TF - ENTITEES'!$2:$2,0)+8)</f>
        <v>0</v>
      </c>
    </row>
    <row r="61" spans="1:41" x14ac:dyDescent="0.25">
      <c r="A61" s="74" t="s">
        <v>51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10.699936335378805</v>
      </c>
      <c r="I61" s="2">
        <v>0</v>
      </c>
      <c r="J61" s="2">
        <v>0</v>
      </c>
      <c r="K61" s="2">
        <v>0</v>
      </c>
      <c r="L61" s="2">
        <v>0</v>
      </c>
      <c r="M61" s="2" t="e">
        <v>#DIV/0!</v>
      </c>
      <c r="N61" s="3" t="e">
        <v>#DIV/0!</v>
      </c>
      <c r="O61" s="3" t="e">
        <v>#DIV/0!</v>
      </c>
      <c r="P61" s="3">
        <v>0</v>
      </c>
      <c r="Q61" s="3">
        <v>5.745508448770174</v>
      </c>
      <c r="R61" s="3">
        <f>INDEX('TF - ENTITEES'!8:8,MATCH(R$56,'TF - ENTITEES'!$2:$2,0)+8)</f>
        <v>0</v>
      </c>
      <c r="S61" s="3">
        <f>INDEX('TF - ENTITEES'!8:8,MATCH(S$56,'TF - ENTITEES'!$2:$2,0)+8)</f>
        <v>0</v>
      </c>
      <c r="T61" s="3">
        <f>INDEX('TF - ENTITEES'!8:8,MATCH(T$56,'TF - ENTITEES'!$2:$2,0)+8)</f>
        <v>0</v>
      </c>
      <c r="U61" s="3">
        <f>INDEX('TF - ENTITEES'!8:8,MATCH(U$56,'TF - ENTITEES'!$2:$2,0)+8)</f>
        <v>0</v>
      </c>
      <c r="V61" s="3">
        <f>INDEX('TF - ENTITEES'!8:8,MATCH(V$56,'TF - ENTITEES'!$2:$2,0)+8)</f>
        <v>0</v>
      </c>
      <c r="W61" s="3">
        <f>INDEX('TF - ENTITEES'!8:8,MATCH(W$56,'TF - ENTITEES'!$2:$2,0)+8)</f>
        <v>0</v>
      </c>
      <c r="X61" s="3">
        <f>INDEX('TF - ENTITEES'!8:8,MATCH(X$56,'TF - ENTITEES'!$2:$2,0)+8)</f>
        <v>0</v>
      </c>
      <c r="Y61" s="3">
        <f>INDEX('TF - ENTITEES'!8:8,MATCH(Y$56,'TF - ENTITEES'!$2:$2,0)+8)</f>
        <v>0</v>
      </c>
      <c r="Z61" s="3">
        <f>INDEX('TF - ENTITEES'!8:8,MATCH(Z$56,'TF - ENTITEES'!$2:$2,0)+8)</f>
        <v>0</v>
      </c>
      <c r="AA61" s="3">
        <f>INDEX('TF - ENTITEES'!8:8,MATCH(AA$56,'TF - ENTITEES'!$2:$2,0)+8)</f>
        <v>0</v>
      </c>
      <c r="AB61" s="3">
        <f>INDEX('TF - ENTITEES'!8:8,MATCH(AB$56,'TF - ENTITEES'!$2:$2,0)+8)</f>
        <v>0</v>
      </c>
      <c r="AC61" s="3">
        <f>INDEX('TF - ENTITEES'!8:8,MATCH(AC$56,'TF - ENTITEES'!$2:$2,0)+8)</f>
        <v>0</v>
      </c>
      <c r="AD61" s="3">
        <f>INDEX('TF - ENTITEES'!8:8,MATCH(AD$56,'TF - ENTITEES'!$2:$2,0)+8)</f>
        <v>0</v>
      </c>
      <c r="AE61" s="3">
        <f>INDEX('TF - ENTITEES'!8:8,MATCH(AE$56,'TF - ENTITEES'!$2:$2,0)+8)</f>
        <v>0</v>
      </c>
      <c r="AF61" s="3">
        <f>INDEX('TF - ENTITEES'!8:8,MATCH(AF$56,'TF - ENTITEES'!$2:$2,0)+8)</f>
        <v>0</v>
      </c>
      <c r="AG61" s="3">
        <f>INDEX('TF - ENTITEES'!8:8,MATCH(AG$56,'TF - ENTITEES'!$2:$2,0)+8)</f>
        <v>0</v>
      </c>
      <c r="AH61" s="3">
        <f>INDEX('TF - ENTITEES'!8:8,MATCH(AH$56,'TF - ENTITEES'!$2:$2,0)+8)</f>
        <v>0</v>
      </c>
      <c r="AI61" s="3">
        <f>INDEX('TF - ENTITEES'!8:8,MATCH(AI$56,'TF - ENTITEES'!$2:$2,0)+8)</f>
        <v>0</v>
      </c>
      <c r="AJ61" s="3">
        <f>INDEX('TF - ENTITEES'!8:8,MATCH(AJ$56,'TF - ENTITEES'!$2:$2,0)+8)</f>
        <v>0</v>
      </c>
      <c r="AK61" s="3">
        <f>INDEX('TF - ENTITEES'!8:8,MATCH(AK$56,'TF - ENTITEES'!$2:$2,0)+8)</f>
        <v>0</v>
      </c>
      <c r="AL61" s="3">
        <f>INDEX('TF - ENTITEES'!8:8,MATCH(AL$56,'TF - ENTITEES'!$2:$2,0)+8)</f>
        <v>0</v>
      </c>
      <c r="AM61" s="3">
        <f>INDEX('TF - ENTITEES'!8:8,MATCH(AM$56,'TF - ENTITEES'!$2:$2,0)+8)</f>
        <v>0</v>
      </c>
      <c r="AN61" s="3">
        <f>INDEX('TF - ENTITEES'!8:8,MATCH(AN$56,'TF - ENTITEES'!$2:$2,0)+8)</f>
        <v>0</v>
      </c>
      <c r="AO61" s="3">
        <f>INDEX('TF - ENTITEES'!8:8,MATCH(AO$56,'TF - ENTITEES'!$2:$2,0)+8)</f>
        <v>0</v>
      </c>
    </row>
    <row r="62" spans="1:41" x14ac:dyDescent="0.25">
      <c r="A62" s="74" t="s">
        <v>52</v>
      </c>
      <c r="B62" s="2">
        <v>10.598553297474895</v>
      </c>
      <c r="C62" s="2">
        <v>17.125413685774348</v>
      </c>
      <c r="D62" s="2">
        <v>9.4066917323645693</v>
      </c>
      <c r="E62" s="2">
        <v>10.278918452200459</v>
      </c>
      <c r="F62" s="2">
        <v>0</v>
      </c>
      <c r="G62" s="2">
        <v>10.023373504675536</v>
      </c>
      <c r="H62" s="2">
        <v>10.610279960724959</v>
      </c>
      <c r="I62" s="2">
        <v>0</v>
      </c>
      <c r="J62" s="2">
        <v>33.50306357597173</v>
      </c>
      <c r="K62" s="2" t="e">
        <v>#DIV/0!</v>
      </c>
      <c r="L62" s="2">
        <v>0</v>
      </c>
      <c r="M62" s="2">
        <v>23.58380990317195</v>
      </c>
      <c r="N62" s="3">
        <v>0</v>
      </c>
      <c r="O62" s="3" t="e">
        <v>#DIV/0!</v>
      </c>
      <c r="P62" s="3">
        <v>0</v>
      </c>
      <c r="Q62" s="3">
        <v>16.82705656078522</v>
      </c>
      <c r="R62" s="3">
        <f>INDEX('TF - ENTITEES'!9:9,MATCH(R$56,'TF - ENTITEES'!$2:$2,0)+8)</f>
        <v>0</v>
      </c>
      <c r="S62" s="3">
        <f>INDEX('TF - ENTITEES'!9:9,MATCH(S$56,'TF - ENTITEES'!$2:$2,0)+8)</f>
        <v>0</v>
      </c>
      <c r="T62" s="3">
        <f>INDEX('TF - ENTITEES'!9:9,MATCH(T$56,'TF - ENTITEES'!$2:$2,0)+8)</f>
        <v>0</v>
      </c>
      <c r="U62" s="3">
        <f>INDEX('TF - ENTITEES'!9:9,MATCH(U$56,'TF - ENTITEES'!$2:$2,0)+8)</f>
        <v>0</v>
      </c>
      <c r="V62" s="3">
        <f>INDEX('TF - ENTITEES'!9:9,MATCH(V$56,'TF - ENTITEES'!$2:$2,0)+8)</f>
        <v>0</v>
      </c>
      <c r="W62" s="3">
        <f>INDEX('TF - ENTITEES'!9:9,MATCH(W$56,'TF - ENTITEES'!$2:$2,0)+8)</f>
        <v>0</v>
      </c>
      <c r="X62" s="3">
        <f>INDEX('TF - ENTITEES'!9:9,MATCH(X$56,'TF - ENTITEES'!$2:$2,0)+8)</f>
        <v>0</v>
      </c>
      <c r="Y62" s="3">
        <f>INDEX('TF - ENTITEES'!9:9,MATCH(Y$56,'TF - ENTITEES'!$2:$2,0)+8)</f>
        <v>0</v>
      </c>
      <c r="Z62" s="3">
        <f>INDEX('TF - ENTITEES'!9:9,MATCH(Z$56,'TF - ENTITEES'!$2:$2,0)+8)</f>
        <v>0</v>
      </c>
      <c r="AA62" s="3">
        <f>INDEX('TF - ENTITEES'!9:9,MATCH(AA$56,'TF - ENTITEES'!$2:$2,0)+8)</f>
        <v>0</v>
      </c>
      <c r="AB62" s="3">
        <f>INDEX('TF - ENTITEES'!9:9,MATCH(AB$56,'TF - ENTITEES'!$2:$2,0)+8)</f>
        <v>0</v>
      </c>
      <c r="AC62" s="3">
        <f>INDEX('TF - ENTITEES'!9:9,MATCH(AC$56,'TF - ENTITEES'!$2:$2,0)+8)</f>
        <v>0</v>
      </c>
      <c r="AD62" s="3">
        <f>INDEX('TF - ENTITEES'!9:9,MATCH(AD$56,'TF - ENTITEES'!$2:$2,0)+8)</f>
        <v>0</v>
      </c>
      <c r="AE62" s="3">
        <f>INDEX('TF - ENTITEES'!9:9,MATCH(AE$56,'TF - ENTITEES'!$2:$2,0)+8)</f>
        <v>0</v>
      </c>
      <c r="AF62" s="3">
        <f>INDEX('TF - ENTITEES'!9:9,MATCH(AF$56,'TF - ENTITEES'!$2:$2,0)+8)</f>
        <v>0</v>
      </c>
      <c r="AG62" s="3">
        <f>INDEX('TF - ENTITEES'!9:9,MATCH(AG$56,'TF - ENTITEES'!$2:$2,0)+8)</f>
        <v>0</v>
      </c>
      <c r="AH62" s="3">
        <f>INDEX('TF - ENTITEES'!9:9,MATCH(AH$56,'TF - ENTITEES'!$2:$2,0)+8)</f>
        <v>0</v>
      </c>
      <c r="AI62" s="3">
        <f>INDEX('TF - ENTITEES'!9:9,MATCH(AI$56,'TF - ENTITEES'!$2:$2,0)+8)</f>
        <v>0</v>
      </c>
      <c r="AJ62" s="3">
        <f>INDEX('TF - ENTITEES'!9:9,MATCH(AJ$56,'TF - ENTITEES'!$2:$2,0)+8)</f>
        <v>0</v>
      </c>
      <c r="AK62" s="3">
        <f>INDEX('TF - ENTITEES'!9:9,MATCH(AK$56,'TF - ENTITEES'!$2:$2,0)+8)</f>
        <v>0</v>
      </c>
      <c r="AL62" s="3">
        <f>INDEX('TF - ENTITEES'!9:9,MATCH(AL$56,'TF - ENTITEES'!$2:$2,0)+8)</f>
        <v>0</v>
      </c>
      <c r="AM62" s="3">
        <f>INDEX('TF - ENTITEES'!9:9,MATCH(AM$56,'TF - ENTITEES'!$2:$2,0)+8)</f>
        <v>0</v>
      </c>
      <c r="AN62" s="3">
        <f>INDEX('TF - ENTITEES'!9:9,MATCH(AN$56,'TF - ENTITEES'!$2:$2,0)+8)</f>
        <v>0</v>
      </c>
      <c r="AO62" s="3">
        <f>INDEX('TF - ENTITEES'!9:9,MATCH(AO$56,'TF - ENTITEES'!$2:$2,0)+8)</f>
        <v>0</v>
      </c>
    </row>
    <row r="63" spans="1:41" x14ac:dyDescent="0.25">
      <c r="A63" s="81" t="s">
        <v>59</v>
      </c>
      <c r="B63" s="82">
        <v>25.168303169863051</v>
      </c>
      <c r="C63" s="82">
        <v>29.270671460422101</v>
      </c>
      <c r="D63" s="82">
        <v>20.537973386380635</v>
      </c>
      <c r="E63" s="82">
        <v>24.206727388435432</v>
      </c>
      <c r="F63" s="82">
        <v>16.046184364307432</v>
      </c>
      <c r="G63" s="82">
        <v>23.756719159073374</v>
      </c>
      <c r="H63" s="82">
        <v>31.427990459719204</v>
      </c>
      <c r="I63" s="82">
        <v>2.6097517392755707</v>
      </c>
      <c r="J63" s="82">
        <v>24.848558978226297</v>
      </c>
      <c r="K63" s="82">
        <v>36.334443089989385</v>
      </c>
      <c r="L63" s="82">
        <v>17.073940063359579</v>
      </c>
      <c r="M63" s="82">
        <v>29.628968699830484</v>
      </c>
      <c r="N63" s="82">
        <v>14.273790912372151</v>
      </c>
      <c r="O63" s="82">
        <v>36.253214517363318</v>
      </c>
      <c r="P63" s="82">
        <v>24.480927399081924</v>
      </c>
      <c r="Q63" s="82">
        <v>27.416090370927542</v>
      </c>
      <c r="R63" s="82">
        <f>R6</f>
        <v>30.460724894628679</v>
      </c>
      <c r="S63" s="82">
        <f>S6</f>
        <v>38.660064335243824</v>
      </c>
      <c r="T63" s="82">
        <f t="shared" ref="T63:AC63" si="88">T6</f>
        <v>24.902387589203197</v>
      </c>
      <c r="U63" s="82">
        <f t="shared" si="88"/>
        <v>37.702940217013953</v>
      </c>
      <c r="V63" s="82">
        <f t="shared" si="88"/>
        <v>39.848389917654565</v>
      </c>
      <c r="W63" s="82">
        <f t="shared" si="88"/>
        <v>22.742459887856075</v>
      </c>
      <c r="X63" s="82">
        <f t="shared" si="88"/>
        <v>32.465996268905187</v>
      </c>
      <c r="Y63" s="82">
        <f t="shared" si="88"/>
        <v>37.317651125227862</v>
      </c>
      <c r="Z63" s="82">
        <f t="shared" si="88"/>
        <v>41.118893810662286</v>
      </c>
      <c r="AA63" s="82">
        <f t="shared" si="88"/>
        <v>38.009402452756426</v>
      </c>
      <c r="AB63" s="82">
        <f t="shared" si="88"/>
        <v>42.074432667087613</v>
      </c>
      <c r="AC63" s="82">
        <f t="shared" si="88"/>
        <v>37.221161853356172</v>
      </c>
      <c r="AD63" s="82" t="str">
        <f>AD6</f>
        <v>0</v>
      </c>
      <c r="AE63" s="82" t="str">
        <f t="shared" ref="AE63:AO63" si="89">AE6</f>
        <v>0</v>
      </c>
      <c r="AF63" s="82" t="str">
        <f t="shared" si="89"/>
        <v>0</v>
      </c>
      <c r="AG63" s="82" t="str">
        <f t="shared" si="89"/>
        <v>0</v>
      </c>
      <c r="AH63" s="82" t="str">
        <f t="shared" si="89"/>
        <v>0</v>
      </c>
      <c r="AI63" s="82" t="str">
        <f t="shared" si="89"/>
        <v>0</v>
      </c>
      <c r="AJ63" s="82" t="str">
        <f t="shared" si="89"/>
        <v>0</v>
      </c>
      <c r="AK63" s="82" t="str">
        <f t="shared" si="89"/>
        <v>0</v>
      </c>
      <c r="AL63" s="82" t="str">
        <f t="shared" si="89"/>
        <v>0</v>
      </c>
      <c r="AM63" s="82" t="str">
        <f t="shared" si="89"/>
        <v>0</v>
      </c>
      <c r="AN63" s="82" t="str">
        <f t="shared" si="89"/>
        <v>0</v>
      </c>
      <c r="AO63" s="82" t="str">
        <f t="shared" si="89"/>
        <v>0</v>
      </c>
    </row>
    <row r="65" spans="1:41" ht="15.75" x14ac:dyDescent="0.25">
      <c r="A65" s="83" t="s">
        <v>64</v>
      </c>
      <c r="B65" s="78">
        <v>43709</v>
      </c>
      <c r="C65" s="78">
        <v>43739</v>
      </c>
      <c r="D65" s="78">
        <v>43770</v>
      </c>
      <c r="E65" s="78">
        <v>43800</v>
      </c>
      <c r="F65" s="78">
        <v>43831</v>
      </c>
      <c r="G65" s="78">
        <v>43862</v>
      </c>
      <c r="H65" s="78">
        <v>43891</v>
      </c>
      <c r="I65" s="78">
        <v>43922</v>
      </c>
      <c r="J65" s="78">
        <v>43952</v>
      </c>
      <c r="K65" s="78">
        <v>43983</v>
      </c>
      <c r="L65" s="78">
        <v>44013</v>
      </c>
      <c r="M65" s="78">
        <v>44044</v>
      </c>
      <c r="N65" s="78">
        <v>44075</v>
      </c>
      <c r="O65" s="78">
        <v>44105</v>
      </c>
      <c r="P65" s="78">
        <v>44136</v>
      </c>
      <c r="Q65" s="78">
        <v>44166</v>
      </c>
      <c r="R65" s="78">
        <v>44197</v>
      </c>
      <c r="S65" s="78">
        <v>44228</v>
      </c>
      <c r="T65" s="78">
        <v>44256</v>
      </c>
      <c r="U65" s="78">
        <v>44287</v>
      </c>
      <c r="V65" s="78">
        <v>44317</v>
      </c>
      <c r="W65" s="78">
        <v>44348</v>
      </c>
      <c r="X65" s="78">
        <v>44378</v>
      </c>
      <c r="Y65" s="78">
        <v>44409</v>
      </c>
      <c r="Z65" s="78">
        <v>44440</v>
      </c>
      <c r="AA65" s="78">
        <v>44470</v>
      </c>
      <c r="AB65" s="78">
        <v>44501</v>
      </c>
      <c r="AC65" s="78">
        <v>44531</v>
      </c>
      <c r="AD65" s="78">
        <v>44562</v>
      </c>
      <c r="AE65" s="78">
        <v>44593</v>
      </c>
      <c r="AF65" s="78">
        <v>44621</v>
      </c>
      <c r="AG65" s="78">
        <v>44652</v>
      </c>
      <c r="AH65" s="78">
        <v>44682</v>
      </c>
      <c r="AI65" s="78">
        <v>44713</v>
      </c>
      <c r="AJ65" s="78">
        <v>44743</v>
      </c>
      <c r="AK65" s="78">
        <v>44774</v>
      </c>
      <c r="AL65" s="78">
        <v>44805</v>
      </c>
      <c r="AM65" s="78">
        <v>44835</v>
      </c>
      <c r="AN65" s="78">
        <v>44866</v>
      </c>
      <c r="AO65" s="78">
        <v>44896</v>
      </c>
    </row>
    <row r="66" spans="1:41" x14ac:dyDescent="0.25">
      <c r="A66" s="74" t="s">
        <v>19</v>
      </c>
      <c r="B66" s="2">
        <f t="shared" ref="B66:B72" si="90">AVERAGE(B57)</f>
        <v>31.723534724430422</v>
      </c>
      <c r="C66" s="2">
        <f t="shared" ref="C66:C72" si="91">AVERAGE(B57:C57)</f>
        <v>32.052848972979369</v>
      </c>
      <c r="D66" s="2">
        <f t="shared" ref="D66:D72" si="92">AVERAGE(B57:D57)</f>
        <v>30.051136165154613</v>
      </c>
      <c r="E66" s="2">
        <f t="shared" ref="E66:E72" si="93">AVERAGE(B57:E57)</f>
        <v>29.675282007241059</v>
      </c>
      <c r="F66" s="2">
        <f t="shared" ref="F66:F72" si="94">AVERAGE(B57:F57)</f>
        <v>28.700459821438862</v>
      </c>
      <c r="G66" s="2">
        <f t="shared" ref="G66:G72" si="95">AVERAGE(B57:G57)</f>
        <v>28.308611384907298</v>
      </c>
      <c r="H66" s="2">
        <f t="shared" ref="H66:H72" si="96">AVERAGE(B57:H57)</f>
        <v>29.554609168288511</v>
      </c>
      <c r="I66" s="2">
        <f t="shared" ref="I66:I72" si="97">AVERAGE(B57:I57)</f>
        <v>26.842554823617913</v>
      </c>
      <c r="J66" s="2">
        <f t="shared" ref="J66:J72" si="98">AVERAGE(B57:J57)</f>
        <v>26.396762913542023</v>
      </c>
      <c r="K66" s="2">
        <f t="shared" ref="K66:K72" si="99">AVERAGE(B57:K57)</f>
        <v>25.998293085631666</v>
      </c>
      <c r="L66" s="2">
        <f t="shared" ref="L66:L72" si="100">AVERAGE(B57:L57)</f>
        <v>25.276630077846971</v>
      </c>
      <c r="M66" s="2">
        <f t="shared" ref="M66:M72" si="101">AVERAGE(B57:M57)</f>
        <v>28.315740344120755</v>
      </c>
      <c r="N66" s="2">
        <f t="shared" ref="N66:N72" si="102">AVERAGE(B57:N57)</f>
        <v>27.484214242296868</v>
      </c>
      <c r="O66" s="2">
        <f t="shared" ref="O66:O72" si="103">AVERAGE(C57:O57)</f>
        <v>27.089830883928681</v>
      </c>
      <c r="P66" s="2">
        <f t="shared" ref="P66:P72" si="104">AVERAGE(D57:P57)</f>
        <v>26.85430771845034</v>
      </c>
      <c r="Q66" s="2">
        <f t="shared" ref="Q66:Q72" si="105">AVERAGE(E57:Q57)</f>
        <v>28.044446785247928</v>
      </c>
      <c r="R66" s="2">
        <f t="shared" ref="R66:R72" si="106">AVERAGE(F57:R57)</f>
        <v>28.018695758302037</v>
      </c>
      <c r="S66" s="2">
        <f t="shared" ref="S66:S72" si="107">AVERAGE(G57:S57)</f>
        <v>29.283173663291205</v>
      </c>
      <c r="T66" s="2">
        <f t="shared" ref="T66:T72" si="108">AVERAGE(H57:T57)</f>
        <v>29.08415888401472</v>
      </c>
      <c r="U66" s="2">
        <f t="shared" ref="U66:U72" si="109">AVERAGE(I57:U57)</f>
        <v>29.518873716590122</v>
      </c>
      <c r="V66" s="2">
        <f t="shared" ref="V66:V72" si="110">AVERAGE(J57:V57)</f>
        <v>32.082713003725225</v>
      </c>
      <c r="W66" s="2">
        <f t="shared" ref="W66:W72" si="111">AVERAGE(K57:W57)</f>
        <v>32.186810690496152</v>
      </c>
      <c r="X66" s="2">
        <f t="shared" ref="X66:X72" si="112">AVERAGE(L57:X57)</f>
        <v>33.047061576692201</v>
      </c>
      <c r="Y66" s="2">
        <f t="shared" ref="Y66:Y72" si="113">AVERAGE(M57:Y57)</f>
        <v>35.13467895468149</v>
      </c>
      <c r="Z66" s="2">
        <f t="shared" ref="Z66:Z72" si="114">AVERAGE(N57:Z57)</f>
        <v>33.455244948354363</v>
      </c>
      <c r="AA66" s="2">
        <f t="shared" ref="AA66:AA72" si="115">AVERAGE(O57:AA57)</f>
        <v>35.171241425264718</v>
      </c>
      <c r="AB66" s="2">
        <f t="shared" ref="AB66:AB72" si="116">AVERAGE(P57:AB57)</f>
        <v>36.696492957851738</v>
      </c>
      <c r="AC66" s="2">
        <f t="shared" ref="AC66:AC72" si="117">AVERAGE(Q57:AC57)</f>
        <v>37.553946885846869</v>
      </c>
      <c r="AD66" s="2">
        <f t="shared" ref="AD66:AD72" si="118">AVERAGE(R57:AD57)</f>
        <v>37.223482591511292</v>
      </c>
      <c r="AE66" s="2">
        <f t="shared" ref="AE66:AE72" si="119">AVERAGE(S57:AE57)</f>
        <v>38.042621355902881</v>
      </c>
      <c r="AF66" s="2">
        <f t="shared" ref="AF66:AF72" si="120">AVERAGE(T57:AF57)</f>
        <v>37.722945107184231</v>
      </c>
      <c r="AG66" s="2">
        <f t="shared" ref="AG66:AG72" si="121">AVERAGE(U57:AG57)</f>
        <v>39.274141555576357</v>
      </c>
      <c r="AH66" s="2">
        <f t="shared" ref="AH66:AH72" si="122">AVERAGE(V57:AH57)</f>
        <v>38.8481731635164</v>
      </c>
      <c r="AI66" s="2">
        <f t="shared" ref="AI66:AI72" si="123">AVERAGE(W57:AI57)</f>
        <v>38.513900023493015</v>
      </c>
      <c r="AJ66" s="2">
        <f t="shared" ref="AJ66:AJ72" si="124">AVERAGE(X57:AJ57)</f>
        <v>40.902267100582357</v>
      </c>
      <c r="AK66" s="2">
        <f t="shared" ref="AK66:AK72" si="125">AVERAGE(Y57:AK57)</f>
        <v>42.36365528970142</v>
      </c>
      <c r="AL66" s="2">
        <f t="shared" ref="AL66:AL72" si="126">AVERAGE(Z57:AL57)</f>
        <v>41.654812633661571</v>
      </c>
      <c r="AM66" s="2">
        <f t="shared" ref="AM66:AM72" si="127">AVERAGE(AA57:AM57)</f>
        <v>42.235313114588884</v>
      </c>
      <c r="AN66" s="2">
        <f t="shared" ref="AN66:AN72" si="128">AVERAGE(AB57:AN57)</f>
        <v>43.446042061760892</v>
      </c>
      <c r="AO66" s="2">
        <f t="shared" ref="AO66:AO72" si="129">AVERAGE(AC57:AO57)</f>
        <v>40.467263134246465</v>
      </c>
    </row>
    <row r="67" spans="1:41" x14ac:dyDescent="0.25">
      <c r="A67" s="74" t="s">
        <v>28</v>
      </c>
      <c r="B67" s="2">
        <f t="shared" si="90"/>
        <v>63.336525963401336</v>
      </c>
      <c r="C67" s="2">
        <f t="shared" si="91"/>
        <v>70.925218543107377</v>
      </c>
      <c r="D67" s="2">
        <f t="shared" si="92"/>
        <v>63.672083750927406</v>
      </c>
      <c r="E67" s="2">
        <f t="shared" si="93"/>
        <v>65.67862924706094</v>
      </c>
      <c r="F67" s="2">
        <f t="shared" si="94"/>
        <v>57.913888410116485</v>
      </c>
      <c r="G67" s="2">
        <f t="shared" si="95"/>
        <v>59.649259796577809</v>
      </c>
      <c r="H67" s="2">
        <f t="shared" si="96"/>
        <v>66.30503403694334</v>
      </c>
      <c r="I67" s="2">
        <f t="shared" si="97"/>
        <v>58.016904782325426</v>
      </c>
      <c r="J67" s="2">
        <f t="shared" si="98"/>
        <v>59.459539275437152</v>
      </c>
      <c r="K67" s="2">
        <f t="shared" si="99"/>
        <v>67.955341780305901</v>
      </c>
      <c r="L67" s="2">
        <f t="shared" si="100"/>
        <v>66.584125937498143</v>
      </c>
      <c r="M67" s="2">
        <f t="shared" si="101"/>
        <v>69.896056181310328</v>
      </c>
      <c r="N67" s="2">
        <f t="shared" si="102"/>
        <v>65.755163442417981</v>
      </c>
      <c r="O67" s="2">
        <f t="shared" si="103"/>
        <v>67.236673951562992</v>
      </c>
      <c r="P67" s="2">
        <f t="shared" si="104"/>
        <v>67.061407421329989</v>
      </c>
      <c r="Q67" s="2">
        <f t="shared" si="105"/>
        <v>64.761594768658085</v>
      </c>
      <c r="R67" s="2">
        <f t="shared" si="106"/>
        <v>63.14090353949215</v>
      </c>
      <c r="S67" s="2">
        <f t="shared" si="107"/>
        <v>62.434083067728452</v>
      </c>
      <c r="T67" s="2">
        <f t="shared" si="108"/>
        <v>59.780596154876882</v>
      </c>
      <c r="U67" s="2">
        <f t="shared" si="109"/>
        <v>51.60831311802022</v>
      </c>
      <c r="V67" s="2">
        <f t="shared" si="110"/>
        <v>53.921258703373262</v>
      </c>
      <c r="W67" s="2">
        <f t="shared" si="111"/>
        <v>49.383370602063025</v>
      </c>
      <c r="X67" s="2">
        <f t="shared" si="112"/>
        <v>40.216708471937423</v>
      </c>
      <c r="Y67" s="2">
        <f t="shared" si="113"/>
        <v>36.149634048135844</v>
      </c>
      <c r="Z67" s="2">
        <f t="shared" si="114"/>
        <v>31.763748528237237</v>
      </c>
      <c r="AA67" s="2">
        <f t="shared" si="115"/>
        <v>32.509072452507318</v>
      </c>
      <c r="AB67" s="2">
        <f t="shared" si="116"/>
        <v>27.151673230905097</v>
      </c>
      <c r="AC67" s="2">
        <f t="shared" si="117"/>
        <v>22.421742268445282</v>
      </c>
      <c r="AD67" s="2">
        <f t="shared" si="118"/>
        <v>22.684533317329667</v>
      </c>
      <c r="AE67" s="2">
        <f t="shared" si="119"/>
        <v>20.144101822877417</v>
      </c>
      <c r="AF67" s="2">
        <f t="shared" si="120"/>
        <v>20.3918861122241</v>
      </c>
      <c r="AG67" s="2">
        <f t="shared" si="121"/>
        <v>18.898674917825232</v>
      </c>
      <c r="AH67" s="2">
        <f t="shared" si="122"/>
        <v>21.261009282553385</v>
      </c>
      <c r="AI67" s="2">
        <f t="shared" si="123"/>
        <v>20.00282595011965</v>
      </c>
      <c r="AJ67" s="2">
        <f t="shared" si="124"/>
        <v>21.335285291256625</v>
      </c>
      <c r="AK67" s="2">
        <f t="shared" si="125"/>
        <v>20.552151023009543</v>
      </c>
      <c r="AL67" s="2">
        <f t="shared" si="126"/>
        <v>25.690188778761929</v>
      </c>
      <c r="AM67" s="2">
        <f t="shared" si="127"/>
        <v>17.81665933682844</v>
      </c>
      <c r="AN67" s="2">
        <f t="shared" si="128"/>
        <v>13.848158209632217</v>
      </c>
      <c r="AO67" s="2">
        <f t="shared" si="129"/>
        <v>14.746343717806889</v>
      </c>
    </row>
    <row r="68" spans="1:41" x14ac:dyDescent="0.25">
      <c r="A68" s="74" t="s">
        <v>49</v>
      </c>
      <c r="B68" s="2">
        <f t="shared" si="90"/>
        <v>0</v>
      </c>
      <c r="C68" s="2">
        <f t="shared" si="91"/>
        <v>0</v>
      </c>
      <c r="D68" s="2">
        <f t="shared" si="92"/>
        <v>4.1203131437989287</v>
      </c>
      <c r="E68" s="2">
        <f t="shared" si="93"/>
        <v>6.1848304560964174</v>
      </c>
      <c r="F68" s="2">
        <f t="shared" si="94"/>
        <v>4.9478643648771339</v>
      </c>
      <c r="G68" s="2">
        <f t="shared" si="95"/>
        <v>4.1232203040642785</v>
      </c>
      <c r="H68" s="2">
        <f t="shared" si="96"/>
        <v>3.5341888320550958</v>
      </c>
      <c r="I68" s="2">
        <f t="shared" si="97"/>
        <v>3.0924152280482087</v>
      </c>
      <c r="J68" s="2">
        <f t="shared" si="98"/>
        <v>2.7488135360428521</v>
      </c>
      <c r="K68" s="2">
        <f t="shared" si="99"/>
        <v>2.4739321824385669</v>
      </c>
      <c r="L68" s="2">
        <f t="shared" si="100"/>
        <v>2.2490292567623338</v>
      </c>
      <c r="M68" s="2">
        <f t="shared" si="101"/>
        <v>2.0616101520321393</v>
      </c>
      <c r="N68" s="2">
        <f t="shared" si="102"/>
        <v>1.9030247557219746</v>
      </c>
      <c r="O68" s="2">
        <f t="shared" si="103"/>
        <v>1.9030247557219746</v>
      </c>
      <c r="P68" s="2">
        <f t="shared" si="104"/>
        <v>1.9030247557219746</v>
      </c>
      <c r="Q68" s="2">
        <f t="shared" si="105"/>
        <v>0.95218326099914496</v>
      </c>
      <c r="R68" s="2">
        <f t="shared" si="106"/>
        <v>0</v>
      </c>
      <c r="S68" s="2">
        <f t="shared" si="107"/>
        <v>0</v>
      </c>
      <c r="T68" s="2">
        <f t="shared" si="108"/>
        <v>0</v>
      </c>
      <c r="U68" s="2">
        <f t="shared" si="109"/>
        <v>0</v>
      </c>
      <c r="V68" s="2">
        <f t="shared" si="110"/>
        <v>0</v>
      </c>
      <c r="W68" s="2">
        <f t="shared" si="111"/>
        <v>0</v>
      </c>
      <c r="X68" s="2">
        <f t="shared" si="112"/>
        <v>0</v>
      </c>
      <c r="Y68" s="2">
        <f t="shared" si="113"/>
        <v>0</v>
      </c>
      <c r="Z68" s="2">
        <f t="shared" si="114"/>
        <v>0</v>
      </c>
      <c r="AA68" s="2">
        <f t="shared" si="115"/>
        <v>0</v>
      </c>
      <c r="AB68" s="2">
        <f t="shared" si="116"/>
        <v>0</v>
      </c>
      <c r="AC68" s="2">
        <f t="shared" si="117"/>
        <v>0</v>
      </c>
      <c r="AD68" s="2">
        <f t="shared" si="118"/>
        <v>0</v>
      </c>
      <c r="AE68" s="2">
        <f t="shared" si="119"/>
        <v>0</v>
      </c>
      <c r="AF68" s="2">
        <f t="shared" si="120"/>
        <v>0</v>
      </c>
      <c r="AG68" s="2">
        <f t="shared" si="121"/>
        <v>0</v>
      </c>
      <c r="AH68" s="2">
        <f t="shared" si="122"/>
        <v>0</v>
      </c>
      <c r="AI68" s="2">
        <f t="shared" si="123"/>
        <v>0</v>
      </c>
      <c r="AJ68" s="2">
        <f t="shared" si="124"/>
        <v>0</v>
      </c>
      <c r="AK68" s="2">
        <f t="shared" si="125"/>
        <v>0</v>
      </c>
      <c r="AL68" s="2">
        <f t="shared" si="126"/>
        <v>0</v>
      </c>
      <c r="AM68" s="2">
        <f t="shared" si="127"/>
        <v>0</v>
      </c>
      <c r="AN68" s="2">
        <f t="shared" si="128"/>
        <v>0</v>
      </c>
      <c r="AO68" s="2">
        <f t="shared" si="129"/>
        <v>0</v>
      </c>
    </row>
    <row r="69" spans="1:41" x14ac:dyDescent="0.25">
      <c r="A69" s="74" t="s">
        <v>50</v>
      </c>
      <c r="B69" s="2">
        <f t="shared" si="90"/>
        <v>0</v>
      </c>
      <c r="C69" s="2">
        <f t="shared" si="91"/>
        <v>12.065637065637066</v>
      </c>
      <c r="D69" s="2">
        <f t="shared" si="92"/>
        <v>8.0437580437580447</v>
      </c>
      <c r="E69" s="2">
        <f t="shared" si="93"/>
        <v>6.0328185328185331</v>
      </c>
      <c r="F69" s="2">
        <f t="shared" si="94"/>
        <v>4.8262548262548268</v>
      </c>
      <c r="G69" s="2">
        <f t="shared" si="95"/>
        <v>8.6085721078978636</v>
      </c>
      <c r="H69" s="2">
        <f t="shared" si="96"/>
        <v>13.103985506331217</v>
      </c>
      <c r="I69" s="2">
        <f t="shared" si="97"/>
        <v>11.465987318039815</v>
      </c>
      <c r="J69" s="2">
        <f t="shared" si="98"/>
        <v>13.194764493064516</v>
      </c>
      <c r="K69" s="2">
        <f t="shared" si="99"/>
        <v>11.875288043758065</v>
      </c>
      <c r="L69" s="2">
        <f t="shared" si="100"/>
        <v>13.071544491914272</v>
      </c>
      <c r="M69" s="2">
        <f t="shared" si="101"/>
        <v>11.982249117588083</v>
      </c>
      <c r="N69" s="2">
        <f t="shared" si="102"/>
        <v>14.206058236953062</v>
      </c>
      <c r="O69" s="2">
        <f t="shared" si="103"/>
        <v>19.759008533327901</v>
      </c>
      <c r="P69" s="2">
        <f t="shared" si="104"/>
        <v>17.902756677076049</v>
      </c>
      <c r="Q69" s="2">
        <f t="shared" si="105"/>
        <v>24.755134195110649</v>
      </c>
      <c r="R69" s="2">
        <f t="shared" si="106"/>
        <v>24.755134195110649</v>
      </c>
      <c r="S69" s="2">
        <f t="shared" si="107"/>
        <v>24.755134195110649</v>
      </c>
      <c r="T69" s="2">
        <f t="shared" si="108"/>
        <v>22.638198924640413</v>
      </c>
      <c r="U69" s="2">
        <f t="shared" si="109"/>
        <v>19.555393855645693</v>
      </c>
      <c r="V69" s="2">
        <f t="shared" si="110"/>
        <v>19.555393855645693</v>
      </c>
      <c r="W69" s="2">
        <f t="shared" si="111"/>
        <v>17.476549094625529</v>
      </c>
      <c r="X69" s="2">
        <f t="shared" si="112"/>
        <v>17.476549094625529</v>
      </c>
      <c r="Y69" s="2">
        <f t="shared" si="113"/>
        <v>15.550848404358117</v>
      </c>
      <c r="Z69" s="2">
        <f t="shared" si="114"/>
        <v>15.550848404358117</v>
      </c>
      <c r="AA69" s="2">
        <f t="shared" si="115"/>
        <v>12.405327814409439</v>
      </c>
      <c r="AB69" s="2">
        <f t="shared" si="116"/>
        <v>6.8523775180346007</v>
      </c>
      <c r="AC69" s="2">
        <f t="shared" si="117"/>
        <v>6.8523775180346007</v>
      </c>
      <c r="AD69" s="2">
        <f t="shared" si="118"/>
        <v>0</v>
      </c>
      <c r="AE69" s="2">
        <f t="shared" si="119"/>
        <v>0</v>
      </c>
      <c r="AF69" s="2">
        <f t="shared" si="120"/>
        <v>0</v>
      </c>
      <c r="AG69" s="2">
        <f t="shared" si="121"/>
        <v>0</v>
      </c>
      <c r="AH69" s="2">
        <f t="shared" si="122"/>
        <v>0</v>
      </c>
      <c r="AI69" s="2">
        <f t="shared" si="123"/>
        <v>0</v>
      </c>
      <c r="AJ69" s="2">
        <f t="shared" si="124"/>
        <v>0</v>
      </c>
      <c r="AK69" s="2">
        <f t="shared" si="125"/>
        <v>0</v>
      </c>
      <c r="AL69" s="2">
        <f t="shared" si="126"/>
        <v>0</v>
      </c>
      <c r="AM69" s="2">
        <f t="shared" si="127"/>
        <v>0</v>
      </c>
      <c r="AN69" s="2">
        <f t="shared" si="128"/>
        <v>0</v>
      </c>
      <c r="AO69" s="2">
        <f t="shared" si="129"/>
        <v>0</v>
      </c>
    </row>
    <row r="70" spans="1:41" x14ac:dyDescent="0.25">
      <c r="A70" s="74" t="s">
        <v>51</v>
      </c>
      <c r="B70" s="2">
        <f t="shared" si="90"/>
        <v>0</v>
      </c>
      <c r="C70" s="2">
        <f t="shared" si="91"/>
        <v>0</v>
      </c>
      <c r="D70" s="2">
        <f t="shared" si="92"/>
        <v>0</v>
      </c>
      <c r="E70" s="2">
        <f t="shared" si="93"/>
        <v>0</v>
      </c>
      <c r="F70" s="2">
        <f t="shared" si="94"/>
        <v>0</v>
      </c>
      <c r="G70" s="2">
        <f t="shared" si="95"/>
        <v>0</v>
      </c>
      <c r="H70" s="2">
        <f t="shared" si="96"/>
        <v>1.5285623336255436</v>
      </c>
      <c r="I70" s="2">
        <f t="shared" si="97"/>
        <v>1.3374920419223506</v>
      </c>
      <c r="J70" s="2">
        <f t="shared" si="98"/>
        <v>1.1888818150420895</v>
      </c>
      <c r="K70" s="2">
        <f t="shared" si="99"/>
        <v>1.0699936335378806</v>
      </c>
      <c r="L70" s="2">
        <f t="shared" si="100"/>
        <v>0.97272148503443678</v>
      </c>
      <c r="M70" s="2" t="e">
        <f t="shared" si="101"/>
        <v>#DIV/0!</v>
      </c>
      <c r="N70" s="2" t="e">
        <f t="shared" si="102"/>
        <v>#DIV/0!</v>
      </c>
      <c r="O70" s="2" t="e">
        <f t="shared" si="103"/>
        <v>#DIV/0!</v>
      </c>
      <c r="P70" s="2" t="e">
        <f t="shared" si="104"/>
        <v>#DIV/0!</v>
      </c>
      <c r="Q70" s="2" t="e">
        <f t="shared" si="105"/>
        <v>#DIV/0!</v>
      </c>
      <c r="R70" s="2" t="e">
        <f t="shared" si="106"/>
        <v>#DIV/0!</v>
      </c>
      <c r="S70" s="2" t="e">
        <f t="shared" si="107"/>
        <v>#DIV/0!</v>
      </c>
      <c r="T70" s="2" t="e">
        <f t="shared" si="108"/>
        <v>#DIV/0!</v>
      </c>
      <c r="U70" s="2" t="e">
        <f t="shared" si="109"/>
        <v>#DIV/0!</v>
      </c>
      <c r="V70" s="2" t="e">
        <f t="shared" si="110"/>
        <v>#DIV/0!</v>
      </c>
      <c r="W70" s="2" t="e">
        <f t="shared" si="111"/>
        <v>#DIV/0!</v>
      </c>
      <c r="X70" s="2" t="e">
        <f t="shared" si="112"/>
        <v>#DIV/0!</v>
      </c>
      <c r="Y70" s="2" t="e">
        <f t="shared" si="113"/>
        <v>#DIV/0!</v>
      </c>
      <c r="Z70" s="2" t="e">
        <f t="shared" si="114"/>
        <v>#DIV/0!</v>
      </c>
      <c r="AA70" s="2" t="e">
        <f t="shared" si="115"/>
        <v>#DIV/0!</v>
      </c>
      <c r="AB70" s="2">
        <f t="shared" si="116"/>
        <v>0.44196218836693646</v>
      </c>
      <c r="AC70" s="2">
        <f t="shared" si="117"/>
        <v>0.44196218836693646</v>
      </c>
      <c r="AD70" s="2">
        <f t="shared" si="118"/>
        <v>0</v>
      </c>
      <c r="AE70" s="2">
        <f t="shared" si="119"/>
        <v>0</v>
      </c>
      <c r="AF70" s="2">
        <f t="shared" si="120"/>
        <v>0</v>
      </c>
      <c r="AG70" s="2">
        <f t="shared" si="121"/>
        <v>0</v>
      </c>
      <c r="AH70" s="2">
        <f t="shared" si="122"/>
        <v>0</v>
      </c>
      <c r="AI70" s="2">
        <f t="shared" si="123"/>
        <v>0</v>
      </c>
      <c r="AJ70" s="2">
        <f t="shared" si="124"/>
        <v>0</v>
      </c>
      <c r="AK70" s="2">
        <f t="shared" si="125"/>
        <v>0</v>
      </c>
      <c r="AL70" s="2">
        <f t="shared" si="126"/>
        <v>0</v>
      </c>
      <c r="AM70" s="2">
        <f t="shared" si="127"/>
        <v>0</v>
      </c>
      <c r="AN70" s="2">
        <f t="shared" si="128"/>
        <v>0</v>
      </c>
      <c r="AO70" s="2">
        <f t="shared" si="129"/>
        <v>0</v>
      </c>
    </row>
    <row r="71" spans="1:41" x14ac:dyDescent="0.25">
      <c r="A71" s="74" t="s">
        <v>52</v>
      </c>
      <c r="B71" s="2">
        <f t="shared" si="90"/>
        <v>10.598553297474895</v>
      </c>
      <c r="C71" s="2">
        <f t="shared" si="91"/>
        <v>13.861983491624621</v>
      </c>
      <c r="D71" s="2">
        <f t="shared" si="92"/>
        <v>12.376886238537937</v>
      </c>
      <c r="E71" s="2">
        <f t="shared" si="93"/>
        <v>11.852394291953567</v>
      </c>
      <c r="F71" s="2">
        <f t="shared" si="94"/>
        <v>9.4819154335628539</v>
      </c>
      <c r="G71" s="2">
        <f t="shared" si="95"/>
        <v>9.5721584454149689</v>
      </c>
      <c r="H71" s="2">
        <f t="shared" si="96"/>
        <v>9.72046151903068</v>
      </c>
      <c r="I71" s="2">
        <f t="shared" si="97"/>
        <v>8.5054038291518452</v>
      </c>
      <c r="J71" s="2">
        <f t="shared" si="98"/>
        <v>11.282921578798501</v>
      </c>
      <c r="K71" s="2" t="e">
        <f t="shared" si="99"/>
        <v>#DIV/0!</v>
      </c>
      <c r="L71" s="2" t="e">
        <f t="shared" si="100"/>
        <v>#DIV/0!</v>
      </c>
      <c r="M71" s="2" t="e">
        <f t="shared" si="101"/>
        <v>#DIV/0!</v>
      </c>
      <c r="N71" s="2" t="e">
        <f t="shared" si="102"/>
        <v>#DIV/0!</v>
      </c>
      <c r="O71" s="2" t="e">
        <f t="shared" si="103"/>
        <v>#DIV/0!</v>
      </c>
      <c r="P71" s="2" t="e">
        <f t="shared" si="104"/>
        <v>#DIV/0!</v>
      </c>
      <c r="Q71" s="2" t="e">
        <f t="shared" si="105"/>
        <v>#DIV/0!</v>
      </c>
      <c r="R71" s="2" t="e">
        <f t="shared" si="106"/>
        <v>#DIV/0!</v>
      </c>
      <c r="S71" s="2" t="e">
        <f t="shared" si="107"/>
        <v>#DIV/0!</v>
      </c>
      <c r="T71" s="2" t="e">
        <f t="shared" si="108"/>
        <v>#DIV/0!</v>
      </c>
      <c r="U71" s="2" t="e">
        <f t="shared" si="109"/>
        <v>#DIV/0!</v>
      </c>
      <c r="V71" s="2" t="e">
        <f t="shared" si="110"/>
        <v>#DIV/0!</v>
      </c>
      <c r="W71" s="2" t="e">
        <f t="shared" si="111"/>
        <v>#DIV/0!</v>
      </c>
      <c r="X71" s="2" t="e">
        <f t="shared" si="112"/>
        <v>#DIV/0!</v>
      </c>
      <c r="Y71" s="2" t="e">
        <f t="shared" si="113"/>
        <v>#DIV/0!</v>
      </c>
      <c r="Z71" s="2" t="e">
        <f t="shared" si="114"/>
        <v>#DIV/0!</v>
      </c>
      <c r="AA71" s="2" t="e">
        <f t="shared" si="115"/>
        <v>#DIV/0!</v>
      </c>
      <c r="AB71" s="2">
        <f t="shared" si="116"/>
        <v>1.2943889662142476</v>
      </c>
      <c r="AC71" s="2">
        <f t="shared" si="117"/>
        <v>1.2943889662142476</v>
      </c>
      <c r="AD71" s="2">
        <f t="shared" si="118"/>
        <v>0</v>
      </c>
      <c r="AE71" s="2">
        <f t="shared" si="119"/>
        <v>0</v>
      </c>
      <c r="AF71" s="2">
        <f t="shared" si="120"/>
        <v>0</v>
      </c>
      <c r="AG71" s="2">
        <f t="shared" si="121"/>
        <v>0</v>
      </c>
      <c r="AH71" s="2">
        <f t="shared" si="122"/>
        <v>0</v>
      </c>
      <c r="AI71" s="2">
        <f t="shared" si="123"/>
        <v>0</v>
      </c>
      <c r="AJ71" s="2">
        <f t="shared" si="124"/>
        <v>0</v>
      </c>
      <c r="AK71" s="2">
        <f t="shared" si="125"/>
        <v>0</v>
      </c>
      <c r="AL71" s="2">
        <f t="shared" si="126"/>
        <v>0</v>
      </c>
      <c r="AM71" s="2">
        <f t="shared" si="127"/>
        <v>0</v>
      </c>
      <c r="AN71" s="2">
        <f t="shared" si="128"/>
        <v>0</v>
      </c>
      <c r="AO71" s="2">
        <f t="shared" si="129"/>
        <v>0</v>
      </c>
    </row>
    <row r="72" spans="1:41" x14ac:dyDescent="0.25">
      <c r="A72" s="81" t="s">
        <v>59</v>
      </c>
      <c r="B72" s="82">
        <f t="shared" si="90"/>
        <v>25.168303169863051</v>
      </c>
      <c r="C72" s="82">
        <f t="shared" si="91"/>
        <v>27.219487315142576</v>
      </c>
      <c r="D72" s="82">
        <f t="shared" si="92"/>
        <v>24.992316005555264</v>
      </c>
      <c r="E72" s="82">
        <f t="shared" si="93"/>
        <v>24.795918851275303</v>
      </c>
      <c r="F72" s="82">
        <f t="shared" si="94"/>
        <v>23.045971953881729</v>
      </c>
      <c r="G72" s="82">
        <f t="shared" si="95"/>
        <v>23.164429821413673</v>
      </c>
      <c r="H72" s="82">
        <f t="shared" si="96"/>
        <v>24.344938484028749</v>
      </c>
      <c r="I72" s="82">
        <f t="shared" si="97"/>
        <v>21.628040140934601</v>
      </c>
      <c r="J72" s="82">
        <f t="shared" si="98"/>
        <v>21.985875567300344</v>
      </c>
      <c r="K72" s="82">
        <f t="shared" si="99"/>
        <v>23.420732319569247</v>
      </c>
      <c r="L72" s="82">
        <f t="shared" si="100"/>
        <v>22.843751205368367</v>
      </c>
      <c r="M72" s="82">
        <f t="shared" si="101"/>
        <v>23.409185996573544</v>
      </c>
      <c r="N72" s="82">
        <f t="shared" si="102"/>
        <v>22.706463297788822</v>
      </c>
      <c r="O72" s="82">
        <f t="shared" si="103"/>
        <v>23.559148786058071</v>
      </c>
      <c r="P72" s="82">
        <f t="shared" si="104"/>
        <v>23.190706935185752</v>
      </c>
      <c r="Q72" s="82">
        <f t="shared" si="105"/>
        <v>23.719792857073973</v>
      </c>
      <c r="R72" s="82">
        <f t="shared" si="106"/>
        <v>24.200869588319613</v>
      </c>
      <c r="S72" s="82">
        <f t="shared" si="107"/>
        <v>25.940398816853182</v>
      </c>
      <c r="T72" s="82">
        <f t="shared" si="108"/>
        <v>26.0285271576324</v>
      </c>
      <c r="U72" s="82">
        <f t="shared" si="109"/>
        <v>26.511215600501227</v>
      </c>
      <c r="V72" s="82">
        <f t="shared" si="110"/>
        <v>29.375726229607306</v>
      </c>
      <c r="W72" s="82">
        <f t="shared" si="111"/>
        <v>29.213718607271126</v>
      </c>
      <c r="X72" s="82">
        <f t="shared" si="112"/>
        <v>28.916145774880036</v>
      </c>
      <c r="Y72" s="82">
        <f t="shared" si="113"/>
        <v>30.473354318100672</v>
      </c>
      <c r="Z72" s="82">
        <f t="shared" si="114"/>
        <v>31.357194711241583</v>
      </c>
      <c r="AA72" s="82">
        <f t="shared" si="115"/>
        <v>33.183010983578832</v>
      </c>
      <c r="AB72" s="82">
        <f t="shared" si="116"/>
        <v>33.630796995096084</v>
      </c>
      <c r="AC72" s="82">
        <f t="shared" si="117"/>
        <v>34.610815030040264</v>
      </c>
      <c r="AD72" s="82">
        <f t="shared" si="118"/>
        <v>35.210375418299655</v>
      </c>
      <c r="AE72" s="82">
        <f t="shared" si="119"/>
        <v>35.642161829542474</v>
      </c>
      <c r="AF72" s="82">
        <f t="shared" si="120"/>
        <v>35.340371578972331</v>
      </c>
      <c r="AG72" s="82">
        <f t="shared" si="121"/>
        <v>36.500147577835577</v>
      </c>
      <c r="AH72" s="82">
        <f t="shared" si="122"/>
        <v>36.349798497938274</v>
      </c>
      <c r="AI72" s="82">
        <f t="shared" si="123"/>
        <v>35.849999723693088</v>
      </c>
      <c r="AJ72" s="82">
        <f t="shared" si="124"/>
        <v>38.034589696332596</v>
      </c>
      <c r="AK72" s="82">
        <f t="shared" si="125"/>
        <v>39.148308381818069</v>
      </c>
      <c r="AL72" s="82">
        <f t="shared" si="126"/>
        <v>39.605972695965626</v>
      </c>
      <c r="AM72" s="82">
        <f t="shared" si="127"/>
        <v>39.101665657733406</v>
      </c>
      <c r="AN72" s="82">
        <f t="shared" si="128"/>
        <v>39.647797260221893</v>
      </c>
      <c r="AO72" s="82">
        <f t="shared" si="129"/>
        <v>37.221161853356172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19">
    <tabColor rgb="FF92D050"/>
  </sheetPr>
  <dimension ref="A1:A18"/>
  <sheetViews>
    <sheetView topLeftCell="A39" zoomScale="64" zoomScaleNormal="40" workbookViewId="0">
      <selection activeCell="AJ61" sqref="AJ61"/>
    </sheetView>
  </sheetViews>
  <sheetFormatPr baseColWidth="10" defaultColWidth="11.5703125" defaultRowHeight="15" x14ac:dyDescent="0.25"/>
  <cols>
    <col min="1" max="1" width="13.42578125" style="86" bestFit="1" customWidth="1"/>
    <col min="2" max="2" width="7.7109375" style="47" bestFit="1" customWidth="1"/>
    <col min="3" max="3" width="7.5703125" style="47" bestFit="1" customWidth="1"/>
    <col min="4" max="7" width="8.5703125" style="47" bestFit="1" customWidth="1"/>
    <col min="8" max="8" width="7.28515625" style="47" bestFit="1" customWidth="1"/>
    <col min="9" max="9" width="8" style="47" bestFit="1" customWidth="1"/>
    <col min="10" max="10" width="9.5703125" style="47" bestFit="1" customWidth="1"/>
    <col min="11" max="25" width="8.5703125" style="47" bestFit="1" customWidth="1"/>
    <col min="26" max="26" width="7.7109375" style="47" bestFit="1" customWidth="1"/>
    <col min="27" max="27" width="9.5703125" style="47" bestFit="1" customWidth="1"/>
    <col min="28" max="28" width="8.5703125" style="47" bestFit="1" customWidth="1"/>
    <col min="29" max="29" width="9.5703125" style="47" bestFit="1" customWidth="1"/>
    <col min="30" max="31" width="8.5703125" style="47" bestFit="1" customWidth="1"/>
    <col min="32" max="32" width="9.5703125" style="47" bestFit="1" customWidth="1"/>
    <col min="33" max="36" width="8.5703125" style="47" bestFit="1" customWidth="1"/>
    <col min="37" max="37" width="6.5703125" style="47" bestFit="1" customWidth="1"/>
    <col min="38" max="38" width="7.7109375" style="47" bestFit="1" customWidth="1"/>
    <col min="39" max="39" width="9.5703125" style="47" bestFit="1" customWidth="1"/>
    <col min="40" max="40" width="9.7109375" style="47" bestFit="1" customWidth="1"/>
    <col min="41" max="43" width="9.5703125" style="47" bestFit="1" customWidth="1"/>
    <col min="44" max="44" width="8.5703125" style="47" bestFit="1" customWidth="1"/>
    <col min="45" max="45" width="9.5703125" style="47" bestFit="1" customWidth="1"/>
    <col min="46" max="46" width="8.5703125" style="47" bestFit="1" customWidth="1"/>
    <col min="47" max="47" width="9.5703125" style="47" bestFit="1" customWidth="1"/>
    <col min="48" max="48" width="10.5703125" style="47" bestFit="1" customWidth="1"/>
    <col min="49" max="50" width="9.5703125" style="47" bestFit="1" customWidth="1"/>
    <col min="51" max="54" width="11.5703125" style="47"/>
    <col min="55" max="57" width="12.7109375" style="47" bestFit="1" customWidth="1"/>
    <col min="58" max="59" width="11.7109375" style="47" bestFit="1" customWidth="1"/>
    <col min="60" max="16384" width="11.5703125" style="47"/>
  </cols>
  <sheetData>
    <row r="1" spans="1:1" x14ac:dyDescent="0.25">
      <c r="A1" s="47"/>
    </row>
    <row r="2" spans="1:1" x14ac:dyDescent="0.25">
      <c r="A2" s="47"/>
    </row>
    <row r="3" spans="1:1" s="86" customFormat="1" x14ac:dyDescent="0.25"/>
    <row r="4" spans="1:1" x14ac:dyDescent="0.25">
      <c r="A4" s="47"/>
    </row>
    <row r="5" spans="1:1" x14ac:dyDescent="0.25">
      <c r="A5" s="47"/>
    </row>
    <row r="6" spans="1:1" x14ac:dyDescent="0.25">
      <c r="A6" s="47"/>
    </row>
    <row r="7" spans="1:1" x14ac:dyDescent="0.25">
      <c r="A7" s="47"/>
    </row>
    <row r="8" spans="1:1" x14ac:dyDescent="0.25">
      <c r="A8" s="47"/>
    </row>
    <row r="9" spans="1:1" x14ac:dyDescent="0.25">
      <c r="A9" s="47"/>
    </row>
    <row r="10" spans="1:1" x14ac:dyDescent="0.25">
      <c r="A10" s="47"/>
    </row>
    <row r="11" spans="1:1" x14ac:dyDescent="0.25">
      <c r="A11" s="47"/>
    </row>
    <row r="12" spans="1:1" x14ac:dyDescent="0.25">
      <c r="A12" s="47"/>
    </row>
    <row r="13" spans="1:1" x14ac:dyDescent="0.25">
      <c r="A13" s="47"/>
    </row>
    <row r="14" spans="1:1" x14ac:dyDescent="0.25">
      <c r="A14" s="47"/>
    </row>
    <row r="15" spans="1:1" x14ac:dyDescent="0.25">
      <c r="A15" s="47"/>
    </row>
    <row r="16" spans="1:1" x14ac:dyDescent="0.25">
      <c r="A16" s="47"/>
    </row>
    <row r="17" spans="1:1" x14ac:dyDescent="0.25">
      <c r="A17" s="47"/>
    </row>
    <row r="18" spans="1:1" x14ac:dyDescent="0.25">
      <c r="A18" s="47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7"/>
  <dimension ref="A1:I49"/>
  <sheetViews>
    <sheetView workbookViewId="0">
      <selection activeCell="B20" sqref="B20"/>
    </sheetView>
  </sheetViews>
  <sheetFormatPr baseColWidth="10" defaultRowHeight="15" x14ac:dyDescent="0.25"/>
  <cols>
    <col min="1" max="2" width="11.5703125" style="89"/>
    <col min="3" max="3" width="29.140625" style="93" bestFit="1" customWidth="1"/>
    <col min="4" max="9" width="11.5703125" style="89"/>
  </cols>
  <sheetData>
    <row r="1" spans="1:9" s="87" customFormat="1" x14ac:dyDescent="0.25">
      <c r="A1" s="96" t="s">
        <v>66</v>
      </c>
      <c r="B1" s="96" t="s">
        <v>67</v>
      </c>
      <c r="C1" s="97" t="s">
        <v>81</v>
      </c>
      <c r="D1" s="98"/>
      <c r="E1" s="98"/>
      <c r="F1" s="98"/>
      <c r="G1" s="98"/>
      <c r="H1" s="98"/>
      <c r="I1" s="98"/>
    </row>
    <row r="2" spans="1:9" x14ac:dyDescent="0.25">
      <c r="A2" s="113">
        <v>43831</v>
      </c>
      <c r="B2" s="88"/>
      <c r="C2" s="90" t="s">
        <v>68</v>
      </c>
    </row>
    <row r="3" spans="1:9" x14ac:dyDescent="0.25">
      <c r="A3" s="113">
        <v>43862</v>
      </c>
      <c r="B3" s="88"/>
      <c r="C3" s="91" t="s">
        <v>69</v>
      </c>
    </row>
    <row r="4" spans="1:9" x14ac:dyDescent="0.25">
      <c r="A4" s="113">
        <v>43891</v>
      </c>
      <c r="B4" s="88"/>
      <c r="C4" s="92" t="s">
        <v>28</v>
      </c>
    </row>
    <row r="5" spans="1:9" x14ac:dyDescent="0.25">
      <c r="A5" s="113">
        <v>43922</v>
      </c>
      <c r="B5" s="88"/>
      <c r="C5" s="93" t="s">
        <v>26</v>
      </c>
    </row>
    <row r="6" spans="1:9" x14ac:dyDescent="0.25">
      <c r="A6" s="113">
        <v>43952</v>
      </c>
      <c r="B6" s="88"/>
      <c r="C6" s="93" t="s">
        <v>29</v>
      </c>
    </row>
    <row r="7" spans="1:9" x14ac:dyDescent="0.25">
      <c r="A7" s="113">
        <v>43983</v>
      </c>
      <c r="B7" s="88"/>
      <c r="C7" s="92" t="s">
        <v>19</v>
      </c>
    </row>
    <row r="8" spans="1:9" x14ac:dyDescent="0.25">
      <c r="A8" s="113">
        <v>44013</v>
      </c>
      <c r="B8" s="88"/>
      <c r="C8" s="94" t="s">
        <v>74</v>
      </c>
    </row>
    <row r="9" spans="1:9" x14ac:dyDescent="0.25">
      <c r="A9" s="113">
        <v>44044</v>
      </c>
      <c r="B9" s="88"/>
      <c r="C9" s="93" t="s">
        <v>0</v>
      </c>
    </row>
    <row r="10" spans="1:9" x14ac:dyDescent="0.25">
      <c r="A10" s="113">
        <v>44075</v>
      </c>
      <c r="B10" s="88"/>
      <c r="C10" s="93" t="s">
        <v>1</v>
      </c>
    </row>
    <row r="11" spans="1:9" x14ac:dyDescent="0.25">
      <c r="A11" s="113">
        <v>44105</v>
      </c>
      <c r="B11" s="88"/>
      <c r="C11" s="93" t="s">
        <v>2</v>
      </c>
    </row>
    <row r="12" spans="1:9" x14ac:dyDescent="0.25">
      <c r="A12" s="113">
        <v>44136</v>
      </c>
      <c r="B12" s="88"/>
      <c r="C12" s="93" t="s">
        <v>3</v>
      </c>
    </row>
    <row r="13" spans="1:9" x14ac:dyDescent="0.25">
      <c r="A13" s="113">
        <v>44166</v>
      </c>
      <c r="B13" s="88"/>
      <c r="C13" s="93" t="s">
        <v>20</v>
      </c>
    </row>
    <row r="14" spans="1:9" x14ac:dyDescent="0.25">
      <c r="A14" s="113">
        <v>44197</v>
      </c>
      <c r="C14" s="93" t="s">
        <v>5</v>
      </c>
    </row>
    <row r="15" spans="1:9" x14ac:dyDescent="0.25">
      <c r="A15" s="113">
        <v>44228</v>
      </c>
      <c r="C15" s="93" t="s">
        <v>7</v>
      </c>
    </row>
    <row r="16" spans="1:9" x14ac:dyDescent="0.25">
      <c r="A16" s="113">
        <v>44256</v>
      </c>
      <c r="C16" s="93" t="s">
        <v>21</v>
      </c>
    </row>
    <row r="17" spans="1:3" x14ac:dyDescent="0.25">
      <c r="A17" s="113">
        <v>44287</v>
      </c>
      <c r="C17" s="93" t="s">
        <v>22</v>
      </c>
    </row>
    <row r="18" spans="1:3" x14ac:dyDescent="0.25">
      <c r="A18" s="113">
        <v>44317</v>
      </c>
      <c r="C18" s="93" t="s">
        <v>23</v>
      </c>
    </row>
    <row r="19" spans="1:3" x14ac:dyDescent="0.25">
      <c r="A19" s="113">
        <v>44348</v>
      </c>
      <c r="C19" s="93" t="s">
        <v>24</v>
      </c>
    </row>
    <row r="20" spans="1:3" x14ac:dyDescent="0.25">
      <c r="A20" s="113">
        <v>44378</v>
      </c>
      <c r="C20" s="93" t="s">
        <v>11</v>
      </c>
    </row>
    <row r="21" spans="1:3" x14ac:dyDescent="0.25">
      <c r="A21" s="113">
        <v>44409</v>
      </c>
      <c r="C21" s="94" t="s">
        <v>75</v>
      </c>
    </row>
    <row r="22" spans="1:3" x14ac:dyDescent="0.25">
      <c r="A22" s="113">
        <v>44440</v>
      </c>
      <c r="C22" s="93" t="s">
        <v>14</v>
      </c>
    </row>
    <row r="23" spans="1:3" x14ac:dyDescent="0.25">
      <c r="A23" s="113">
        <v>44470</v>
      </c>
      <c r="C23" s="93" t="s">
        <v>76</v>
      </c>
    </row>
    <row r="24" spans="1:3" x14ac:dyDescent="0.25">
      <c r="A24" s="113">
        <v>44501</v>
      </c>
      <c r="C24" s="93" t="s">
        <v>6</v>
      </c>
    </row>
    <row r="25" spans="1:3" x14ac:dyDescent="0.25">
      <c r="A25" s="113">
        <v>44531</v>
      </c>
      <c r="C25" s="93" t="s">
        <v>8</v>
      </c>
    </row>
    <row r="26" spans="1:3" x14ac:dyDescent="0.25">
      <c r="A26" s="113">
        <v>44562</v>
      </c>
      <c r="C26" s="93" t="s">
        <v>13</v>
      </c>
    </row>
    <row r="27" spans="1:3" x14ac:dyDescent="0.25">
      <c r="A27" s="113">
        <v>44593</v>
      </c>
      <c r="C27" s="93" t="s">
        <v>9</v>
      </c>
    </row>
    <row r="28" spans="1:3" x14ac:dyDescent="0.25">
      <c r="A28" s="113">
        <v>44621</v>
      </c>
      <c r="C28" s="93" t="s">
        <v>25</v>
      </c>
    </row>
    <row r="29" spans="1:3" x14ac:dyDescent="0.25">
      <c r="A29" s="113">
        <v>44652</v>
      </c>
      <c r="C29" s="93" t="s">
        <v>10</v>
      </c>
    </row>
    <row r="30" spans="1:3" x14ac:dyDescent="0.25">
      <c r="A30" s="113">
        <v>44682</v>
      </c>
      <c r="C30" s="93" t="s">
        <v>12</v>
      </c>
    </row>
    <row r="31" spans="1:3" x14ac:dyDescent="0.25">
      <c r="A31" s="113">
        <v>44713</v>
      </c>
      <c r="C31" s="95" t="s">
        <v>70</v>
      </c>
    </row>
    <row r="32" spans="1:3" x14ac:dyDescent="0.25">
      <c r="A32" s="113">
        <v>44743</v>
      </c>
      <c r="C32" s="93" t="s">
        <v>49</v>
      </c>
    </row>
    <row r="33" spans="1:3" x14ac:dyDescent="0.25">
      <c r="A33" s="113">
        <v>44774</v>
      </c>
      <c r="C33" s="95" t="s">
        <v>71</v>
      </c>
    </row>
    <row r="34" spans="1:3" x14ac:dyDescent="0.25">
      <c r="A34" s="113">
        <v>44805</v>
      </c>
      <c r="C34" s="93" t="s">
        <v>77</v>
      </c>
    </row>
    <row r="35" spans="1:3" x14ac:dyDescent="0.25">
      <c r="A35" s="113">
        <v>44835</v>
      </c>
      <c r="C35" s="93" t="s">
        <v>80</v>
      </c>
    </row>
    <row r="36" spans="1:3" x14ac:dyDescent="0.25">
      <c r="A36" s="113">
        <v>44866</v>
      </c>
      <c r="C36" s="95" t="s">
        <v>72</v>
      </c>
    </row>
    <row r="37" spans="1:3" x14ac:dyDescent="0.25">
      <c r="A37" s="113">
        <v>44896</v>
      </c>
      <c r="C37" s="93" t="s">
        <v>51</v>
      </c>
    </row>
    <row r="38" spans="1:3" x14ac:dyDescent="0.25">
      <c r="A38" s="113">
        <v>44927</v>
      </c>
      <c r="C38" s="93" t="s">
        <v>78</v>
      </c>
    </row>
    <row r="39" spans="1:3" x14ac:dyDescent="0.25">
      <c r="A39" s="113">
        <v>44958</v>
      </c>
      <c r="C39" s="95" t="s">
        <v>73</v>
      </c>
    </row>
    <row r="40" spans="1:3" x14ac:dyDescent="0.25">
      <c r="A40" s="113">
        <v>44986</v>
      </c>
      <c r="C40" s="93" t="s">
        <v>79</v>
      </c>
    </row>
    <row r="41" spans="1:3" x14ac:dyDescent="0.25">
      <c r="A41" s="113">
        <v>45017</v>
      </c>
    </row>
    <row r="42" spans="1:3" x14ac:dyDescent="0.25">
      <c r="A42" s="113">
        <v>45047</v>
      </c>
    </row>
    <row r="43" spans="1:3" x14ac:dyDescent="0.25">
      <c r="A43" s="113">
        <v>45078</v>
      </c>
    </row>
    <row r="44" spans="1:3" x14ac:dyDescent="0.25">
      <c r="A44" s="113">
        <v>45108</v>
      </c>
      <c r="C44" s="88" t="s">
        <v>27</v>
      </c>
    </row>
    <row r="45" spans="1:3" x14ac:dyDescent="0.25">
      <c r="A45" s="113">
        <v>45139</v>
      </c>
    </row>
    <row r="46" spans="1:3" x14ac:dyDescent="0.25">
      <c r="A46" s="113">
        <v>45170</v>
      </c>
    </row>
    <row r="47" spans="1:3" x14ac:dyDescent="0.25">
      <c r="A47" s="113">
        <v>45200</v>
      </c>
    </row>
    <row r="48" spans="1:3" x14ac:dyDescent="0.25">
      <c r="A48" s="113">
        <v>45231</v>
      </c>
    </row>
    <row r="49" spans="1:1" x14ac:dyDescent="0.25">
      <c r="A49" s="113">
        <v>45261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RECAPITULATIF</vt:lpstr>
      <vt:lpstr>DONNEES D'ENTREES</vt:lpstr>
      <vt:lpstr>TF - SITES</vt:lpstr>
      <vt:lpstr>TF - ENTITEES</vt:lpstr>
      <vt:lpstr>OBJECTIFS SITE</vt:lpstr>
      <vt:lpstr>DONNEES ROLLING</vt:lpstr>
      <vt:lpstr>GRAPHIQUES</vt:lpstr>
      <vt:lpstr>DONNEES</vt:lpstr>
    </vt:vector>
  </TitlesOfParts>
  <Company>GBEN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GREAUD</dc:creator>
  <cp:lastModifiedBy>JFL</cp:lastModifiedBy>
  <cp:lastPrinted>2017-09-07T06:53:52Z</cp:lastPrinted>
  <dcterms:created xsi:type="dcterms:W3CDTF">2016-10-10T16:04:39Z</dcterms:created>
  <dcterms:modified xsi:type="dcterms:W3CDTF">2022-04-22T14:22:58Z</dcterms:modified>
</cp:coreProperties>
</file>