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13_ncr:1_{13579412-267F-4B70-8416-F72252359459}" xr6:coauthVersionLast="47" xr6:coauthVersionMax="47" xr10:uidLastSave="{00000000-0000-0000-0000-000000000000}"/>
  <bookViews>
    <workbookView xWindow="465" yWindow="1410" windowWidth="23280" windowHeight="11580" activeTab="1" xr2:uid="{00000000-000D-0000-FFFF-FFFF00000000}"/>
  </bookViews>
  <sheets>
    <sheet name="Saisie" sheetId="10" r:id="rId1"/>
    <sheet name="Feuil4" sheetId="51" r:id="rId2"/>
  </sheets>
  <definedNames>
    <definedName name="_xlnm._FilterDatabase" localSheetId="0" hidden="1">Saisie!$B$9:$B$1823</definedName>
    <definedName name="_xlcn.WorksheetConnection_DaliseBDDetTCD.xlsxTabSaisie1" hidden="1">TabSaisie[]</definedName>
    <definedName name="_xlnm.Criteria" localSheetId="0">Saisie!$P$8:$V$1905</definedName>
    <definedName name="Nos_C">OFFSET(#REF!,0,0,COUNTA(#REF!))</definedName>
    <definedName name="Nos_Races">OFFSET(#REF!,0,0,COUNTA(#REF!))</definedName>
    <definedName name="Nos_S">OFFSET(#REF!,0,0,COUNTA(#REF!))</definedName>
    <definedName name="NosRaces_Chats">OFFSET(#REF!,0,0,COUNTA(#REF!))</definedName>
    <definedName name="Segment_NOM">#N/A</definedName>
    <definedName name="Segment_Race">#N/A</definedName>
  </definedNames>
  <calcPr calcId="191029" calcOnSave="0"/>
  <pivotCaches>
    <pivotCache cacheId="533" r:id="rId3"/>
    <pivotCache cacheId="536" r:id="rId4"/>
    <pivotCache cacheId="539" r:id="rId5"/>
  </pivotCaches>
  <extLst>
    <ext xmlns:x14="http://schemas.microsoft.com/office/spreadsheetml/2009/9/main" uri="{876F7934-8845-4945-9796-88D515C7AA90}">
      <x14:pivotCaches>
        <pivotCache cacheId="494" r:id="rId6"/>
      </x14:pivotCaches>
    </ext>
    <ext xmlns:x14="http://schemas.microsoft.com/office/spreadsheetml/2009/9/main" uri="{BBE1A952-AA13-448e-AADC-164F8A28A991}">
      <x14:slicerCaches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bl_fa37c7d8-4e87-415f-90bc-b25b985359e4" name="tbl" connection="Requête - tbl1"/>
          <x15:modelTable id="TabSaisie" name="TabSaisie" connection="WorksheetConnection_Dalise - BDD et TCD.xlsx!TabSaisie"/>
        </x15:modelTables>
        <x15:extLst>
          <ext xmlns:x16="http://schemas.microsoft.com/office/spreadsheetml/2014/11/main" uri="{9835A34E-60A6-4A7C-AAB8-D5F71C897F49}">
            <x16:modelTimeGroupings>
              <x16:modelTimeGrouping tableName="tbl" columnName="Date de Saisie" columnId="Date de Saisie">
                <x16:calculatedTimeColumn columnName="Date de Saisie (année)" columnId="Date de Saisie (année)" contentType="years" isSelected="1"/>
                <x16:calculatedTimeColumn columnName="Date de Saisie (trimestre)" columnId="Date de Saisie (trimestre)" contentType="quarters" isSelected="1"/>
                <x16:calculatedTimeColumn columnName="Date de Saisie (index des mois)" columnId="Date de Saisie (index des mois)" contentType="monthsindex" isSelected="1"/>
                <x16:calculatedTimeColumn columnName="Date de Saisie (mois)" columnId="Date de Saisi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31" i="10" l="1"/>
  <c r="N32" i="10"/>
  <c r="N33" i="10"/>
  <c r="N34" i="10"/>
  <c r="N35" i="10"/>
  <c r="N36" i="10"/>
  <c r="N37" i="10"/>
  <c r="N38" i="10"/>
  <c r="N39" i="10"/>
  <c r="N40" i="10"/>
  <c r="N41" i="10"/>
  <c r="N42" i="10"/>
  <c r="N43" i="10"/>
  <c r="N44" i="10"/>
  <c r="N45" i="10"/>
  <c r="N46" i="10"/>
  <c r="N47" i="10"/>
  <c r="N48" i="10"/>
  <c r="N49" i="10"/>
  <c r="N50" i="10"/>
  <c r="N51" i="10"/>
  <c r="N52" i="10"/>
  <c r="N53" i="10"/>
  <c r="N54" i="10"/>
  <c r="N55" i="10"/>
  <c r="N56" i="10"/>
  <c r="N57" i="10"/>
  <c r="N58" i="10"/>
  <c r="N59" i="10"/>
  <c r="N60" i="10"/>
  <c r="N61" i="10"/>
  <c r="N62" i="10"/>
  <c r="N63" i="10"/>
  <c r="N64" i="10"/>
  <c r="N65" i="10"/>
  <c r="N66" i="10"/>
  <c r="N67" i="10"/>
  <c r="N68" i="10"/>
  <c r="N69" i="10"/>
  <c r="N70" i="10"/>
  <c r="N71" i="10"/>
  <c r="N72" i="10"/>
  <c r="N73" i="10"/>
  <c r="N74" i="10"/>
  <c r="N75" i="10"/>
  <c r="N76" i="10"/>
  <c r="N77" i="10"/>
  <c r="N78" i="10"/>
  <c r="N79" i="10"/>
  <c r="N80" i="10"/>
  <c r="N81" i="10"/>
  <c r="N82" i="10"/>
  <c r="N83" i="10"/>
  <c r="N84" i="10"/>
  <c r="N85" i="10"/>
  <c r="N86" i="10"/>
  <c r="N87" i="10"/>
  <c r="N88" i="10"/>
  <c r="N89" i="10"/>
  <c r="N90" i="10"/>
  <c r="N91" i="10"/>
  <c r="N92" i="10"/>
  <c r="N93" i="10"/>
  <c r="N94" i="10"/>
  <c r="N95" i="10"/>
  <c r="N96" i="10"/>
  <c r="N97" i="10"/>
  <c r="N98" i="10"/>
  <c r="N99" i="10"/>
  <c r="N100" i="10"/>
  <c r="N101" i="10"/>
  <c r="N102" i="10"/>
  <c r="N103" i="10"/>
  <c r="N104" i="10"/>
  <c r="N105" i="10"/>
  <c r="N106" i="10"/>
  <c r="N107" i="10"/>
  <c r="N108" i="10"/>
  <c r="N109" i="10"/>
  <c r="N110" i="10"/>
  <c r="N111" i="10"/>
  <c r="N112" i="10"/>
  <c r="N113" i="10"/>
  <c r="N114" i="10"/>
  <c r="N115" i="10"/>
  <c r="N116" i="10"/>
  <c r="N117" i="10"/>
  <c r="N118" i="10"/>
  <c r="N119" i="10"/>
  <c r="N120" i="10"/>
  <c r="N121" i="10"/>
  <c r="N122" i="10"/>
  <c r="N123" i="10"/>
  <c r="N124" i="10"/>
  <c r="N125" i="10"/>
  <c r="N126" i="10"/>
  <c r="N127" i="10"/>
  <c r="N128" i="10"/>
  <c r="N129" i="10"/>
  <c r="N130" i="10"/>
  <c r="N131" i="10"/>
  <c r="N132" i="10"/>
  <c r="N133" i="10"/>
  <c r="N134" i="10"/>
  <c r="N135" i="10"/>
  <c r="N136" i="10"/>
  <c r="N137" i="10"/>
  <c r="N138" i="10"/>
  <c r="N139" i="10"/>
  <c r="N140" i="10"/>
  <c r="N141" i="10"/>
  <c r="N142" i="10"/>
  <c r="N143" i="10"/>
  <c r="N144" i="10"/>
  <c r="N145" i="10"/>
  <c r="N146" i="10"/>
  <c r="N147" i="10"/>
  <c r="N148" i="10"/>
  <c r="N149" i="10"/>
  <c r="N150" i="10"/>
  <c r="N151" i="10"/>
  <c r="N152" i="10"/>
  <c r="N153" i="10"/>
  <c r="N154" i="10"/>
  <c r="N155" i="10"/>
  <c r="N156" i="10"/>
  <c r="N157" i="10"/>
  <c r="N158" i="10"/>
  <c r="N159" i="10"/>
  <c r="N160" i="10"/>
  <c r="N161" i="10"/>
  <c r="N162" i="10"/>
  <c r="N163" i="10"/>
  <c r="N164" i="10"/>
  <c r="N165" i="10"/>
  <c r="N166" i="10"/>
  <c r="N167" i="10"/>
  <c r="N168" i="10"/>
  <c r="N169" i="10"/>
  <c r="N170" i="10"/>
  <c r="N171" i="10"/>
  <c r="N172" i="10"/>
  <c r="N173" i="10"/>
  <c r="N174" i="10"/>
  <c r="N175" i="10"/>
  <c r="N176" i="10"/>
  <c r="N177" i="10"/>
  <c r="N178" i="10"/>
  <c r="N179" i="10"/>
  <c r="N180" i="10"/>
  <c r="N181" i="10"/>
  <c r="N182" i="10"/>
  <c r="N183" i="10"/>
  <c r="N184" i="10"/>
  <c r="N185" i="10"/>
  <c r="N186" i="10"/>
  <c r="N187" i="10"/>
  <c r="N188" i="10"/>
  <c r="N189" i="10"/>
  <c r="N190" i="10"/>
  <c r="N191" i="10"/>
  <c r="N192" i="10"/>
  <c r="N193" i="10"/>
  <c r="N194" i="10"/>
  <c r="N195" i="10"/>
  <c r="N196" i="10"/>
  <c r="N197" i="10"/>
  <c r="N198" i="10"/>
  <c r="N199" i="10"/>
  <c r="N200" i="10"/>
  <c r="N201" i="10"/>
  <c r="N202" i="10"/>
  <c r="N203" i="10"/>
  <c r="N204" i="10"/>
  <c r="N205" i="10"/>
  <c r="N206" i="10"/>
  <c r="N207" i="10"/>
  <c r="N208" i="10"/>
  <c r="N209" i="10"/>
  <c r="N210" i="10"/>
  <c r="N211" i="10"/>
  <c r="N212" i="10"/>
  <c r="N213" i="10"/>
  <c r="N214" i="10"/>
  <c r="N215" i="10"/>
  <c r="N216" i="10"/>
  <c r="N217" i="10"/>
  <c r="N218" i="10"/>
  <c r="N219" i="10"/>
  <c r="N220" i="10"/>
  <c r="N221" i="10"/>
  <c r="N222" i="10"/>
  <c r="N223" i="10"/>
  <c r="N224" i="10"/>
  <c r="N225" i="10"/>
  <c r="N226" i="10"/>
  <c r="N227" i="10"/>
  <c r="N228" i="10"/>
  <c r="N229" i="10"/>
  <c r="N230" i="10"/>
  <c r="N231" i="10"/>
  <c r="N232" i="10"/>
  <c r="N233" i="10"/>
  <c r="N234" i="10"/>
  <c r="N235" i="10"/>
  <c r="N236" i="10"/>
  <c r="N237" i="10"/>
  <c r="N238" i="10"/>
  <c r="N239" i="10"/>
  <c r="N240" i="10"/>
  <c r="N241" i="10"/>
  <c r="N242" i="10"/>
  <c r="N243" i="10"/>
  <c r="N244" i="10"/>
  <c r="N245" i="10"/>
  <c r="N246" i="10"/>
  <c r="N247" i="10"/>
  <c r="N248" i="10"/>
  <c r="N249" i="10"/>
  <c r="N250" i="10"/>
  <c r="N251" i="10"/>
  <c r="N252" i="10"/>
  <c r="N253" i="10"/>
  <c r="N254" i="10"/>
  <c r="N255" i="10"/>
  <c r="N256" i="10"/>
  <c r="N257" i="10"/>
  <c r="N258" i="10"/>
  <c r="N259" i="10"/>
  <c r="N260" i="10"/>
  <c r="N261" i="10"/>
  <c r="N262" i="10"/>
  <c r="N263" i="10"/>
  <c r="N264" i="10"/>
  <c r="N265" i="10"/>
  <c r="N266" i="10"/>
  <c r="N267" i="10"/>
  <c r="N268" i="10"/>
  <c r="N269" i="10"/>
  <c r="N270" i="10"/>
  <c r="N271" i="10"/>
  <c r="N272" i="10"/>
  <c r="N273" i="10"/>
  <c r="N274" i="10"/>
  <c r="N275" i="10"/>
  <c r="N276" i="10"/>
  <c r="N277" i="10"/>
  <c r="N278" i="10"/>
  <c r="N279" i="10"/>
  <c r="N280" i="10"/>
  <c r="N281" i="10"/>
  <c r="N282" i="10"/>
  <c r="N283" i="10"/>
  <c r="N284" i="10"/>
  <c r="N285" i="10"/>
  <c r="N286" i="10"/>
  <c r="N287" i="10"/>
  <c r="N288" i="10"/>
  <c r="N289" i="10"/>
  <c r="N290" i="10"/>
  <c r="N291" i="10"/>
  <c r="N292" i="10"/>
  <c r="N293" i="10"/>
  <c r="N294" i="10"/>
  <c r="N295" i="10"/>
  <c r="N296" i="10"/>
  <c r="N297" i="10"/>
  <c r="N298" i="10"/>
  <c r="N299" i="10"/>
  <c r="N300" i="10"/>
  <c r="N301" i="10"/>
  <c r="N302" i="10"/>
  <c r="N303" i="10"/>
  <c r="N304" i="10"/>
  <c r="N305" i="10"/>
  <c r="N306" i="10"/>
  <c r="N307" i="10"/>
  <c r="N308" i="10"/>
  <c r="N309" i="10"/>
  <c r="N310" i="10"/>
  <c r="N311" i="10"/>
  <c r="N312" i="10"/>
  <c r="N313" i="10"/>
  <c r="N314" i="10"/>
  <c r="N315" i="10"/>
  <c r="N316" i="10"/>
  <c r="N317" i="10"/>
  <c r="N318" i="10"/>
  <c r="N319" i="10"/>
  <c r="N320" i="10"/>
  <c r="N321" i="10"/>
  <c r="N322" i="10"/>
  <c r="N323" i="10"/>
  <c r="N324" i="10"/>
  <c r="N325" i="10"/>
  <c r="N326" i="10"/>
  <c r="N327" i="10"/>
  <c r="N328" i="10"/>
  <c r="N329" i="10"/>
  <c r="N330" i="10"/>
  <c r="N331" i="10"/>
  <c r="N332" i="10"/>
  <c r="N333" i="10"/>
  <c r="N334" i="10"/>
  <c r="N335" i="10"/>
  <c r="N336" i="10"/>
  <c r="N337" i="10"/>
  <c r="N338" i="10"/>
  <c r="N339" i="10"/>
  <c r="N340" i="10"/>
  <c r="N341" i="10"/>
  <c r="N342" i="10"/>
  <c r="N343" i="10"/>
  <c r="N344" i="10"/>
  <c r="N345" i="10"/>
  <c r="N346" i="10"/>
  <c r="N347" i="10"/>
  <c r="N348" i="10"/>
  <c r="N349" i="10"/>
  <c r="N350" i="10"/>
  <c r="N351" i="10"/>
  <c r="N352" i="10"/>
  <c r="N353" i="10"/>
  <c r="N354" i="10"/>
  <c r="N355" i="10"/>
  <c r="N356" i="10"/>
  <c r="N357" i="10"/>
  <c r="N358" i="10"/>
  <c r="N359" i="10"/>
  <c r="N360" i="10"/>
  <c r="N361" i="10"/>
  <c r="N362" i="10"/>
  <c r="N363" i="10"/>
  <c r="N364" i="10"/>
  <c r="N365" i="10"/>
  <c r="N366" i="10"/>
  <c r="N367" i="10"/>
  <c r="N368" i="10"/>
  <c r="N369" i="10"/>
  <c r="N370" i="10"/>
  <c r="N371" i="10"/>
  <c r="N372" i="10"/>
  <c r="N373" i="10"/>
  <c r="N374" i="10"/>
  <c r="N375" i="10"/>
  <c r="N376" i="10"/>
  <c r="N377" i="10"/>
  <c r="N378" i="10"/>
  <c r="N379" i="10"/>
  <c r="N380" i="10"/>
  <c r="N381" i="10"/>
  <c r="N382" i="10"/>
  <c r="N383" i="10"/>
  <c r="N384" i="10"/>
  <c r="N385" i="10"/>
  <c r="N386" i="10"/>
  <c r="N387" i="10"/>
  <c r="N388" i="10"/>
  <c r="N389" i="10"/>
  <c r="N390" i="10"/>
  <c r="N391" i="10"/>
  <c r="N392" i="10"/>
  <c r="N393" i="10"/>
  <c r="N394" i="10"/>
  <c r="N395" i="10"/>
  <c r="N396" i="10"/>
  <c r="N397" i="10"/>
  <c r="N398" i="10"/>
  <c r="N399" i="10"/>
  <c r="N400" i="10"/>
  <c r="N401" i="10"/>
  <c r="N402" i="10"/>
  <c r="N403" i="10"/>
  <c r="N404" i="10"/>
  <c r="N405" i="10"/>
  <c r="N406" i="10"/>
  <c r="N407" i="10"/>
  <c r="N408" i="10"/>
  <c r="N409" i="10"/>
  <c r="N410" i="10"/>
  <c r="N411" i="10"/>
  <c r="N412" i="10"/>
  <c r="N413" i="10"/>
  <c r="N414" i="10"/>
  <c r="N415" i="10"/>
  <c r="N416" i="10"/>
  <c r="N417" i="10"/>
  <c r="N418" i="10"/>
  <c r="N419" i="10"/>
  <c r="N420" i="10"/>
  <c r="N421" i="10"/>
  <c r="N422" i="10"/>
  <c r="N423" i="10"/>
  <c r="N424" i="10"/>
  <c r="N425" i="10"/>
  <c r="N426" i="10"/>
  <c r="N427" i="10"/>
  <c r="N428" i="10"/>
  <c r="N429" i="10"/>
  <c r="N430" i="10"/>
  <c r="N431" i="10"/>
  <c r="N432" i="10"/>
  <c r="N433" i="10"/>
  <c r="N434" i="10"/>
  <c r="N435" i="10"/>
  <c r="N436" i="10"/>
  <c r="N437" i="10"/>
  <c r="N438" i="10"/>
  <c r="N439" i="10"/>
  <c r="N440" i="10"/>
  <c r="N441" i="10"/>
  <c r="N442" i="10"/>
  <c r="N443" i="10"/>
  <c r="N444" i="10"/>
  <c r="N445" i="10"/>
  <c r="N446" i="10"/>
  <c r="N447" i="10"/>
  <c r="N448" i="10"/>
  <c r="N449" i="10"/>
  <c r="N450" i="10"/>
  <c r="N451" i="10"/>
  <c r="N452" i="10"/>
  <c r="N453" i="10"/>
  <c r="N454" i="10"/>
  <c r="N455" i="10"/>
  <c r="N456" i="10"/>
  <c r="N457" i="10"/>
  <c r="N458" i="10"/>
  <c r="N459" i="10"/>
  <c r="N460" i="10"/>
  <c r="N461" i="10"/>
  <c r="N462" i="10"/>
  <c r="N463" i="10"/>
  <c r="N464" i="10"/>
  <c r="N465" i="10"/>
  <c r="N466" i="10"/>
  <c r="N467" i="10"/>
  <c r="N468" i="10"/>
  <c r="N469" i="10"/>
  <c r="N470" i="10"/>
  <c r="N471" i="10"/>
  <c r="N472" i="10"/>
  <c r="N473" i="10"/>
  <c r="N474" i="10"/>
  <c r="N475" i="10"/>
  <c r="N476" i="10"/>
  <c r="N477" i="10"/>
  <c r="N478" i="10"/>
  <c r="N479" i="10"/>
  <c r="N480" i="10"/>
  <c r="N481" i="10"/>
  <c r="N482" i="10"/>
  <c r="N483" i="10"/>
  <c r="N484" i="10"/>
  <c r="N485" i="10"/>
  <c r="N486" i="10"/>
  <c r="N487" i="10"/>
  <c r="N488" i="10"/>
  <c r="N489" i="10"/>
  <c r="N490" i="10"/>
  <c r="N491" i="10"/>
  <c r="N492" i="10"/>
  <c r="N493" i="10"/>
  <c r="N494" i="10"/>
  <c r="N495" i="10"/>
  <c r="N496" i="10"/>
  <c r="N497" i="10"/>
  <c r="N498" i="10"/>
  <c r="N499" i="10"/>
  <c r="N500" i="10"/>
  <c r="N501" i="10"/>
  <c r="N502" i="10"/>
  <c r="N503" i="10"/>
  <c r="N504" i="10"/>
  <c r="N505" i="10"/>
  <c r="N506" i="10"/>
  <c r="N507" i="10"/>
  <c r="N508" i="10"/>
  <c r="N509" i="10"/>
  <c r="N510" i="10"/>
  <c r="N511" i="10"/>
  <c r="N512" i="10"/>
  <c r="N513" i="10"/>
  <c r="N514" i="10"/>
  <c r="N515" i="10"/>
  <c r="N516" i="10"/>
  <c r="N517" i="10"/>
  <c r="N518" i="10"/>
  <c r="N519" i="10"/>
  <c r="N520" i="10"/>
  <c r="N521" i="10"/>
  <c r="N522" i="10"/>
  <c r="N523" i="10"/>
  <c r="N524" i="10"/>
  <c r="N525" i="10"/>
  <c r="N526" i="10"/>
  <c r="N527" i="10"/>
  <c r="N528" i="10"/>
  <c r="N529" i="10"/>
  <c r="N530" i="10"/>
  <c r="N531" i="10"/>
  <c r="N532" i="10"/>
  <c r="N533" i="10"/>
  <c r="N534" i="10"/>
  <c r="N535" i="10"/>
  <c r="N536" i="10"/>
  <c r="N537" i="10"/>
  <c r="N538" i="10"/>
  <c r="N539" i="10"/>
  <c r="N540" i="10"/>
  <c r="N541" i="10"/>
  <c r="N542" i="10"/>
  <c r="N543" i="10"/>
  <c r="N544" i="10"/>
  <c r="N545" i="10"/>
  <c r="N546" i="10"/>
  <c r="N547" i="10"/>
  <c r="N548" i="10"/>
  <c r="N549" i="10"/>
  <c r="N550" i="10"/>
  <c r="N551" i="10"/>
  <c r="N552" i="10"/>
  <c r="N553" i="10"/>
  <c r="N554" i="10"/>
  <c r="N555" i="10"/>
  <c r="N556" i="10"/>
  <c r="N557" i="10"/>
  <c r="N558" i="10"/>
  <c r="N559" i="10"/>
  <c r="N560" i="10"/>
  <c r="N561" i="10"/>
  <c r="N562" i="10"/>
  <c r="N563" i="10"/>
  <c r="N564" i="10"/>
  <c r="N565" i="10"/>
  <c r="N566" i="10"/>
  <c r="N567" i="10"/>
  <c r="N568" i="10"/>
  <c r="N569" i="10"/>
  <c r="N570" i="10"/>
  <c r="N571" i="10"/>
  <c r="N572" i="10"/>
  <c r="N573" i="10"/>
  <c r="N574" i="10"/>
  <c r="N575" i="10"/>
  <c r="N576" i="10"/>
  <c r="N577" i="10"/>
  <c r="N578" i="10"/>
  <c r="N579" i="10"/>
  <c r="N580" i="10"/>
  <c r="N581" i="10"/>
  <c r="N582" i="10"/>
  <c r="N583" i="10"/>
  <c r="N584" i="10"/>
  <c r="N585" i="10"/>
  <c r="N586" i="10"/>
  <c r="N587" i="10"/>
  <c r="N588" i="10"/>
  <c r="N589" i="10"/>
  <c r="N590" i="10"/>
  <c r="N591" i="10"/>
  <c r="N592" i="10"/>
  <c r="N593" i="10"/>
  <c r="N594" i="10"/>
  <c r="N595" i="10"/>
  <c r="N596" i="10"/>
  <c r="N597" i="10"/>
  <c r="N598" i="10"/>
  <c r="N599" i="10"/>
  <c r="N600" i="10"/>
  <c r="N601" i="10"/>
  <c r="N602" i="10"/>
  <c r="N603" i="10"/>
  <c r="N604" i="10"/>
  <c r="N605" i="10"/>
  <c r="N606" i="10"/>
  <c r="N607" i="10"/>
  <c r="N608" i="10"/>
  <c r="N609" i="10"/>
  <c r="N610" i="10"/>
  <c r="N611" i="10"/>
  <c r="N612" i="10"/>
  <c r="N613" i="10"/>
  <c r="N614" i="10"/>
  <c r="N615" i="10"/>
  <c r="N616" i="10"/>
  <c r="N617" i="10"/>
  <c r="N618" i="10"/>
  <c r="N619" i="10"/>
  <c r="N620" i="10"/>
  <c r="N621" i="10"/>
  <c r="N622" i="10"/>
  <c r="N623" i="10"/>
  <c r="N624" i="10"/>
  <c r="N625" i="10"/>
  <c r="N626" i="10"/>
  <c r="N627" i="10"/>
  <c r="N628" i="10"/>
  <c r="N629" i="10"/>
  <c r="N630" i="10"/>
  <c r="N631" i="10"/>
  <c r="N632" i="10"/>
  <c r="N633" i="10"/>
  <c r="N634" i="10"/>
  <c r="N635" i="10"/>
  <c r="N636" i="10"/>
  <c r="N637" i="10"/>
  <c r="N638" i="10"/>
  <c r="N639" i="10"/>
  <c r="N640" i="10"/>
  <c r="N641" i="10"/>
  <c r="N642" i="10"/>
  <c r="N643" i="10"/>
  <c r="N644" i="10"/>
  <c r="N645" i="10"/>
  <c r="N646" i="10"/>
  <c r="N647" i="10"/>
  <c r="N648" i="10"/>
  <c r="N649" i="10"/>
  <c r="N650" i="10"/>
  <c r="N651" i="10"/>
  <c r="N652" i="10"/>
  <c r="N653" i="10"/>
  <c r="N654" i="10"/>
  <c r="N655" i="10"/>
  <c r="N656" i="10"/>
  <c r="N657" i="10"/>
  <c r="N658" i="10"/>
  <c r="N659" i="10"/>
  <c r="N660" i="10"/>
  <c r="N661" i="10"/>
  <c r="N662" i="10"/>
  <c r="N663" i="10"/>
  <c r="N664" i="10"/>
  <c r="N665" i="10"/>
  <c r="N666" i="10"/>
  <c r="N667" i="10"/>
  <c r="N668" i="10"/>
  <c r="N669" i="10"/>
  <c r="N670" i="10"/>
  <c r="N671" i="10"/>
  <c r="N672" i="10"/>
  <c r="N673" i="10"/>
  <c r="N674" i="10"/>
  <c r="N675" i="10"/>
  <c r="N676" i="10"/>
  <c r="N677" i="10"/>
  <c r="N678" i="10"/>
  <c r="N679" i="10"/>
  <c r="N680" i="10"/>
  <c r="N681" i="10"/>
  <c r="N682" i="10"/>
  <c r="N683" i="10"/>
  <c r="N684" i="10"/>
  <c r="N685" i="10"/>
  <c r="N686" i="10"/>
  <c r="N687" i="10"/>
  <c r="N688" i="10"/>
  <c r="N689" i="10"/>
  <c r="N690" i="10"/>
  <c r="N691" i="10"/>
  <c r="N692" i="10"/>
  <c r="N693" i="10"/>
  <c r="N694" i="10"/>
  <c r="N695" i="10"/>
  <c r="N696" i="10"/>
  <c r="N697" i="10"/>
  <c r="N698" i="10"/>
  <c r="N699" i="10"/>
  <c r="N700" i="10"/>
  <c r="N701" i="10"/>
  <c r="N702" i="10"/>
  <c r="N703" i="10"/>
  <c r="N704" i="10"/>
  <c r="N705" i="10"/>
  <c r="N706" i="10"/>
  <c r="N707" i="10"/>
  <c r="N708" i="10"/>
  <c r="N709" i="10"/>
  <c r="N710" i="10"/>
  <c r="N711" i="10"/>
  <c r="N712" i="10"/>
  <c r="N713" i="10"/>
  <c r="N714" i="10"/>
  <c r="N715" i="10"/>
  <c r="N716" i="10"/>
  <c r="N717" i="10"/>
  <c r="N718" i="10"/>
  <c r="N719" i="10"/>
  <c r="N720" i="10"/>
  <c r="N721" i="10"/>
  <c r="N722" i="10"/>
  <c r="N723" i="10"/>
  <c r="N724" i="10"/>
  <c r="N725" i="10"/>
  <c r="N726" i="10"/>
  <c r="N727" i="10"/>
  <c r="N728" i="10"/>
  <c r="N729" i="10"/>
  <c r="N730" i="10"/>
  <c r="N731" i="10"/>
  <c r="N732" i="10"/>
  <c r="N733" i="10"/>
  <c r="N734" i="10"/>
  <c r="N735" i="10"/>
  <c r="N736" i="10"/>
  <c r="N737" i="10"/>
  <c r="N738" i="10"/>
  <c r="N739" i="10"/>
  <c r="N740" i="10"/>
  <c r="N741" i="10"/>
  <c r="N742" i="10"/>
  <c r="N743" i="10"/>
  <c r="N744" i="10"/>
  <c r="N745" i="10"/>
  <c r="N746" i="10"/>
  <c r="N747" i="10"/>
  <c r="N748" i="10"/>
  <c r="N749" i="10"/>
  <c r="N750" i="10"/>
  <c r="N751" i="10"/>
  <c r="N752" i="10"/>
  <c r="N753" i="10"/>
  <c r="N754" i="10"/>
  <c r="N755" i="10"/>
  <c r="N756" i="10"/>
  <c r="N757" i="10"/>
  <c r="N758" i="10"/>
  <c r="N759" i="10"/>
  <c r="N760" i="10"/>
  <c r="N761" i="10"/>
  <c r="N762" i="10"/>
  <c r="N763" i="10"/>
  <c r="N764" i="10"/>
  <c r="N765" i="10"/>
  <c r="N766" i="10"/>
  <c r="N767" i="10"/>
  <c r="N768" i="10"/>
  <c r="N769" i="10"/>
  <c r="N770" i="10"/>
  <c r="N771" i="10"/>
  <c r="N772" i="10"/>
  <c r="N773" i="10"/>
  <c r="N774" i="10"/>
  <c r="N775" i="10"/>
  <c r="N776" i="10"/>
  <c r="N777" i="10"/>
  <c r="N778" i="10"/>
  <c r="N779" i="10"/>
  <c r="N780" i="10"/>
  <c r="N781" i="10"/>
  <c r="N782" i="10"/>
  <c r="N783" i="10"/>
  <c r="N784" i="10"/>
  <c r="N785" i="10"/>
  <c r="N786" i="10"/>
  <c r="N787" i="10"/>
  <c r="N788" i="10"/>
  <c r="N789" i="10"/>
  <c r="N790" i="10"/>
  <c r="N791" i="10"/>
  <c r="N792" i="10"/>
  <c r="N793" i="10"/>
  <c r="N794" i="10"/>
  <c r="N795" i="10"/>
  <c r="N796" i="10"/>
  <c r="N797" i="10"/>
  <c r="N798" i="10"/>
  <c r="N799" i="10"/>
  <c r="N800" i="10"/>
  <c r="N801" i="10"/>
  <c r="N802" i="10"/>
  <c r="N803" i="10"/>
  <c r="N804" i="10"/>
  <c r="N805" i="10"/>
  <c r="N806" i="10"/>
  <c r="N807" i="10"/>
  <c r="N808" i="10"/>
  <c r="N809" i="10"/>
  <c r="N810" i="10"/>
  <c r="N811" i="10"/>
  <c r="N812" i="10"/>
  <c r="N813" i="10"/>
  <c r="N814" i="10"/>
  <c r="N815" i="10"/>
  <c r="N816" i="10"/>
  <c r="N817" i="10"/>
  <c r="N818" i="10"/>
  <c r="N819" i="10"/>
  <c r="N820" i="10"/>
  <c r="N821" i="10"/>
  <c r="N822" i="10"/>
  <c r="N823" i="10"/>
  <c r="N824" i="10"/>
  <c r="N825" i="10"/>
  <c r="N826" i="10"/>
  <c r="N827" i="10"/>
  <c r="N828" i="10"/>
  <c r="N829" i="10"/>
  <c r="N830" i="10"/>
  <c r="N831" i="10"/>
  <c r="N832" i="10"/>
  <c r="N833" i="10"/>
  <c r="N834" i="10"/>
  <c r="N835" i="10"/>
  <c r="N836" i="10"/>
  <c r="N837" i="10"/>
  <c r="N838" i="10"/>
  <c r="N839" i="10"/>
  <c r="N840" i="10"/>
  <c r="N841" i="10"/>
  <c r="N842" i="10"/>
  <c r="N843" i="10"/>
  <c r="N844" i="10"/>
  <c r="N845" i="10"/>
  <c r="N846" i="10"/>
  <c r="N847" i="10"/>
  <c r="N848" i="10"/>
  <c r="N849" i="10"/>
  <c r="N850" i="10"/>
  <c r="N851" i="10"/>
  <c r="N852" i="10"/>
  <c r="N853" i="10"/>
  <c r="N854" i="10"/>
  <c r="N855" i="10"/>
  <c r="N856" i="10"/>
  <c r="N857" i="10"/>
  <c r="N858" i="10"/>
  <c r="N859" i="10"/>
  <c r="N860" i="10"/>
  <c r="N861" i="10"/>
  <c r="N862" i="10"/>
  <c r="N863" i="10"/>
  <c r="N864" i="10"/>
  <c r="N865" i="10"/>
  <c r="N866" i="10"/>
  <c r="N867" i="10"/>
  <c r="N868" i="10"/>
  <c r="N869" i="10"/>
  <c r="N870" i="10"/>
  <c r="N871" i="10"/>
  <c r="N872" i="10"/>
  <c r="N873" i="10"/>
  <c r="N874" i="10"/>
  <c r="N875" i="10"/>
  <c r="N876" i="10"/>
  <c r="N877" i="10"/>
  <c r="N878" i="10"/>
  <c r="N879" i="10"/>
  <c r="N880" i="10"/>
  <c r="N881" i="10"/>
  <c r="N882" i="10"/>
  <c r="N883" i="10"/>
  <c r="N884" i="10"/>
  <c r="N885" i="10"/>
  <c r="N886" i="10"/>
  <c r="N887" i="10"/>
  <c r="N888" i="10"/>
  <c r="N889" i="10"/>
  <c r="N890" i="10"/>
  <c r="N891" i="10"/>
  <c r="N892" i="10"/>
  <c r="N893" i="10"/>
  <c r="N894" i="10"/>
  <c r="N895" i="10"/>
  <c r="N896" i="10"/>
  <c r="N897" i="10"/>
  <c r="N898" i="10"/>
  <c r="N899" i="10"/>
  <c r="N900" i="10"/>
  <c r="N901" i="10"/>
  <c r="N902" i="10"/>
  <c r="N903" i="10"/>
  <c r="N904" i="10"/>
  <c r="N905" i="10"/>
  <c r="N906" i="10"/>
  <c r="N907" i="10"/>
  <c r="N908" i="10"/>
  <c r="N909" i="10"/>
  <c r="N910" i="10"/>
  <c r="N911" i="10"/>
  <c r="N912" i="10"/>
  <c r="N913" i="10"/>
  <c r="N914" i="10"/>
  <c r="N915" i="10"/>
  <c r="N916" i="10"/>
  <c r="N917" i="10"/>
  <c r="N918" i="10"/>
  <c r="N919" i="10"/>
  <c r="N920" i="10"/>
  <c r="N921" i="10"/>
  <c r="N922" i="10"/>
  <c r="N923" i="10"/>
  <c r="N924" i="10"/>
  <c r="N925" i="10"/>
  <c r="N926" i="10"/>
  <c r="N927" i="10"/>
  <c r="N928" i="10"/>
  <c r="N929" i="10"/>
  <c r="N930" i="10"/>
  <c r="N931" i="10"/>
  <c r="N932" i="10"/>
  <c r="N933" i="10"/>
  <c r="N934" i="10"/>
  <c r="N935" i="10"/>
  <c r="N936" i="10"/>
  <c r="N937" i="10"/>
  <c r="N938" i="10"/>
  <c r="N939" i="10"/>
  <c r="N940" i="10"/>
  <c r="N941" i="10"/>
  <c r="N942" i="10"/>
  <c r="N943" i="10"/>
  <c r="N944" i="10"/>
  <c r="N945" i="10"/>
  <c r="N946" i="10"/>
  <c r="N947" i="10"/>
  <c r="N948" i="10"/>
  <c r="N949" i="10"/>
  <c r="N950" i="10"/>
  <c r="N951" i="10"/>
  <c r="N952" i="10"/>
  <c r="N953" i="10"/>
  <c r="N954" i="10"/>
  <c r="N955" i="10"/>
  <c r="N956" i="10"/>
  <c r="N957" i="10"/>
  <c r="N958" i="10"/>
  <c r="N959" i="10"/>
  <c r="N960" i="10"/>
  <c r="N961" i="10"/>
  <c r="N962" i="10"/>
  <c r="N963" i="10"/>
  <c r="N964" i="10"/>
  <c r="N965" i="10"/>
  <c r="N966" i="10"/>
  <c r="N967" i="10"/>
  <c r="N968" i="10"/>
  <c r="N969" i="10"/>
  <c r="N970" i="10"/>
  <c r="N971" i="10"/>
  <c r="N972" i="10"/>
  <c r="N973" i="10"/>
  <c r="N974" i="10"/>
  <c r="N975" i="10"/>
  <c r="N976" i="10"/>
  <c r="N30" i="10"/>
  <c r="L1" i="10" l="1"/>
  <c r="E1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8A14D7F-8967-4B5D-A1B4-CFF0CE50CF41}" name="Requête - tbl1" description="Connexion à la requête « tbl » dans le classeur." type="100" refreshedVersion="7" minRefreshableVersion="5">
    <extLst>
      <ext xmlns:x15="http://schemas.microsoft.com/office/spreadsheetml/2010/11/main" uri="{DE250136-89BD-433C-8126-D09CA5730AF9}">
        <x15:connection id="4ab38bf9-5290-43ab-bb04-85d989848a17"/>
      </ext>
    </extLst>
  </connection>
  <connection id="2" xr16:uid="{7D2E8420-93AA-45DB-8E22-A727DCB3F97E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CEBE5A34-4944-4F90-8F00-EDBBE2D06E37}" name="WorksheetConnection_Dalise - BDD et TCD.xlsx!TabSaisie" type="102" refreshedVersion="7" minRefreshableVersion="5">
    <extLst>
      <ext xmlns:x15="http://schemas.microsoft.com/office/spreadsheetml/2010/11/main" uri="{DE250136-89BD-433C-8126-D09CA5730AF9}">
        <x15:connection id="TabSaisie">
          <x15:rangePr sourceName="_xlcn.WorksheetConnection_DaliseBDDetTCD.xlsxTabSaisie1"/>
        </x15:connection>
      </ext>
    </extLst>
  </connection>
</connections>
</file>

<file path=xl/sharedStrings.xml><?xml version="1.0" encoding="utf-8"?>
<sst xmlns="http://schemas.openxmlformats.org/spreadsheetml/2006/main" count="6684" uniqueCount="881">
  <si>
    <t>AGE</t>
  </si>
  <si>
    <t>POIDS</t>
  </si>
  <si>
    <t>VACCIN</t>
  </si>
  <si>
    <t>NOM</t>
  </si>
  <si>
    <t>Race</t>
  </si>
  <si>
    <t>Buck</t>
  </si>
  <si>
    <t xml:space="preserve"> 2 mois</t>
  </si>
  <si>
    <t>King</t>
  </si>
  <si>
    <t>Diva</t>
  </si>
  <si>
    <t>1 ans 3 mois</t>
  </si>
  <si>
    <t>Caucasse</t>
  </si>
  <si>
    <t>Samoyède</t>
  </si>
  <si>
    <t>Spitz</t>
  </si>
  <si>
    <t>Chihuahua</t>
  </si>
  <si>
    <t>Bouledogue</t>
  </si>
  <si>
    <t>Corniaud</t>
  </si>
  <si>
    <t>Shella</t>
  </si>
  <si>
    <t>Princesse</t>
  </si>
  <si>
    <t>Champion</t>
  </si>
  <si>
    <t>Stella</t>
  </si>
  <si>
    <t>Toupie</t>
  </si>
  <si>
    <t>Crystal</t>
  </si>
  <si>
    <t>Tania</t>
  </si>
  <si>
    <t>Berger Allemand</t>
  </si>
  <si>
    <t>Malinois</t>
  </si>
  <si>
    <t>Lady</t>
  </si>
  <si>
    <t>Blacky</t>
  </si>
  <si>
    <t>Vermifuge</t>
  </si>
  <si>
    <t>Tia</t>
  </si>
  <si>
    <t>Tessy</t>
  </si>
  <si>
    <t>Tigresse</t>
  </si>
  <si>
    <t>Prince</t>
  </si>
  <si>
    <t>Hety</t>
  </si>
  <si>
    <t>Edo</t>
  </si>
  <si>
    <t>Iska</t>
  </si>
  <si>
    <t>Renn</t>
  </si>
  <si>
    <t>Neige</t>
  </si>
  <si>
    <t>Rubin</t>
  </si>
  <si>
    <t>Hermès</t>
  </si>
  <si>
    <t/>
  </si>
  <si>
    <t>Roxie</t>
  </si>
  <si>
    <t>Maeva</t>
  </si>
  <si>
    <t>Tita</t>
  </si>
  <si>
    <t>Xéna</t>
  </si>
  <si>
    <t>Buffy</t>
  </si>
  <si>
    <t>Tsu</t>
  </si>
  <si>
    <t>Isis</t>
  </si>
  <si>
    <t>2 ans 1 mois</t>
  </si>
  <si>
    <t xml:space="preserve"> 3 mois</t>
  </si>
  <si>
    <t xml:space="preserve">2 ans </t>
  </si>
  <si>
    <t>2 ans 2 mois</t>
  </si>
  <si>
    <t>1 ans 4 mois</t>
  </si>
  <si>
    <t>2 ans 7 mois</t>
  </si>
  <si>
    <t xml:space="preserve"> 8 mois</t>
  </si>
  <si>
    <t>2 ans 6 mois</t>
  </si>
  <si>
    <t xml:space="preserve"> 7 mois</t>
  </si>
  <si>
    <t>2 ans 4 mois</t>
  </si>
  <si>
    <t xml:space="preserve"> 5 mois</t>
  </si>
  <si>
    <t>2 ans 3 mois</t>
  </si>
  <si>
    <t xml:space="preserve"> 4 mois</t>
  </si>
  <si>
    <t xml:space="preserve"> 1 mois</t>
  </si>
  <si>
    <t>1 ans 10 mois</t>
  </si>
  <si>
    <t>1 ans 9 mois</t>
  </si>
  <si>
    <t>1 ans 8 mois</t>
  </si>
  <si>
    <t>Date de Saisie</t>
  </si>
  <si>
    <t>VERMIFUGE</t>
  </si>
  <si>
    <t>ANTI-TIC</t>
  </si>
  <si>
    <t>PRODUIT</t>
  </si>
  <si>
    <t>QUANTITE</t>
  </si>
  <si>
    <t>Quic Fip</t>
  </si>
  <si>
    <t>QUANTITE2</t>
  </si>
  <si>
    <r>
      <t>PRODUIT</t>
    </r>
    <r>
      <rPr>
        <b/>
        <sz val="11"/>
        <color theme="4" tint="0.59999389629810485"/>
        <rFont val="Calibri"/>
        <family val="2"/>
        <scheme val="minor"/>
      </rPr>
      <t>2</t>
    </r>
  </si>
  <si>
    <t>Bayticol</t>
  </si>
  <si>
    <t>2,0 ml</t>
  </si>
  <si>
    <t>1,0 ml</t>
  </si>
  <si>
    <t>Univerm</t>
  </si>
  <si>
    <t>Kick Tape</t>
  </si>
  <si>
    <t>Vétoquinol</t>
  </si>
  <si>
    <t>Lapatol 500</t>
  </si>
  <si>
    <t>Pétmectin</t>
  </si>
  <si>
    <t>2 ans 5 mois</t>
  </si>
  <si>
    <t xml:space="preserve"> 6 mois</t>
  </si>
  <si>
    <t>1 ans 7 mois</t>
  </si>
  <si>
    <t>1 ans 6 mois</t>
  </si>
  <si>
    <t>Age en Jours</t>
  </si>
  <si>
    <t xml:space="preserve">6 mois 22 jrs </t>
  </si>
  <si>
    <t xml:space="preserve">120 ans 9 mois 30 jrs </t>
  </si>
  <si>
    <t xml:space="preserve">5 mois 9 jrs </t>
  </si>
  <si>
    <t xml:space="preserve">6 mois 21 jrs </t>
  </si>
  <si>
    <t xml:space="preserve">3 mois 29 jrs </t>
  </si>
  <si>
    <t xml:space="preserve">1 ans 4 mois 5 jrs </t>
  </si>
  <si>
    <t xml:space="preserve">1 ans 3 mois 6 jrs </t>
  </si>
  <si>
    <t xml:space="preserve">1 ans 6 mois 5 jrs </t>
  </si>
  <si>
    <t xml:space="preserve">1 ans 30 jrs </t>
  </si>
  <si>
    <t xml:space="preserve">1 ans 1 mois 14 jrs </t>
  </si>
  <si>
    <t xml:space="preserve">1 mois 19 jrs </t>
  </si>
  <si>
    <t xml:space="preserve">2 mois 30 jrs </t>
  </si>
  <si>
    <t xml:space="preserve">1 ans 9 jrs </t>
  </si>
  <si>
    <t xml:space="preserve">1 ans 3 mois 8 jrs </t>
  </si>
  <si>
    <t xml:space="preserve">10 mois 2 jrs </t>
  </si>
  <si>
    <t xml:space="preserve">10 mois 17 jrs </t>
  </si>
  <si>
    <t xml:space="preserve">10 mois 28 jrs </t>
  </si>
  <si>
    <t xml:space="preserve">1 ans 1 mois 1 jrs </t>
  </si>
  <si>
    <t xml:space="preserve">7 mois 24 jrs </t>
  </si>
  <si>
    <t xml:space="preserve">8 mois 10 jrs </t>
  </si>
  <si>
    <t xml:space="preserve">11 mois 9 jrs </t>
  </si>
  <si>
    <t xml:space="preserve">6 mois 3 jrs </t>
  </si>
  <si>
    <t xml:space="preserve">6 mois 18 jrs </t>
  </si>
  <si>
    <t xml:space="preserve">10 mois 23 jrs </t>
  </si>
  <si>
    <t xml:space="preserve">5 mois 17 jrs </t>
  </si>
  <si>
    <t xml:space="preserve">6 mois 1 jrs </t>
  </si>
  <si>
    <t xml:space="preserve">1 ans 1 mois 21 jrs </t>
  </si>
  <si>
    <t xml:space="preserve">1 ans 23 jrs </t>
  </si>
  <si>
    <t xml:space="preserve">1 ans 28 jrs </t>
  </si>
  <si>
    <t xml:space="preserve">11 mois 30 jrs </t>
  </si>
  <si>
    <t xml:space="preserve">10 mois 6 jrs </t>
  </si>
  <si>
    <t xml:space="preserve">9 mois 8 jrs </t>
  </si>
  <si>
    <t xml:space="preserve">9 mois 21 jrs </t>
  </si>
  <si>
    <t xml:space="preserve">8 mois 23 jrs </t>
  </si>
  <si>
    <t xml:space="preserve">9 mois 6 jrs </t>
  </si>
  <si>
    <t xml:space="preserve">8 mois 8 jrs </t>
  </si>
  <si>
    <t xml:space="preserve">7 mois 9 jrs </t>
  </si>
  <si>
    <t xml:space="preserve">6 mois 11 jrs </t>
  </si>
  <si>
    <t xml:space="preserve">5 mois 2 jrs </t>
  </si>
  <si>
    <t xml:space="preserve">4 mois 4 jrs </t>
  </si>
  <si>
    <t xml:space="preserve">3 mois 10 jrs </t>
  </si>
  <si>
    <t xml:space="preserve">2 mois 12 jrs </t>
  </si>
  <si>
    <t xml:space="preserve">2 mois 24 jrs </t>
  </si>
  <si>
    <t xml:space="preserve">2 ans 3 mois 20 jrs </t>
  </si>
  <si>
    <t xml:space="preserve">10 mois 11 jrs </t>
  </si>
  <si>
    <t xml:space="preserve">1 ans 1 mois 12 jrs </t>
  </si>
  <si>
    <t xml:space="preserve">10 mois 21 jrs </t>
  </si>
  <si>
    <t xml:space="preserve">6 mois 5 jrs </t>
  </si>
  <si>
    <t xml:space="preserve">2 ans 2 mois 27 jrs </t>
  </si>
  <si>
    <t xml:space="preserve">9 mois 18 jrs </t>
  </si>
  <si>
    <t xml:space="preserve">1 ans 19 jrs </t>
  </si>
  <si>
    <t xml:space="preserve">9 mois 28 jrs </t>
  </si>
  <si>
    <t xml:space="preserve">5 mois 12 jrs </t>
  </si>
  <si>
    <t xml:space="preserve">2 ans 2 mois 6 jrs </t>
  </si>
  <si>
    <t xml:space="preserve">11 mois 28 jrs </t>
  </si>
  <si>
    <t xml:space="preserve">9 mois 7 jrs </t>
  </si>
  <si>
    <t xml:space="preserve">4 mois 21 jrs </t>
  </si>
  <si>
    <t xml:space="preserve">3 mois 15 jrs </t>
  </si>
  <si>
    <t xml:space="preserve">10 mois 13 jrs </t>
  </si>
  <si>
    <t xml:space="preserve">7 mois 22 jrs </t>
  </si>
  <si>
    <t xml:space="preserve">3 mois 6 jrs </t>
  </si>
  <si>
    <t xml:space="preserve">2 ans 5 jrs </t>
  </si>
  <si>
    <t xml:space="preserve">6 mois 27 jrs </t>
  </si>
  <si>
    <t xml:space="preserve">7 mois 6 jrs </t>
  </si>
  <si>
    <t xml:space="preserve">2 mois 21 jrs </t>
  </si>
  <si>
    <t xml:space="preserve">1 ans 11 mois 20 jrs </t>
  </si>
  <si>
    <t xml:space="preserve">9 mois 12 jrs </t>
  </si>
  <si>
    <t xml:space="preserve">2 mois 5 jrs </t>
  </si>
  <si>
    <t xml:space="preserve">1 ans 11 mois 5 jrs </t>
  </si>
  <si>
    <t xml:space="preserve">5 mois 26 jrs </t>
  </si>
  <si>
    <t xml:space="preserve">6 mois 6 jrs </t>
  </si>
  <si>
    <t xml:space="preserve">1 mois 20 jrs </t>
  </si>
  <si>
    <t xml:space="preserve">1 mois 3 jrs </t>
  </si>
  <si>
    <t xml:space="preserve">5 mois 5 jrs </t>
  </si>
  <si>
    <t xml:space="preserve">8 mois 6 jrs </t>
  </si>
  <si>
    <t xml:space="preserve">5 mois 15 jrs </t>
  </si>
  <si>
    <t xml:space="preserve">4 mois 6 jrs </t>
  </si>
  <si>
    <t xml:space="preserve">4 mois 16 jrs </t>
  </si>
  <si>
    <t xml:space="preserve">4 mois 9 jrs </t>
  </si>
  <si>
    <t xml:space="preserve">3 mois 25 jrs </t>
  </si>
  <si>
    <t xml:space="preserve">2 mois 8 jrs </t>
  </si>
  <si>
    <t xml:space="preserve">2 mois 18 jrs </t>
  </si>
  <si>
    <t xml:space="preserve">1 mois 21 jrs </t>
  </si>
  <si>
    <t xml:space="preserve">4 mois 22 jrs </t>
  </si>
  <si>
    <t xml:space="preserve">2 mois 2 jrs </t>
  </si>
  <si>
    <t xml:space="preserve">1 ans 6 mois 20 jrs </t>
  </si>
  <si>
    <t xml:space="preserve">1 mois 11 jrs </t>
  </si>
  <si>
    <t xml:space="preserve">4 mois 12 jrs </t>
  </si>
  <si>
    <t xml:space="preserve">1 ans 5 mois 9 jrs </t>
  </si>
  <si>
    <t xml:space="preserve">3 mois 1 jrs </t>
  </si>
  <si>
    <t xml:space="preserve">1 ans 4 mois 23 jrs </t>
  </si>
  <si>
    <t xml:space="preserve">2 mois 15 jrs </t>
  </si>
  <si>
    <t xml:space="preserve">2 ans 8 mois 23 jrs </t>
  </si>
  <si>
    <t xml:space="preserve">2 ans 9 mois 20 jrs </t>
  </si>
  <si>
    <t xml:space="preserve">2 ans 7 mois 30 jrs </t>
  </si>
  <si>
    <t xml:space="preserve">2 ans 8 mois 27 jrs </t>
  </si>
  <si>
    <t xml:space="preserve">9 mois 30 jrs </t>
  </si>
  <si>
    <t xml:space="preserve">2 ans 7 mois 9 jrs </t>
  </si>
  <si>
    <t xml:space="preserve">2 ans 8 mois 6 jrs </t>
  </si>
  <si>
    <t xml:space="preserve">9 mois 9 jrs </t>
  </si>
  <si>
    <t xml:space="preserve">8 mois 18 jrs </t>
  </si>
  <si>
    <t xml:space="preserve">2 ans 5 mois 8 jrs </t>
  </si>
  <si>
    <t xml:space="preserve">2 ans 6 mois 5 jrs </t>
  </si>
  <si>
    <t xml:space="preserve">7 mois 8 jrs </t>
  </si>
  <si>
    <t xml:space="preserve">2 ans 4 mois 23 jrs </t>
  </si>
  <si>
    <t xml:space="preserve">2 ans 5 mois 20 jrs </t>
  </si>
  <si>
    <t xml:space="preserve">6 mois 23 jrs </t>
  </si>
  <si>
    <t xml:space="preserve">2 ans 4 mois 8 jrs </t>
  </si>
  <si>
    <t xml:space="preserve">2 ans 5 mois 5 jrs </t>
  </si>
  <si>
    <t xml:space="preserve">6 mois 8 jrs </t>
  </si>
  <si>
    <t xml:space="preserve">4 mois 18 jrs </t>
  </si>
  <si>
    <t xml:space="preserve">2 ans 2 mois 11 jrs </t>
  </si>
  <si>
    <t xml:space="preserve">2 ans 3 mois 8 jrs </t>
  </si>
  <si>
    <t xml:space="preserve">4 mois 11 jrs </t>
  </si>
  <si>
    <t xml:space="preserve">3 mois 27 jrs </t>
  </si>
  <si>
    <t xml:space="preserve">2 mois 20 jrs </t>
  </si>
  <si>
    <t xml:space="preserve">2 ans 4 jrs </t>
  </si>
  <si>
    <t xml:space="preserve">2 mois 4 jrs </t>
  </si>
  <si>
    <t xml:space="preserve">1 ans 10 mois 12 jrs </t>
  </si>
  <si>
    <t xml:space="preserve">1 ans 11 mois 9 jrs </t>
  </si>
  <si>
    <t xml:space="preserve">1 ans 9 mois 26 jrs </t>
  </si>
  <si>
    <t xml:space="preserve">1 ans 10 mois 23 jrs </t>
  </si>
  <si>
    <t xml:space="preserve">1 ans 8 mois </t>
  </si>
  <si>
    <t xml:space="preserve">1 ans 10 mois 3 jrs </t>
  </si>
  <si>
    <t xml:space="preserve">1 ans 7 mois 20 jrs </t>
  </si>
  <si>
    <t xml:space="preserve">1 ans 7 mois 4 jrs </t>
  </si>
  <si>
    <t xml:space="preserve">6 mois 14 jrs </t>
  </si>
  <si>
    <t xml:space="preserve">1 ans 7 mois 6 jrs </t>
  </si>
  <si>
    <t xml:space="preserve">1 ans 9 mois 9 jrs </t>
  </si>
  <si>
    <t xml:space="preserve">1 ans 6 mois 27 jrs </t>
  </si>
  <si>
    <t xml:space="preserve">1 ans 6 mois 10 jrs </t>
  </si>
  <si>
    <t xml:space="preserve">5 mois 21 jrs </t>
  </si>
  <si>
    <t xml:space="preserve">1 ans 6 mois 16 jrs </t>
  </si>
  <si>
    <t xml:space="preserve">1 ans 8 mois 19 jrs </t>
  </si>
  <si>
    <t xml:space="preserve">1 ans 6 mois 6 jrs </t>
  </si>
  <si>
    <t xml:space="preserve">1 ans 5 mois 20 jrs </t>
  </si>
  <si>
    <t xml:space="preserve">5 mois </t>
  </si>
  <si>
    <t xml:space="preserve">1 ans 5 mois 15 jrs </t>
  </si>
  <si>
    <t xml:space="preserve">1 ans 4 mois 30 jrs </t>
  </si>
  <si>
    <t xml:space="preserve">3 mois 24 jrs </t>
  </si>
  <si>
    <t xml:space="preserve">1 ans 5 mois </t>
  </si>
  <si>
    <t xml:space="preserve">1 ans 4 mois 15 jrs </t>
  </si>
  <si>
    <t xml:space="preserve">1 ans 6 mois 18 jrs </t>
  </si>
  <si>
    <t xml:space="preserve">1 ans 3 mois 19 jrs </t>
  </si>
  <si>
    <t xml:space="preserve">1 ans 3 mois 30 jrs </t>
  </si>
  <si>
    <t xml:space="preserve">1 ans 6 mois 2 jrs </t>
  </si>
  <si>
    <t xml:space="preserve">1 ans 3 mois 20 jrs </t>
  </si>
  <si>
    <t xml:space="preserve">1 ans 3 mois 3 jrs </t>
  </si>
  <si>
    <t xml:space="preserve">2 mois 14 jrs </t>
  </si>
  <si>
    <t xml:space="preserve">1 ans 2 mois 28 jrs </t>
  </si>
  <si>
    <t xml:space="preserve">1 mois 12 jrs </t>
  </si>
  <si>
    <t xml:space="preserve">9 mois 19 jrs </t>
  </si>
  <si>
    <t xml:space="preserve">11 mois 22 jrs </t>
  </si>
  <si>
    <t xml:space="preserve">9 mois 2 jrs </t>
  </si>
  <si>
    <t xml:space="preserve">11 mois 5 jrs </t>
  </si>
  <si>
    <t xml:space="preserve">1 mois 23 jrs </t>
  </si>
  <si>
    <t>x</t>
  </si>
  <si>
    <t xml:space="preserve">4 mois 24 jrs </t>
  </si>
  <si>
    <t xml:space="preserve">4 mois 14 jrs </t>
  </si>
  <si>
    <t xml:space="preserve">3 mois 28 jrs </t>
  </si>
  <si>
    <t xml:space="preserve">2 mois 29 jrs </t>
  </si>
  <si>
    <t xml:space="preserve">1 ans 5 mois 11 jrs </t>
  </si>
  <si>
    <t xml:space="preserve">1 ans 2 mois 12 jrs </t>
  </si>
  <si>
    <t xml:space="preserve">1 mois 22 jrs </t>
  </si>
  <si>
    <t xml:space="preserve">2 mois 7 jrs </t>
  </si>
  <si>
    <t xml:space="preserve">2 mois 10 jrs </t>
  </si>
  <si>
    <t xml:space="preserve">3 mois 4 jrs </t>
  </si>
  <si>
    <t>1,5 ml</t>
  </si>
  <si>
    <t>0,5 ml</t>
  </si>
  <si>
    <t xml:space="preserve">7 mois 2 jrs </t>
  </si>
  <si>
    <t xml:space="preserve">4 mois 10 jrs </t>
  </si>
  <si>
    <t xml:space="preserve">7 mois 3 jrs </t>
  </si>
  <si>
    <t xml:space="preserve">120 ans 10 mois 11 jrs </t>
  </si>
  <si>
    <t xml:space="preserve">1 ans 5 mois 28 jrs </t>
  </si>
  <si>
    <t xml:space="preserve">1 ans 8 mois 27 jrs </t>
  </si>
  <si>
    <t xml:space="preserve">1 ans 3 mois 21 jrs </t>
  </si>
  <si>
    <t xml:space="preserve">1 ans 4 mois 17 jrs </t>
  </si>
  <si>
    <t xml:space="preserve">1 ans 1 mois 25 jrs </t>
  </si>
  <si>
    <t xml:space="preserve">1 ans 5 mois 7 jrs </t>
  </si>
  <si>
    <t xml:space="preserve">1 ans 8 mois 6 jrs </t>
  </si>
  <si>
    <t xml:space="preserve">1 ans 3 mois </t>
  </si>
  <si>
    <t xml:space="preserve">1 ans 3 mois 15 jrs </t>
  </si>
  <si>
    <t xml:space="preserve">1 ans 7 mois 29 jrs </t>
  </si>
  <si>
    <t xml:space="preserve">1 ans 2 mois 23 jrs </t>
  </si>
  <si>
    <t xml:space="preserve">1 ans 6 mois 7 jrs </t>
  </si>
  <si>
    <t xml:space="preserve">1 ans 1 mois 16 jrs </t>
  </si>
  <si>
    <t xml:space="preserve">1 ans 2 mois 21 jrs </t>
  </si>
  <si>
    <t xml:space="preserve">1 ans 14 jrs </t>
  </si>
  <si>
    <t xml:space="preserve">1 ans 29 jrs </t>
  </si>
  <si>
    <t xml:space="preserve">1 ans 2 mois 6 jrs </t>
  </si>
  <si>
    <t xml:space="preserve">1 ans 5 mois 5 jrs </t>
  </si>
  <si>
    <t xml:space="preserve">11 mois 29 jrs </t>
  </si>
  <si>
    <t xml:space="preserve">1 ans 4 jrs </t>
  </si>
  <si>
    <t xml:space="preserve">9 mois 27 jrs </t>
  </si>
  <si>
    <t xml:space="preserve">10 mois 12 jrs </t>
  </si>
  <si>
    <t xml:space="preserve">10 mois </t>
  </si>
  <si>
    <t xml:space="preserve">6 mois 28 jrs </t>
  </si>
  <si>
    <t xml:space="preserve">5 mois 6 jrs </t>
  </si>
  <si>
    <t xml:space="preserve">2 mois 25 jrs </t>
  </si>
  <si>
    <t xml:space="preserve">6 mois 4 jrs </t>
  </si>
  <si>
    <t xml:space="preserve">9 mois 3 jrs </t>
  </si>
  <si>
    <t xml:space="preserve">2 mois 1 jrs </t>
  </si>
  <si>
    <t xml:space="preserve">1 ans 7 jrs </t>
  </si>
  <si>
    <t xml:space="preserve">1 ans </t>
  </si>
  <si>
    <t xml:space="preserve">11 mois 2 jrs </t>
  </si>
  <si>
    <t xml:space="preserve">10 mois 8 jrs </t>
  </si>
  <si>
    <t xml:space="preserve">9 mois 10 jrs </t>
  </si>
  <si>
    <t xml:space="preserve">7 mois 4 jrs </t>
  </si>
  <si>
    <t xml:space="preserve">4 mois 2 jrs </t>
  </si>
  <si>
    <t xml:space="preserve">2 ans 1 mois 29 jrs </t>
  </si>
  <si>
    <t xml:space="preserve">11 mois 21 jrs </t>
  </si>
  <si>
    <t xml:space="preserve">9 mois </t>
  </si>
  <si>
    <t xml:space="preserve">2 ans 7 jrs </t>
  </si>
  <si>
    <t xml:space="preserve">2 mois 23 jrs </t>
  </si>
  <si>
    <t xml:space="preserve">1 ans 9 mois 3 jrs </t>
  </si>
  <si>
    <t xml:space="preserve">6 mois 25 jrs </t>
  </si>
  <si>
    <t xml:space="preserve">1 ans 6 mois 28 jrs </t>
  </si>
  <si>
    <t xml:space="preserve">4 mois 20 jrs </t>
  </si>
  <si>
    <t xml:space="preserve">2 mois </t>
  </si>
  <si>
    <t xml:space="preserve">1 ans 3 mois 27 jrs </t>
  </si>
  <si>
    <t xml:space="preserve">26 jrs </t>
  </si>
  <si>
    <t xml:space="preserve">2 ans 7 mois 2 jrs </t>
  </si>
  <si>
    <t xml:space="preserve">2 ans 7 mois 29 jrs </t>
  </si>
  <si>
    <t xml:space="preserve">2 ans 5 mois 10 jrs </t>
  </si>
  <si>
    <t xml:space="preserve">2 ans 6 mois 7 jrs </t>
  </si>
  <si>
    <t xml:space="preserve">7 mois 10 jrs </t>
  </si>
  <si>
    <t xml:space="preserve">2 ans 3 mois 3 jrs </t>
  </si>
  <si>
    <t xml:space="preserve">1 ans 9 mois </t>
  </si>
  <si>
    <t xml:space="preserve">1 ans 9 mois 27 jrs </t>
  </si>
  <si>
    <t xml:space="preserve">1 ans 6 mois 9 jrs </t>
  </si>
  <si>
    <t xml:space="preserve">1 ans 8 mois 12 jrs </t>
  </si>
  <si>
    <t xml:space="preserve">1 ans 5 mois 29 jrs </t>
  </si>
  <si>
    <t xml:space="preserve">1 ans 5 mois 13 jrs </t>
  </si>
  <si>
    <t xml:space="preserve">4 mois 23 jrs </t>
  </si>
  <si>
    <t xml:space="preserve">1 ans 4 mois 7 jrs </t>
  </si>
  <si>
    <t xml:space="preserve">1 ans 5 mois 18 jrs </t>
  </si>
  <si>
    <t xml:space="preserve">1 ans 3 mois 5 jrs </t>
  </si>
  <si>
    <t xml:space="preserve">1 ans 2 mois 19 jrs </t>
  </si>
  <si>
    <t xml:space="preserve">1 mois 29 jrs </t>
  </si>
  <si>
    <t xml:space="preserve">1 ans 1 mois 13 jrs </t>
  </si>
  <si>
    <t xml:space="preserve">1 ans 3 mois 16 jrs </t>
  </si>
  <si>
    <t xml:space="preserve">1 ans 1 mois 3 jrs </t>
  </si>
  <si>
    <t xml:space="preserve">1 ans 17 jrs </t>
  </si>
  <si>
    <t xml:space="preserve">8 mois 7 jrs </t>
  </si>
  <si>
    <t xml:space="preserve">10 mois 10 jrs </t>
  </si>
  <si>
    <t xml:space="preserve">7 mois 27 jrs </t>
  </si>
  <si>
    <t xml:space="preserve">7 mois 11 jrs </t>
  </si>
  <si>
    <t xml:space="preserve">7 mois 13 jrs </t>
  </si>
  <si>
    <t xml:space="preserve">9 mois 16 jrs </t>
  </si>
  <si>
    <t xml:space="preserve">6 mois 17 jrs </t>
  </si>
  <si>
    <t xml:space="preserve">120 ans 9 mois 12 jrs </t>
  </si>
  <si>
    <t xml:space="preserve">5 mois 4 jrs </t>
  </si>
  <si>
    <t xml:space="preserve">120 ans 8 mois 12 jrs </t>
  </si>
  <si>
    <t xml:space="preserve">3 mois 22 jrs </t>
  </si>
  <si>
    <t xml:space="preserve">120 ans 7 mois 26 jrs </t>
  </si>
  <si>
    <t xml:space="preserve">3 mois 5 jrs </t>
  </si>
  <si>
    <t xml:space="preserve">120 ans 5 mois 29 jrs </t>
  </si>
  <si>
    <t xml:space="preserve">1 mois 9 jrs </t>
  </si>
  <si>
    <t xml:space="preserve">120 ans 5 mois 8 jrs </t>
  </si>
  <si>
    <t xml:space="preserve">7 mois 15 jrs </t>
  </si>
  <si>
    <t xml:space="preserve">5 mois 3 jrs </t>
  </si>
  <si>
    <t xml:space="preserve">3 mois 21 jrs </t>
  </si>
  <si>
    <t xml:space="preserve">4 mois 17 jrs </t>
  </si>
  <si>
    <t xml:space="preserve">1 ans 1 mois 29 jrs </t>
  </si>
  <si>
    <t xml:space="preserve">1 ans 4 mois 3 jrs </t>
  </si>
  <si>
    <t xml:space="preserve">1 ans 4 mois 18 jrs </t>
  </si>
  <si>
    <t xml:space="preserve">1 ans 4 mois 28 jrs </t>
  </si>
  <si>
    <t xml:space="preserve">4 mois 13 jrs </t>
  </si>
  <si>
    <t xml:space="preserve">2 mois 16 jrs </t>
  </si>
  <si>
    <t xml:space="preserve">3 mois 17 jrs </t>
  </si>
  <si>
    <t xml:space="preserve">2 mois 28 jrs </t>
  </si>
  <si>
    <t xml:space="preserve">2 mois 26 jrs </t>
  </si>
  <si>
    <t xml:space="preserve">1 mois 25 jrs </t>
  </si>
  <si>
    <t xml:space="preserve">1 mois 28 jrs </t>
  </si>
  <si>
    <t xml:space="preserve">1 mois 18 jrs </t>
  </si>
  <si>
    <t xml:space="preserve">3 mois 23 jrs </t>
  </si>
  <si>
    <t xml:space="preserve">3 mois 16 jrs </t>
  </si>
  <si>
    <t xml:space="preserve">1 mois 16 jrs </t>
  </si>
  <si>
    <t xml:space="preserve">4 mois 1 jrs </t>
  </si>
  <si>
    <t xml:space="preserve">3 mois 19 jrs </t>
  </si>
  <si>
    <t xml:space="preserve">1 ans 10 mois 28 jrs </t>
  </si>
  <si>
    <t xml:space="preserve">1 mois 13 jrs </t>
  </si>
  <si>
    <t xml:space="preserve">3 mois 7 jrs </t>
  </si>
  <si>
    <t xml:space="preserve">2 ans 4 mois 1 jrs </t>
  </si>
  <si>
    <t xml:space="preserve">2 ans 4 mois 28 jrs </t>
  </si>
  <si>
    <t xml:space="preserve">1 ans 5 mois 17 jrs </t>
  </si>
  <si>
    <t xml:space="preserve">1 ans 6 mois 14 jrs </t>
  </si>
  <si>
    <t xml:space="preserve">4 mois 25 jrs </t>
  </si>
  <si>
    <t xml:space="preserve">6 mois 26 jrs </t>
  </si>
  <si>
    <t xml:space="preserve">5 mois 30 jrs </t>
  </si>
  <si>
    <t xml:space="preserve">3 mois 11 jrs </t>
  </si>
  <si>
    <t>Petmectin</t>
  </si>
  <si>
    <t>Kick Tap</t>
  </si>
  <si>
    <t xml:space="preserve">Vetiquinol </t>
  </si>
  <si>
    <t xml:space="preserve">9 mois 26 jrs </t>
  </si>
  <si>
    <t xml:space="preserve">8 mois 28 jrs </t>
  </si>
  <si>
    <t xml:space="preserve">1 mois 26 jrs </t>
  </si>
  <si>
    <t xml:space="preserve">2 ans 1 mois 21 jrs </t>
  </si>
  <si>
    <t xml:space="preserve">11 mois 13 jrs </t>
  </si>
  <si>
    <t xml:space="preserve">8 mois 22 jrs </t>
  </si>
  <si>
    <t xml:space="preserve">1 ans 11 mois 25 jrs </t>
  </si>
  <si>
    <t xml:space="preserve">9 mois 17 jrs </t>
  </si>
  <si>
    <t xml:space="preserve">1 ans 9 mois 8 jrs </t>
  </si>
  <si>
    <t xml:space="preserve">7 mois </t>
  </si>
  <si>
    <t xml:space="preserve">1 ans 7 mois 1 jrs </t>
  </si>
  <si>
    <t xml:space="preserve">3 mois 26 jrs </t>
  </si>
  <si>
    <t xml:space="preserve">2 ans 6 mois 24 jrs </t>
  </si>
  <si>
    <t xml:space="preserve">2 ans 7 mois 21 jrs </t>
  </si>
  <si>
    <t xml:space="preserve">8 mois 24 jrs </t>
  </si>
  <si>
    <t xml:space="preserve">2 ans 5 mois 25 jrs </t>
  </si>
  <si>
    <t xml:space="preserve">2 ans 1 mois 27 jrs </t>
  </si>
  <si>
    <t xml:space="preserve">2 ans 2 mois 24 jrs </t>
  </si>
  <si>
    <t xml:space="preserve">2 ans 1 mois 6 jrs </t>
  </si>
  <si>
    <t xml:space="preserve">2 ans 2 mois 3 jrs </t>
  </si>
  <si>
    <t xml:space="preserve">2 ans 20 jrs </t>
  </si>
  <si>
    <t xml:space="preserve">2 ans 1 mois 17 jrs </t>
  </si>
  <si>
    <t xml:space="preserve">2 ans 1 mois 1 jrs </t>
  </si>
  <si>
    <t xml:space="preserve">1 ans 6 mois 25 jrs </t>
  </si>
  <si>
    <t xml:space="preserve">1 ans 6 mois 1 jrs </t>
  </si>
  <si>
    <t xml:space="preserve">1 ans 8 mois 4 jrs </t>
  </si>
  <si>
    <t xml:space="preserve">1 ans 5 mois 21 jrs </t>
  </si>
  <si>
    <t xml:space="preserve">4 mois 15 jrs </t>
  </si>
  <si>
    <t xml:space="preserve">1 ans 4 mois 4 jrs </t>
  </si>
  <si>
    <t xml:space="preserve">1 ans 3 mois 25 jrs </t>
  </si>
  <si>
    <t xml:space="preserve">1 ans 1 mois 18 jrs </t>
  </si>
  <si>
    <t xml:space="preserve">1 ans 1 mois 8 jrs </t>
  </si>
  <si>
    <t xml:space="preserve">1 ans 22 jrs </t>
  </si>
  <si>
    <t xml:space="preserve">11 mois 11 jrs </t>
  </si>
  <si>
    <t xml:space="preserve">11 mois 1 jrs </t>
  </si>
  <si>
    <t xml:space="preserve">10 mois 15 jrs </t>
  </si>
  <si>
    <t xml:space="preserve">7 mois 7 jrs </t>
  </si>
  <si>
    <t xml:space="preserve">4 mois 8 jrs </t>
  </si>
  <si>
    <t>Matrak</t>
  </si>
  <si>
    <t xml:space="preserve">1 ans 8 mois 16 jrs </t>
  </si>
  <si>
    <t xml:space="preserve">1 ans 10 mois 19 jrs </t>
  </si>
  <si>
    <t xml:space="preserve">7 mois 26 jrs </t>
  </si>
  <si>
    <t xml:space="preserve">120 ans 11 mois 4 jrs </t>
  </si>
  <si>
    <t xml:space="preserve">6 mois 13 jrs </t>
  </si>
  <si>
    <t xml:space="preserve">7 mois 25 jrs </t>
  </si>
  <si>
    <t xml:space="preserve">1 ans 9 mois 19 jrs </t>
  </si>
  <si>
    <t xml:space="preserve">1 ans 4 mois 13 jrs </t>
  </si>
  <si>
    <t xml:space="preserve">1 ans 2 mois 17 jrs </t>
  </si>
  <si>
    <t xml:space="preserve">1 ans 1 mois 20 jrs </t>
  </si>
  <si>
    <t xml:space="preserve">2 ans 3 mois 19 jrs </t>
  </si>
  <si>
    <t xml:space="preserve">1 ans 1 mois 11 jrs </t>
  </si>
  <si>
    <t xml:space="preserve">2 ans 8 mois 22 jrs </t>
  </si>
  <si>
    <t xml:space="preserve">2 ans 9 mois 19 jrs </t>
  </si>
  <si>
    <t xml:space="preserve">10 mois 22 jrs </t>
  </si>
  <si>
    <t xml:space="preserve">1 ans 10 mois 2 jrs </t>
  </si>
  <si>
    <t xml:space="preserve">1 ans 7 mois 19 jrs </t>
  </si>
  <si>
    <t xml:space="preserve">1 ans 7 mois 3 jrs </t>
  </si>
  <si>
    <t xml:space="preserve">2 ans 7 mois 4 jrs </t>
  </si>
  <si>
    <t xml:space="preserve">8 mois 20 jrs </t>
  </si>
  <si>
    <t>Gucci</t>
  </si>
  <si>
    <t>Darla</t>
  </si>
  <si>
    <t>Doli</t>
  </si>
  <si>
    <t>Happy</t>
  </si>
  <si>
    <t>Vermicanis</t>
  </si>
  <si>
    <t>wormilet</t>
  </si>
  <si>
    <t>Fipronil</t>
  </si>
  <si>
    <t>*</t>
  </si>
  <si>
    <t>Arshiver plus</t>
  </si>
  <si>
    <t>3 C</t>
  </si>
  <si>
    <t>3,5 C</t>
  </si>
  <si>
    <t>3C</t>
  </si>
  <si>
    <t xml:space="preserve">2 ans 8 mois 25 jrs </t>
  </si>
  <si>
    <t xml:space="preserve">1 ans 6 mois 17 jrs </t>
  </si>
  <si>
    <t xml:space="preserve">11 mois 10 jrs </t>
  </si>
  <si>
    <t xml:space="preserve">3 ans 1 mois 28 jrs </t>
  </si>
  <si>
    <t xml:space="preserve">3 ans 2 mois 25 jrs </t>
  </si>
  <si>
    <t xml:space="preserve">1 ans 3 mois 28 jrs </t>
  </si>
  <si>
    <t xml:space="preserve">1 ans 1 mois 2 jrs </t>
  </si>
  <si>
    <t xml:space="preserve">121 ans 4 mois 10 jrs </t>
  </si>
  <si>
    <t xml:space="preserve">11 mois 19 jrs </t>
  </si>
  <si>
    <t xml:space="preserve">10 mois 9 jrs </t>
  </si>
  <si>
    <t xml:space="preserve">1 ans 11 mois 26 jrs </t>
  </si>
  <si>
    <t xml:space="preserve">2 ans 2 mois 25 jrs </t>
  </si>
  <si>
    <t xml:space="preserve">1 ans 10 mois 4 jrs </t>
  </si>
  <si>
    <t xml:space="preserve">1 ans 10 mois 15 jrs </t>
  </si>
  <si>
    <t xml:space="preserve">1 ans 7 mois 23 jrs </t>
  </si>
  <si>
    <t xml:space="preserve">1 ans 6 mois 26 jrs </t>
  </si>
  <si>
    <t xml:space="preserve">2 ans 1 mois 5 jrs </t>
  </si>
  <si>
    <t xml:space="preserve">2 ans 25 jrs </t>
  </si>
  <si>
    <t xml:space="preserve">2 ans 9 jrs </t>
  </si>
  <si>
    <t xml:space="preserve">3 ans 10 jrs </t>
  </si>
  <si>
    <t xml:space="preserve">1 ans 1 mois 26 jrs </t>
  </si>
  <si>
    <t xml:space="preserve">2 ans 8 mois 4 jrs </t>
  </si>
  <si>
    <t xml:space="preserve">1 ans 5 mois 27 jrs </t>
  </si>
  <si>
    <t xml:space="preserve">10 mois 20 jrs </t>
  </si>
  <si>
    <t xml:space="preserve">3 ans 1 mois 7 jrs </t>
  </si>
  <si>
    <t xml:space="preserve">3 ans 2 mois 4 jrs </t>
  </si>
  <si>
    <t xml:space="preserve">1 ans 3 mois 7 jrs </t>
  </si>
  <si>
    <t xml:space="preserve">1 ans 11 jrs </t>
  </si>
  <si>
    <t xml:space="preserve">121 ans 3 mois 19 jrs </t>
  </si>
  <si>
    <t xml:space="preserve">10 mois 29 jrs </t>
  </si>
  <si>
    <t xml:space="preserve">1 ans 10 jrs </t>
  </si>
  <si>
    <t xml:space="preserve">2 ans 2 mois 4 jrs </t>
  </si>
  <si>
    <t xml:space="preserve">1 ans 8 mois 29 jrs </t>
  </si>
  <si>
    <t xml:space="preserve">1 ans 9 mois 13 jrs </t>
  </si>
  <si>
    <t xml:space="preserve">1 ans 9 mois 25 jrs </t>
  </si>
  <si>
    <t xml:space="preserve">1 ans 7 mois 2 jrs </t>
  </si>
  <si>
    <t xml:space="preserve">2 ans 14 jrs </t>
  </si>
  <si>
    <t xml:space="preserve">2 ans 2 mois 17 jrs </t>
  </si>
  <si>
    <t xml:space="preserve">1 ans 11 mois 18 jrs </t>
  </si>
  <si>
    <t xml:space="preserve">2 ans 11 mois 20 jrs </t>
  </si>
  <si>
    <t xml:space="preserve">1 ans 1 mois 5 jrs </t>
  </si>
  <si>
    <t xml:space="preserve">1 ans 5 mois 1 jrs </t>
  </si>
  <si>
    <t xml:space="preserve">9 mois 22 jrs </t>
  </si>
  <si>
    <t xml:space="preserve">3 ans 12 jrs </t>
  </si>
  <si>
    <t xml:space="preserve">3 ans 1 mois 9 jrs </t>
  </si>
  <si>
    <t xml:space="preserve">11 mois 16 jrs </t>
  </si>
  <si>
    <t xml:space="preserve">121 ans 2 mois 24 jrs </t>
  </si>
  <si>
    <t xml:space="preserve">10 mois 3 jrs </t>
  </si>
  <si>
    <t xml:space="preserve">11 mois 15 jrs </t>
  </si>
  <si>
    <t xml:space="preserve">1 ans 10 mois 10 jrs </t>
  </si>
  <si>
    <t xml:space="preserve">2 ans 1 mois 9 jrs </t>
  </si>
  <si>
    <t xml:space="preserve">1 ans 8 mois 3 jrs </t>
  </si>
  <si>
    <t xml:space="preserve">1 ans 8 mois 18 jrs </t>
  </si>
  <si>
    <t xml:space="preserve">1 ans 5 mois 10 jrs </t>
  </si>
  <si>
    <t xml:space="preserve">1 ans 4 mois 12 jrs </t>
  </si>
  <si>
    <t xml:space="preserve">1 ans 11 mois 19 jrs </t>
  </si>
  <si>
    <t xml:space="preserve">2 ans 1 mois 22 jrs </t>
  </si>
  <si>
    <t xml:space="preserve">2 ans 10 mois 22 jrs </t>
  </si>
  <si>
    <t xml:space="preserve">1 ans 4 mois 27 jrs </t>
  </si>
  <si>
    <t xml:space="preserve">1 ans 4 mois 1 jrs </t>
  </si>
  <si>
    <t xml:space="preserve">2 ans 11 mois 1 jrs </t>
  </si>
  <si>
    <t xml:space="preserve">2 ans 11 mois 29 jrs </t>
  </si>
  <si>
    <t xml:space="preserve">2 ans 6 mois 4 jrs </t>
  </si>
  <si>
    <t xml:space="preserve">2 ans 11 mois 7 jrs </t>
  </si>
  <si>
    <t xml:space="preserve">3 ans 4 jrs </t>
  </si>
  <si>
    <t xml:space="preserve">1 ans 1 mois 7 jrs </t>
  </si>
  <si>
    <t xml:space="preserve">121 ans 1 mois 19 jrs </t>
  </si>
  <si>
    <t xml:space="preserve">8 mois 29 jrs </t>
  </si>
  <si>
    <t xml:space="preserve">7 mois 18 jrs </t>
  </si>
  <si>
    <t xml:space="preserve">1 ans 9 mois 5 jrs </t>
  </si>
  <si>
    <t xml:space="preserve">1 ans 6 mois 29 jrs </t>
  </si>
  <si>
    <t xml:space="preserve">1 ans 7 mois 13 jrs </t>
  </si>
  <si>
    <t xml:space="preserve">1 ans 7 mois 25 jrs </t>
  </si>
  <si>
    <t xml:space="preserve">1 ans 5 mois 2 jrs </t>
  </si>
  <si>
    <t xml:space="preserve">1 ans 10 mois 14 jrs </t>
  </si>
  <si>
    <t xml:space="preserve">2 ans 17 jrs </t>
  </si>
  <si>
    <t xml:space="preserve">1 ans 9 mois 18 jrs </t>
  </si>
  <si>
    <t xml:space="preserve">2 ans 5 mois 29 jrs </t>
  </si>
  <si>
    <t xml:space="preserve">8 mois 14 jrs </t>
  </si>
  <si>
    <t xml:space="preserve">10 mois 5 jrs </t>
  </si>
  <si>
    <t xml:space="preserve">121 ans 1 mois 13 jrs </t>
  </si>
  <si>
    <t xml:space="preserve">10 mois 4 jrs </t>
  </si>
  <si>
    <t xml:space="preserve">7 mois 12 jrs </t>
  </si>
  <si>
    <t xml:space="preserve">1 ans 8 mois 30 jrs </t>
  </si>
  <si>
    <t xml:space="preserve">1 ans 11 mois 29 jrs </t>
  </si>
  <si>
    <t xml:space="preserve">1 ans 6 mois 23 jrs </t>
  </si>
  <si>
    <t xml:space="preserve">1 ans 7 mois 7 jrs </t>
  </si>
  <si>
    <t xml:space="preserve">1 ans 3 mois 1 jrs </t>
  </si>
  <si>
    <t xml:space="preserve">1 ans 10 mois 8 jrs </t>
  </si>
  <si>
    <t xml:space="preserve">2 ans 11 jrs </t>
  </si>
  <si>
    <t xml:space="preserve">1 ans 9 mois 29 jrs </t>
  </si>
  <si>
    <t xml:space="preserve">1 ans 9 mois 12 jrs </t>
  </si>
  <si>
    <t xml:space="preserve">2 ans 9 mois 14 jrs </t>
  </si>
  <si>
    <t xml:space="preserve">10 mois 30 jrs </t>
  </si>
  <si>
    <t>TIK NET</t>
  </si>
  <si>
    <t xml:space="preserve">3 ans 2 mois 17 jrs </t>
  </si>
  <si>
    <t xml:space="preserve">3 ans 3 mois 14 jrs </t>
  </si>
  <si>
    <t xml:space="preserve">1 ans 7 mois 15 jrs </t>
  </si>
  <si>
    <t xml:space="preserve">2 ans 1 mois 24 jrs </t>
  </si>
  <si>
    <t xml:space="preserve">2 ans 3 mois 27 jrs </t>
  </si>
  <si>
    <t xml:space="preserve">2 ans 1 mois 14 jrs </t>
  </si>
  <si>
    <t xml:space="preserve">2 ans 28 jrs </t>
  </si>
  <si>
    <t xml:space="preserve">1 ans 8 jrs </t>
  </si>
  <si>
    <t xml:space="preserve">3 ans 29 jrs </t>
  </si>
  <si>
    <t xml:space="preserve">1 ans 2 mois 15 jrs </t>
  </si>
  <si>
    <t xml:space="preserve">2 ans 9 mois 12 jrs </t>
  </si>
  <si>
    <t xml:space="preserve">11 mois 27 jrs </t>
  </si>
  <si>
    <t xml:space="preserve">3 ans 2 mois 15 jrs </t>
  </si>
  <si>
    <t xml:space="preserve">3 ans 3 mois 12 jrs </t>
  </si>
  <si>
    <t xml:space="preserve">1 ans 6 mois 15 jrs </t>
  </si>
  <si>
    <t xml:space="preserve">2 ans 3 mois 25 jrs </t>
  </si>
  <si>
    <t xml:space="preserve">2 ans 1 mois 12 jrs </t>
  </si>
  <si>
    <t xml:space="preserve">2 ans 26 jrs </t>
  </si>
  <si>
    <t xml:space="preserve">1 ans 6 jrs </t>
  </si>
  <si>
    <t xml:space="preserve">3 ans 27 jrs </t>
  </si>
  <si>
    <t xml:space="preserve">1 ans 2 mois 13 jrs </t>
  </si>
  <si>
    <t>20ml/5L</t>
  </si>
  <si>
    <t>TICK &amp;FLEA</t>
  </si>
  <si>
    <t>bayticol</t>
  </si>
  <si>
    <t>cidre de pomme + eau 50=50</t>
  </si>
  <si>
    <t>Togo</t>
  </si>
  <si>
    <t>univerm</t>
  </si>
  <si>
    <t>nexgard</t>
  </si>
  <si>
    <t xml:space="preserve">1 ans 7 mois 10 jrs </t>
  </si>
  <si>
    <t xml:space="preserve">3 ans 4 mois 6 jrs </t>
  </si>
  <si>
    <t xml:space="preserve">3 ans 5 mois 3 jrs </t>
  </si>
  <si>
    <t xml:space="preserve">1 ans 9 mois 4 jrs </t>
  </si>
  <si>
    <t xml:space="preserve">3 ans 2 mois 18 jrs </t>
  </si>
  <si>
    <t xml:space="preserve">2 ans 3 mois 13 jrs </t>
  </si>
  <si>
    <t xml:space="preserve">2 ans 5 mois 16 jrs </t>
  </si>
  <si>
    <t xml:space="preserve">1 ans 1 mois 27 jrs </t>
  </si>
  <si>
    <t xml:space="preserve">3 ans 2 mois 28 jrs </t>
  </si>
  <si>
    <t xml:space="preserve">3 ans 3 mois 25 jrs </t>
  </si>
  <si>
    <t xml:space="preserve">2 ans 9 mois 22 jrs </t>
  </si>
  <si>
    <t xml:space="preserve">1 ans 7 mois 14 jrs </t>
  </si>
  <si>
    <t xml:space="preserve">3 ans 3 mois 22 jrs </t>
  </si>
  <si>
    <t xml:space="preserve">1 ans 4 mois 25 jrs </t>
  </si>
  <si>
    <t xml:space="preserve">2 ans 2 mois 1 jrs </t>
  </si>
  <si>
    <t xml:space="preserve">2 ans 4 mois 4 jrs </t>
  </si>
  <si>
    <t xml:space="preserve">1 ans 16 jrs </t>
  </si>
  <si>
    <t xml:space="preserve">2 ans 9 mois 21 jrs </t>
  </si>
  <si>
    <t xml:space="preserve">3 ans 2 mois 24 jrs </t>
  </si>
  <si>
    <t xml:space="preserve">3 ans 3 mois 21 jrs </t>
  </si>
  <si>
    <t xml:space="preserve">1 ans 4 mois 24 jrs </t>
  </si>
  <si>
    <t xml:space="preserve">1 ans 7 mois 22 jrs </t>
  </si>
  <si>
    <t xml:space="preserve">1 ans 6 mois 24 jrs </t>
  </si>
  <si>
    <t xml:space="preserve">2 ans 2 mois </t>
  </si>
  <si>
    <t xml:space="preserve">2 ans 4 mois 3 jrs </t>
  </si>
  <si>
    <t xml:space="preserve">2 ans 1 mois 4 jrs </t>
  </si>
  <si>
    <t xml:space="preserve">1 ans 15 jrs </t>
  </si>
  <si>
    <t xml:space="preserve">3 ans 1 mois 6 jrs </t>
  </si>
  <si>
    <t xml:space="preserve">1 ans 2 mois 22 jrs </t>
  </si>
  <si>
    <t xml:space="preserve">1 ans 1 mois 28 jrs </t>
  </si>
  <si>
    <t xml:space="preserve">121 ans 5 mois 5 jrs </t>
  </si>
  <si>
    <t xml:space="preserve">11 mois 4 jrs </t>
  </si>
  <si>
    <t xml:space="preserve">2 ans 22 jrs </t>
  </si>
  <si>
    <t xml:space="preserve">2 ans 3 mois 21 jrs </t>
  </si>
  <si>
    <t xml:space="preserve">1 ans 10 mois 30 jrs </t>
  </si>
  <si>
    <t xml:space="preserve">1 ans 11 mois 11 jrs </t>
  </si>
  <si>
    <t xml:space="preserve">2 ans 9 mois 13 jrs </t>
  </si>
  <si>
    <t xml:space="preserve">1 ans 7 mois 5 jrs </t>
  </si>
  <si>
    <t xml:space="preserve">3 ans 2 mois 16 jrs </t>
  </si>
  <si>
    <t xml:space="preserve">3 ans 3 mois 13 jrs </t>
  </si>
  <si>
    <t xml:space="preserve">1 ans 4 mois 16 jrs </t>
  </si>
  <si>
    <t xml:space="preserve">2 ans 1 mois 23 jrs </t>
  </si>
  <si>
    <t xml:space="preserve">2 ans 3 mois 26 jrs </t>
  </si>
  <si>
    <t xml:space="preserve">2 ans 1 mois 13 jrs </t>
  </si>
  <si>
    <t xml:space="preserve">2 ans 27 jrs </t>
  </si>
  <si>
    <t xml:space="preserve">3 ans 28 jrs </t>
  </si>
  <si>
    <t xml:space="preserve">1 ans 2 mois 14 jrs </t>
  </si>
  <si>
    <t>Poodle</t>
  </si>
  <si>
    <t>Coco</t>
  </si>
  <si>
    <t>Niko</t>
  </si>
  <si>
    <t>Bulle</t>
  </si>
  <si>
    <t>Boulette</t>
  </si>
  <si>
    <t>Zac</t>
  </si>
  <si>
    <t>Betty</t>
  </si>
  <si>
    <t>Berta</t>
  </si>
  <si>
    <t>Qyana</t>
  </si>
  <si>
    <t>Alma</t>
  </si>
  <si>
    <t>Sun</t>
  </si>
  <si>
    <t>Leonna</t>
  </si>
  <si>
    <t>Chipie</t>
  </si>
  <si>
    <t>Lynne</t>
  </si>
  <si>
    <t>Fionna</t>
  </si>
  <si>
    <t>Hella</t>
  </si>
  <si>
    <t>Perla</t>
  </si>
  <si>
    <t>Nexgard</t>
  </si>
  <si>
    <t>Dona</t>
  </si>
  <si>
    <t>Grace</t>
  </si>
  <si>
    <t>Molly</t>
  </si>
  <si>
    <t>Poupé</t>
  </si>
  <si>
    <t>Ruby</t>
  </si>
  <si>
    <t>Yumi</t>
  </si>
  <si>
    <t>Perle</t>
  </si>
  <si>
    <t>Bilie</t>
  </si>
  <si>
    <t>Milo</t>
  </si>
  <si>
    <t xml:space="preserve">3 ans 6 mois 9 jrs </t>
  </si>
  <si>
    <t xml:space="preserve">3 ans 7 mois 6 jrs </t>
  </si>
  <si>
    <t xml:space="preserve">8 mois 12 jrs </t>
  </si>
  <si>
    <t xml:space="preserve">1 ans 6 mois 19 jrs </t>
  </si>
  <si>
    <t xml:space="preserve">1 mois 27 jrs </t>
  </si>
  <si>
    <t xml:space="preserve">2 ans 5 mois </t>
  </si>
  <si>
    <t xml:space="preserve">1 ans 11 mois 24 jrs </t>
  </si>
  <si>
    <t xml:space="preserve">1 ans 9 mois 28 jrs </t>
  </si>
  <si>
    <t xml:space="preserve">6 mois 12 jrs </t>
  </si>
  <si>
    <t xml:space="preserve">1 ans 26 jrs </t>
  </si>
  <si>
    <t xml:space="preserve">11 mois 14 jrs </t>
  </si>
  <si>
    <t xml:space="preserve">4 mois 28 jrs </t>
  </si>
  <si>
    <t xml:space="preserve">1 ans 2 mois 20 jrs </t>
  </si>
  <si>
    <t xml:space="preserve">1 ans 5 mois 22 jrs </t>
  </si>
  <si>
    <t xml:space="preserve">1 ans 3 mois 26 jrs </t>
  </si>
  <si>
    <t xml:space="preserve">9 jrs </t>
  </si>
  <si>
    <t xml:space="preserve">8 mois 5 jrs </t>
  </si>
  <si>
    <t xml:space="preserve">1 ans 2 mois 7 jrs </t>
  </si>
  <si>
    <t xml:space="preserve">3 ans 1 mois 17 jrs </t>
  </si>
  <si>
    <t xml:space="preserve">1 ans 3 mois 2 jrs </t>
  </si>
  <si>
    <t xml:space="preserve">2 ans 5 mois 3 jrs </t>
  </si>
  <si>
    <t xml:space="preserve">1 ans 11 mois 27 jrs </t>
  </si>
  <si>
    <t xml:space="preserve">2 ans 12 jrs </t>
  </si>
  <si>
    <t xml:space="preserve">2 ans 23 jrs </t>
  </si>
  <si>
    <t xml:space="preserve">1 ans 10 mois 1 jrs </t>
  </si>
  <si>
    <t xml:space="preserve">1 ans 10 mois </t>
  </si>
  <si>
    <t xml:space="preserve">6 mois 15 jrs </t>
  </si>
  <si>
    <t xml:space="preserve">2 ans 11 mois 3 jrs </t>
  </si>
  <si>
    <t xml:space="preserve">1 ans 8 mois 25 jrs </t>
  </si>
  <si>
    <t xml:space="preserve">3 ans 4 mois 30 jrs </t>
  </si>
  <si>
    <t xml:space="preserve">3 ans 5 mois 27 jrs </t>
  </si>
  <si>
    <t xml:space="preserve">2 ans 11 mois 27 jrs </t>
  </si>
  <si>
    <t xml:space="preserve">2 ans 4 mois 6 jrs </t>
  </si>
  <si>
    <t xml:space="preserve">2 ans 6 mois 9 jrs </t>
  </si>
  <si>
    <t xml:space="preserve">2 ans 3 mois 10 jrs </t>
  </si>
  <si>
    <t xml:space="preserve">1 ans 4 mois 11 jrs </t>
  </si>
  <si>
    <t xml:space="preserve">2 ans 11 mois 10 jrs </t>
  </si>
  <si>
    <t xml:space="preserve">1 ans 9 mois 2 jrs </t>
  </si>
  <si>
    <t xml:space="preserve">2 ans 5 mois 23 jrs </t>
  </si>
  <si>
    <t xml:space="preserve">1 ans 2 mois 4 jrs </t>
  </si>
  <si>
    <t xml:space="preserve">1 ans 2 mois 3 jrs </t>
  </si>
  <si>
    <t xml:space="preserve">7 mois 17 jrs </t>
  </si>
  <si>
    <t xml:space="preserve">2 ans 2 mois 10 jrs </t>
  </si>
  <si>
    <t xml:space="preserve">2 ans 5 mois 9 jrs </t>
  </si>
  <si>
    <t xml:space="preserve">2 ans 3 jrs </t>
  </si>
  <si>
    <t xml:space="preserve">2 ans 18 jrs </t>
  </si>
  <si>
    <t xml:space="preserve">2 ans 29 jrs </t>
  </si>
  <si>
    <t xml:space="preserve">1 ans 10 mois 7 jrs </t>
  </si>
  <si>
    <t xml:space="preserve">1 ans 10 mois 6 jrs </t>
  </si>
  <si>
    <t>Swan</t>
  </si>
  <si>
    <t>Scout</t>
  </si>
  <si>
    <t>Cannelle</t>
  </si>
  <si>
    <t>Scare</t>
  </si>
  <si>
    <t xml:space="preserve"> Zac</t>
  </si>
  <si>
    <t xml:space="preserve">1 mois 8 jrs </t>
  </si>
  <si>
    <t xml:space="preserve">2 ans 6 mois 18 jrs </t>
  </si>
  <si>
    <t xml:space="preserve">2 ans 9 mois 17 jrs </t>
  </si>
  <si>
    <t xml:space="preserve">2 ans 4 mois 11 jrs </t>
  </si>
  <si>
    <t xml:space="preserve">2 ans 4 mois 26 jrs </t>
  </si>
  <si>
    <t xml:space="preserve">2 ans 5 mois 7 jrs </t>
  </si>
  <si>
    <t xml:space="preserve">2 ans 2 mois 15 jrs </t>
  </si>
  <si>
    <t xml:space="preserve">1 ans 11 mois 22 jrs </t>
  </si>
  <si>
    <t xml:space="preserve">6 mois 16 jrs </t>
  </si>
  <si>
    <t xml:space="preserve">7 mois 1 jrs </t>
  </si>
  <si>
    <t xml:space="preserve">1 ans 7 mois 18 jrs </t>
  </si>
  <si>
    <t xml:space="preserve">2 mois 27 jrs </t>
  </si>
  <si>
    <t xml:space="preserve">11 mois 20 jrs </t>
  </si>
  <si>
    <t xml:space="preserve">1 ans 4 mois 26 jrs </t>
  </si>
  <si>
    <t xml:space="preserve">2 ans 6 mois 13 jrs </t>
  </si>
  <si>
    <t xml:space="preserve">2 ans 4 mois 21 jrs </t>
  </si>
  <si>
    <t xml:space="preserve">2 ans 5 mois 2 jrs </t>
  </si>
  <si>
    <t xml:space="preserve">1 ans 11 mois 17 jrs </t>
  </si>
  <si>
    <t xml:space="preserve">10 mois 24 jrs </t>
  </si>
  <si>
    <t xml:space="preserve">6 mois 20 jrs </t>
  </si>
  <si>
    <t xml:space="preserve">2 ans 4 mois 17 jrs </t>
  </si>
  <si>
    <t xml:space="preserve">2 ans 7 mois 16 jrs </t>
  </si>
  <si>
    <t xml:space="preserve">2 ans 3 mois 6 jrs </t>
  </si>
  <si>
    <t xml:space="preserve">1 ans 9 mois 21 jrs </t>
  </si>
  <si>
    <t xml:space="preserve">2 ans 3 mois 29 jrs </t>
  </si>
  <si>
    <t xml:space="preserve">2 ans 6 mois 28 jrs </t>
  </si>
  <si>
    <t xml:space="preserve">1 ans 2 mois 11 jrs </t>
  </si>
  <si>
    <t xml:space="preserve">2 ans 2 mois 18 jrs </t>
  </si>
  <si>
    <t xml:space="preserve">8 mois 9 jrs </t>
  </si>
  <si>
    <t xml:space="preserve">4 mois 5 jrs </t>
  </si>
  <si>
    <t xml:space="preserve">1 mois 4 jrs </t>
  </si>
  <si>
    <t xml:space="preserve">4 mois 19 jrs </t>
  </si>
  <si>
    <t xml:space="preserve">3 ans 3 mois 26 jrs </t>
  </si>
  <si>
    <t xml:space="preserve">2 ans 1 mois 18 jrs </t>
  </si>
  <si>
    <t xml:space="preserve">3 ans 8 mois 6 jrs </t>
  </si>
  <si>
    <t xml:space="preserve">3 ans 9 mois 3 jrs </t>
  </si>
  <si>
    <t xml:space="preserve">8 mois 1 jrs </t>
  </si>
  <si>
    <t xml:space="preserve">1 ans 7 mois 9 jrs </t>
  </si>
  <si>
    <t xml:space="preserve">25 jrs </t>
  </si>
  <si>
    <t xml:space="preserve">2 ans 6 mois 27 jrs </t>
  </si>
  <si>
    <t xml:space="preserve">2 ans 9 mois 26 jrs </t>
  </si>
  <si>
    <t xml:space="preserve">2 ans 4 mois 20 jrs </t>
  </si>
  <si>
    <t xml:space="preserve">2 ans 1 jrs </t>
  </si>
  <si>
    <t xml:space="preserve">11 mois 8 jrs </t>
  </si>
  <si>
    <t xml:space="preserve">4 mois 3 jrs </t>
  </si>
  <si>
    <t xml:space="preserve">2 ans 6 jrs </t>
  </si>
  <si>
    <t xml:space="preserve">2 ans 7 mois 13 jrs </t>
  </si>
  <si>
    <t xml:space="preserve">2 ans 9 mois 16 jrs </t>
  </si>
  <si>
    <t xml:space="preserve">2 ans 7 mois 3 jrs </t>
  </si>
  <si>
    <t xml:space="preserve">2 ans 6 mois 17 jrs </t>
  </si>
  <si>
    <t xml:space="preserve">3 ans 6 mois 19 jrs </t>
  </si>
  <si>
    <t xml:space="preserve">1 ans 6 mois 4 jrs </t>
  </si>
  <si>
    <t xml:space="preserve">1 ans 4 mois 22 jrs </t>
  </si>
  <si>
    <t xml:space="preserve">1 ans 6 mois </t>
  </si>
  <si>
    <t xml:space="preserve">1 mois 7 jrs </t>
  </si>
  <si>
    <t xml:space="preserve">10 mois 1 jrs </t>
  </si>
  <si>
    <t xml:space="preserve">1 ans 10 mois 18 jrs </t>
  </si>
  <si>
    <t xml:space="preserve">1 ans 9 mois 20 jrs </t>
  </si>
  <si>
    <t>vitamith</t>
  </si>
  <si>
    <t xml:space="preserve"> </t>
  </si>
  <si>
    <t xml:space="preserve">1 ans 7 mois 28 jrs </t>
  </si>
  <si>
    <t xml:space="preserve">1 ans 7 mois 27 jrs </t>
  </si>
  <si>
    <t xml:space="preserve">3 ans 9 mois 19 jrs </t>
  </si>
  <si>
    <t xml:space="preserve">10 mois 25 jrs </t>
  </si>
  <si>
    <t xml:space="preserve">8 mois 17 jrs </t>
  </si>
  <si>
    <t xml:space="preserve">2 ans 1 mois 11 jrs </t>
  </si>
  <si>
    <t xml:space="preserve">6 mois 19 jrs </t>
  </si>
  <si>
    <t xml:space="preserve">1 ans 7 mois 26 jrs </t>
  </si>
  <si>
    <t xml:space="preserve">1 ans 6 mois 13 jrs </t>
  </si>
  <si>
    <t xml:space="preserve">3 mois 3 jrs </t>
  </si>
  <si>
    <t xml:space="preserve">3 mois </t>
  </si>
  <si>
    <t xml:space="preserve">11 mois 24 jrs </t>
  </si>
  <si>
    <t xml:space="preserve">2 ans 1 mois 8 jrs </t>
  </si>
  <si>
    <t xml:space="preserve">1 ans 7 mois 17 jrs </t>
  </si>
  <si>
    <t xml:space="preserve">1 ans 7 mois 16 jrs </t>
  </si>
  <si>
    <t xml:space="preserve">11 mois 18 jrs </t>
  </si>
  <si>
    <t xml:space="preserve">2 ans 6 mois 11 jrs </t>
  </si>
  <si>
    <t xml:space="preserve">2 ans 9 mois 10 jrs </t>
  </si>
  <si>
    <t xml:space="preserve">2 ans 4 mois 19 jrs </t>
  </si>
  <si>
    <t xml:space="preserve">2 ans 2 mois 8 jrs </t>
  </si>
  <si>
    <t xml:space="preserve">1 ans 11 mois 15 jrs </t>
  </si>
  <si>
    <t xml:space="preserve">1 mois 1 jrs </t>
  </si>
  <si>
    <t xml:space="preserve">1 ans 7 mois 24 jrs </t>
  </si>
  <si>
    <t xml:space="preserve">1 ans 6 mois 11 jrs </t>
  </si>
  <si>
    <t xml:space="preserve">11 mois 25 jrs </t>
  </si>
  <si>
    <t>Fiproko</t>
  </si>
  <si>
    <t>symparica</t>
  </si>
  <si>
    <t>wormi pet</t>
  </si>
  <si>
    <t xml:space="preserve">2 ans 10 mois 19 jrs </t>
  </si>
  <si>
    <t xml:space="preserve">8 mois 26 jrs </t>
  </si>
  <si>
    <t xml:space="preserve">8 mois 25 jrs </t>
  </si>
  <si>
    <t xml:space="preserve">27 jrs </t>
  </si>
  <si>
    <t xml:space="preserve">6 mois 2 jrs </t>
  </si>
  <si>
    <t xml:space="preserve">1 ans 3 mois 17 jrs </t>
  </si>
  <si>
    <t xml:space="preserve">1 ans 24 jrs </t>
  </si>
  <si>
    <t xml:space="preserve">1 ans 1 mois 22 jrs </t>
  </si>
  <si>
    <t xml:space="preserve">1 ans 11 mois 1 jrs </t>
  </si>
  <si>
    <t xml:space="preserve">1 ans 8 mois 2 jrs </t>
  </si>
  <si>
    <t xml:space="preserve">9 mois 20 jrs </t>
  </si>
  <si>
    <t xml:space="preserve">5 mois 24 jrs </t>
  </si>
  <si>
    <t xml:space="preserve">5 mois 20 jrs </t>
  </si>
  <si>
    <t xml:space="preserve">5 mois 18 jrs </t>
  </si>
  <si>
    <t xml:space="preserve">5 mois 19 jrs </t>
  </si>
  <si>
    <t xml:space="preserve">1 ans 8 mois 21 jrs </t>
  </si>
  <si>
    <t xml:space="preserve">1 ans 8 mois 20 jrs </t>
  </si>
  <si>
    <t xml:space="preserve">1 ans 7 mois 8 jrs </t>
  </si>
  <si>
    <t xml:space="preserve">1 ans 5 mois 26 jrs </t>
  </si>
  <si>
    <t xml:space="preserve">1 ans 20 jrs </t>
  </si>
  <si>
    <t xml:space="preserve">2 ans 10 mois 12 jrs </t>
  </si>
  <si>
    <t xml:space="preserve">2 ans 5 mois 6 jrs </t>
  </si>
  <si>
    <t xml:space="preserve">2 ans 5 mois 21 jrs </t>
  </si>
  <si>
    <t xml:space="preserve">2 ans 6 mois 2 jrs </t>
  </si>
  <si>
    <t xml:space="preserve">7 mois 20 jrs </t>
  </si>
  <si>
    <t xml:space="preserve">2 ans 2 mois 13 jrs </t>
  </si>
  <si>
    <t xml:space="preserve">2 ans 1 mois 15 jrs </t>
  </si>
  <si>
    <t xml:space="preserve">3 ans 10 mois 1 jrs </t>
  </si>
  <si>
    <t xml:space="preserve">11 mois 7 jrs </t>
  </si>
  <si>
    <t xml:space="preserve">1 ans 8 mois 8 jrs </t>
  </si>
  <si>
    <t xml:space="preserve">1 ans 8 mois 7 jrs </t>
  </si>
  <si>
    <t xml:space="preserve">2 ans 10 mois 1 jrs </t>
  </si>
  <si>
    <t xml:space="preserve">2 ans 4 mois 25 jrs </t>
  </si>
  <si>
    <t xml:space="preserve">2 ans 2 mois 29 jrs </t>
  </si>
  <si>
    <t xml:space="preserve">2 ans 2 mois 2 jrs </t>
  </si>
  <si>
    <t xml:space="preserve">2 ans 8 mois 11 jrs </t>
  </si>
  <si>
    <t xml:space="preserve">2 ans 10 mois 14 jrs </t>
  </si>
  <si>
    <t xml:space="preserve">2 ans 8 mois 1 jrs </t>
  </si>
  <si>
    <t xml:space="preserve">2 ans 7 mois 15 jrs </t>
  </si>
  <si>
    <t xml:space="preserve">3 ans 7 mois 16 jrs </t>
  </si>
  <si>
    <t>Ashiver plus</t>
  </si>
  <si>
    <t>Wormi pet</t>
  </si>
  <si>
    <t>wormi Pet</t>
  </si>
  <si>
    <t xml:space="preserve">7 mois 19 jrs </t>
  </si>
  <si>
    <t xml:space="preserve">8 mois 2 jrs </t>
  </si>
  <si>
    <t xml:space="preserve">3 ans 10 mois 19 jrs </t>
  </si>
  <si>
    <t xml:space="preserve">1 ans 8 mois 26 jrs </t>
  </si>
  <si>
    <t xml:space="preserve">1 ans 27 jrs </t>
  </si>
  <si>
    <t xml:space="preserve">1 ans 2 mois 10 jrs </t>
  </si>
  <si>
    <t xml:space="preserve">2 ans 7 mois 20 jrs </t>
  </si>
  <si>
    <t xml:space="preserve">2 ans 5 mois 13 jrs </t>
  </si>
  <si>
    <t xml:space="preserve">2 ans 5 mois 28 jrs </t>
  </si>
  <si>
    <t xml:space="preserve">2 ans 3 mois 17 jrs </t>
  </si>
  <si>
    <t xml:space="preserve">2 ans 24 jrs </t>
  </si>
  <si>
    <t xml:space="preserve">4 mois 26 jrs </t>
  </si>
  <si>
    <t xml:space="preserve">2 ans 2 mois 20 jrs </t>
  </si>
  <si>
    <t xml:space="preserve">2 ans 8 mois 29 jrs </t>
  </si>
  <si>
    <t xml:space="preserve">2 ans 8 mois 19 jrs </t>
  </si>
  <si>
    <t xml:space="preserve">2 ans 8 mois 2 jrs </t>
  </si>
  <si>
    <t xml:space="preserve">3 ans 8 mois 4 jrs </t>
  </si>
  <si>
    <t xml:space="preserve">1 ans 1 mois 6 jrs </t>
  </si>
  <si>
    <t xml:space="preserve">3 ans 10 mois 29 jrs </t>
  </si>
  <si>
    <t>simpatica</t>
  </si>
  <si>
    <t xml:space="preserve">2 ans 6 mois 19 jrs </t>
  </si>
  <si>
    <t xml:space="preserve">2 ans 7 mois </t>
  </si>
  <si>
    <t xml:space="preserve">8 mois 15 jrs </t>
  </si>
  <si>
    <t xml:space="preserve">1 ans 9 mois 17 jrs </t>
  </si>
  <si>
    <t xml:space="preserve">1 ans 9 mois 16 jrs </t>
  </si>
  <si>
    <t xml:space="preserve">2 ans 3 mois 1 jrs </t>
  </si>
  <si>
    <t xml:space="preserve">3 ans 11 mois 9 jrs </t>
  </si>
  <si>
    <t xml:space="preserve">10 mois 7 jrs </t>
  </si>
  <si>
    <t xml:space="preserve">1 ans 9 mois 15 jrs </t>
  </si>
  <si>
    <t xml:space="preserve">1 ans 1 mois 17 jrs </t>
  </si>
  <si>
    <t xml:space="preserve">2 ans 8 mois 10 jrs </t>
  </si>
  <si>
    <t xml:space="preserve">2 ans 11 mois 9 jrs </t>
  </si>
  <si>
    <t xml:space="preserve">2 ans 6 mois 3 jrs </t>
  </si>
  <si>
    <t xml:space="preserve">2 ans 6 mois 30 jrs </t>
  </si>
  <si>
    <t xml:space="preserve">2 ans 4 mois 7 jrs </t>
  </si>
  <si>
    <t xml:space="preserve">1 ans 21 jrs </t>
  </si>
  <si>
    <t xml:space="preserve">5 mois 16 jrs </t>
  </si>
  <si>
    <t xml:space="preserve">2 ans 2 mois 12 jrs </t>
  </si>
  <si>
    <t xml:space="preserve">2 ans 11 mois 22 jrs </t>
  </si>
  <si>
    <t xml:space="preserve">2 ans 9 mois 9 jrs </t>
  </si>
  <si>
    <t xml:space="preserve">3 ans 8 mois 25 jrs </t>
  </si>
  <si>
    <t xml:space="preserve">2 ans 1 mois 16 jrs </t>
  </si>
  <si>
    <t>Anti-tiques</t>
  </si>
  <si>
    <t>PRODUIT2</t>
  </si>
  <si>
    <t>(vide)</t>
  </si>
  <si>
    <t>1</t>
  </si>
  <si>
    <t>2</t>
  </si>
  <si>
    <t>3</t>
  </si>
  <si>
    <t>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</si>
</sst>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&quot; kg&quot;"/>
    <numFmt numFmtId="165" formatCode="0.0&quot; ml&quot;"/>
    <numFmt numFmtId="166" formatCode="m/d/yyyy"/>
    <numFmt numFmtId="167" formatCode="0.00&quot; ml&quot;"/>
    <numFmt numFmtId="168" formatCode="0.00&quot; c&quot;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0.59999389629810485"/>
      <name val="Calibri"/>
      <family val="2"/>
      <scheme val="minor"/>
    </font>
    <font>
      <sz val="8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thin">
        <color theme="4" tint="0.39997558519241921"/>
      </bottom>
      <diagonal/>
    </border>
    <border>
      <left/>
      <right style="medium">
        <color rgb="FF000000"/>
      </right>
      <top style="medium">
        <color rgb="FF000000"/>
      </top>
      <bottom style="thin">
        <color theme="4" tint="0.3999755851924192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Border="1"/>
    <xf numFmtId="0" fontId="0" fillId="0" borderId="0" xfId="0" applyNumberFormat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7" xfId="0" applyBorder="1"/>
    <xf numFmtId="14" fontId="0" fillId="0" borderId="7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0" fillId="0" borderId="0" xfId="0" applyFill="1"/>
    <xf numFmtId="165" fontId="0" fillId="0" borderId="0" xfId="0" applyNumberForma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4" fontId="1" fillId="2" borderId="9" xfId="0" applyNumberFormat="1" applyFont="1" applyFill="1" applyBorder="1" applyAlignment="1">
      <alignment horizontal="center" vertical="center"/>
    </xf>
    <xf numFmtId="165" fontId="1" fillId="2" borderId="9" xfId="0" applyNumberFormat="1" applyFont="1" applyFill="1" applyBorder="1" applyAlignment="1">
      <alignment horizontal="center" vertical="center"/>
    </xf>
    <xf numFmtId="14" fontId="0" fillId="2" borderId="9" xfId="0" applyNumberFormat="1" applyFill="1" applyBorder="1" applyAlignment="1">
      <alignment horizontal="center" vertical="center"/>
    </xf>
    <xf numFmtId="14" fontId="0" fillId="2" borderId="12" xfId="0" applyNumberFormat="1" applyFill="1" applyBorder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14" fontId="1" fillId="2" borderId="10" xfId="0" applyNumberFormat="1" applyFont="1" applyFill="1" applyBorder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7" fontId="1" fillId="2" borderId="11" xfId="0" applyNumberFormat="1" applyFont="1" applyFill="1" applyBorder="1" applyAlignment="1">
      <alignment horizontal="center" vertical="center"/>
    </xf>
    <xf numFmtId="167" fontId="1" fillId="2" borderId="9" xfId="0" applyNumberFormat="1" applyFont="1" applyFill="1" applyBorder="1" applyAlignment="1">
      <alignment horizontal="center" vertical="center"/>
    </xf>
    <xf numFmtId="167" fontId="0" fillId="0" borderId="7" xfId="0" applyNumberFormat="1" applyBorder="1" applyAlignment="1">
      <alignment horizontal="center" vertical="center"/>
    </xf>
    <xf numFmtId="167" fontId="0" fillId="0" borderId="0" xfId="0" applyNumberFormat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8" fontId="1" fillId="2" borderId="11" xfId="0" applyNumberFormat="1" applyFont="1" applyFill="1" applyBorder="1" applyAlignment="1">
      <alignment horizontal="center" vertical="center"/>
    </xf>
    <xf numFmtId="168" fontId="1" fillId="2" borderId="9" xfId="0" applyNumberFormat="1" applyFont="1" applyFill="1" applyBorder="1" applyAlignment="1">
      <alignment horizontal="center" vertical="center"/>
    </xf>
    <xf numFmtId="168" fontId="0" fillId="0" borderId="5" xfId="0" applyNumberFormat="1" applyBorder="1" applyAlignment="1">
      <alignment horizontal="center" vertical="center"/>
    </xf>
    <xf numFmtId="14" fontId="0" fillId="0" borderId="23" xfId="0" applyNumberFormat="1" applyBorder="1" applyAlignment="1">
      <alignment horizontal="center" vertical="center"/>
    </xf>
    <xf numFmtId="167" fontId="0" fillId="0" borderId="23" xfId="0" applyNumberFormat="1" applyBorder="1" applyAlignment="1">
      <alignment horizontal="center" vertical="center"/>
    </xf>
    <xf numFmtId="168" fontId="0" fillId="0" borderId="24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2" xfId="0" applyNumberFormat="1" applyBorder="1" applyAlignment="1">
      <alignment horizontal="left" vertical="center"/>
    </xf>
    <xf numFmtId="14" fontId="0" fillId="0" borderId="22" xfId="0" applyNumberFormat="1" applyBorder="1" applyAlignment="1">
      <alignment horizontal="left" vertical="center"/>
    </xf>
    <xf numFmtId="14" fontId="0" fillId="0" borderId="19" xfId="0" applyNumberFormat="1" applyBorder="1" applyAlignment="1">
      <alignment horizontal="left" vertical="center"/>
    </xf>
    <xf numFmtId="14" fontId="0" fillId="0" borderId="16" xfId="0" applyNumberFormat="1" applyBorder="1" applyAlignment="1">
      <alignment horizontal="left" vertical="center"/>
    </xf>
    <xf numFmtId="14" fontId="0" fillId="0" borderId="13" xfId="0" applyNumberFormat="1" applyBorder="1" applyAlignment="1">
      <alignment horizontal="left" vertical="center"/>
    </xf>
    <xf numFmtId="168" fontId="0" fillId="0" borderId="30" xfId="0" applyNumberFormat="1" applyBorder="1" applyAlignment="1">
      <alignment horizontal="center" vertical="center"/>
    </xf>
    <xf numFmtId="168" fontId="0" fillId="0" borderId="31" xfId="0" applyNumberFormat="1" applyBorder="1" applyAlignment="1">
      <alignment horizontal="center" vertical="center"/>
    </xf>
    <xf numFmtId="168" fontId="0" fillId="0" borderId="32" xfId="0" applyNumberForma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14" fontId="0" fillId="0" borderId="35" xfId="0" applyNumberFormat="1" applyBorder="1" applyAlignment="1">
      <alignment horizontal="center" vertical="center"/>
    </xf>
    <xf numFmtId="167" fontId="0" fillId="0" borderId="35" xfId="0" applyNumberFormat="1" applyBorder="1" applyAlignment="1">
      <alignment horizontal="center" vertical="center"/>
    </xf>
    <xf numFmtId="168" fontId="0" fillId="0" borderId="36" xfId="0" applyNumberFormat="1" applyBorder="1" applyAlignment="1">
      <alignment horizontal="center" vertical="center"/>
    </xf>
    <xf numFmtId="168" fontId="0" fillId="0" borderId="37" xfId="0" applyNumberFormat="1" applyBorder="1" applyAlignment="1">
      <alignment horizontal="center" vertical="center"/>
    </xf>
    <xf numFmtId="168" fontId="0" fillId="0" borderId="38" xfId="0" applyNumberFormat="1" applyBorder="1" applyAlignment="1">
      <alignment horizontal="center" vertical="center"/>
    </xf>
    <xf numFmtId="14" fontId="0" fillId="0" borderId="40" xfId="0" applyNumberFormat="1" applyBorder="1" applyAlignment="1">
      <alignment horizontal="center" vertical="center"/>
    </xf>
    <xf numFmtId="164" fontId="0" fillId="0" borderId="40" xfId="0" applyNumberFormat="1" applyBorder="1" applyAlignment="1">
      <alignment horizontal="center" vertical="center"/>
    </xf>
    <xf numFmtId="167" fontId="0" fillId="0" borderId="40" xfId="0" applyNumberFormat="1" applyBorder="1" applyAlignment="1">
      <alignment horizontal="center" vertical="center"/>
    </xf>
    <xf numFmtId="14" fontId="0" fillId="0" borderId="25" xfId="0" applyNumberFormat="1" applyBorder="1" applyAlignment="1">
      <alignment horizontal="left" vertical="center"/>
    </xf>
    <xf numFmtId="14" fontId="0" fillId="0" borderId="34" xfId="0" applyNumberFormat="1" applyBorder="1" applyAlignment="1">
      <alignment horizontal="left" vertical="center"/>
    </xf>
    <xf numFmtId="14" fontId="0" fillId="0" borderId="33" xfId="0" applyNumberFormat="1" applyBorder="1" applyAlignment="1">
      <alignment horizontal="left" vertical="center"/>
    </xf>
    <xf numFmtId="14" fontId="0" fillId="0" borderId="39" xfId="0" applyNumberFormat="1" applyBorder="1" applyAlignment="1">
      <alignment horizontal="left" vertical="center"/>
    </xf>
    <xf numFmtId="14" fontId="0" fillId="0" borderId="29" xfId="0" applyNumberFormat="1" applyBorder="1" applyAlignment="1">
      <alignment horizontal="left" vertical="center"/>
    </xf>
    <xf numFmtId="14" fontId="0" fillId="0" borderId="28" xfId="0" applyNumberFormat="1" applyBorder="1" applyAlignment="1">
      <alignment horizontal="left" vertical="center"/>
    </xf>
    <xf numFmtId="14" fontId="0" fillId="0" borderId="27" xfId="0" applyNumberFormat="1" applyBorder="1" applyAlignment="1">
      <alignment horizontal="left" vertical="center"/>
    </xf>
    <xf numFmtId="14" fontId="0" fillId="0" borderId="41" xfId="0" applyNumberForma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2" xfId="0" applyBorder="1"/>
    <xf numFmtId="14" fontId="0" fillId="0" borderId="42" xfId="0" applyNumberFormat="1" applyBorder="1" applyAlignment="1">
      <alignment horizontal="center" vertical="center"/>
    </xf>
    <xf numFmtId="164" fontId="0" fillId="0" borderId="42" xfId="0" applyNumberFormat="1" applyBorder="1" applyAlignment="1">
      <alignment horizontal="center" vertical="center"/>
    </xf>
    <xf numFmtId="167" fontId="0" fillId="0" borderId="42" xfId="0" applyNumberFormat="1" applyBorder="1" applyAlignment="1">
      <alignment horizontal="center" vertical="center"/>
    </xf>
    <xf numFmtId="168" fontId="0" fillId="0" borderId="43" xfId="0" applyNumberFormat="1" applyBorder="1" applyAlignment="1">
      <alignment horizontal="center" vertical="center"/>
    </xf>
    <xf numFmtId="14" fontId="0" fillId="0" borderId="44" xfId="0" applyNumberFormat="1" applyBorder="1" applyAlignment="1">
      <alignment horizontal="center" vertical="center"/>
    </xf>
    <xf numFmtId="14" fontId="0" fillId="0" borderId="45" xfId="0" applyNumberFormat="1" applyBorder="1" applyAlignment="1">
      <alignment horizontal="center" vertical="center"/>
    </xf>
    <xf numFmtId="168" fontId="0" fillId="0" borderId="46" xfId="0" applyNumberFormat="1" applyBorder="1" applyAlignment="1">
      <alignment horizontal="center" vertical="center"/>
    </xf>
    <xf numFmtId="168" fontId="0" fillId="0" borderId="47" xfId="0" applyNumberFormat="1" applyBorder="1" applyAlignment="1">
      <alignment horizontal="center" vertical="center"/>
    </xf>
    <xf numFmtId="14" fontId="0" fillId="0" borderId="41" xfId="0" applyNumberFormat="1" applyBorder="1" applyAlignment="1">
      <alignment horizontal="left" vertical="center"/>
    </xf>
    <xf numFmtId="14" fontId="0" fillId="0" borderId="44" xfId="0" applyNumberFormat="1" applyBorder="1" applyAlignment="1">
      <alignment horizontal="left" vertical="center"/>
    </xf>
    <xf numFmtId="14" fontId="0" fillId="0" borderId="45" xfId="0" applyNumberFormat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0" fillId="0" borderId="7" xfId="0" applyBorder="1" applyAlignment="1"/>
    <xf numFmtId="14" fontId="0" fillId="0" borderId="7" xfId="0" applyNumberFormat="1" applyBorder="1" applyAlignment="1">
      <alignment vertical="center"/>
    </xf>
    <xf numFmtId="0" fontId="0" fillId="0" borderId="0" xfId="0" applyAlignment="1"/>
    <xf numFmtId="0" fontId="0" fillId="0" borderId="0" xfId="0" applyBorder="1" applyAlignment="1">
      <alignment vertical="center"/>
    </xf>
    <xf numFmtId="0" fontId="0" fillId="0" borderId="0" xfId="0" applyBorder="1" applyAlignment="1"/>
    <xf numFmtId="14" fontId="0" fillId="0" borderId="0" xfId="0" applyNumberFormat="1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42" xfId="0" applyBorder="1" applyAlignment="1"/>
    <xf numFmtId="0" fontId="3" fillId="0" borderId="0" xfId="0" applyFont="1" applyBorder="1" applyAlignment="1"/>
    <xf numFmtId="0" fontId="0" fillId="0" borderId="35" xfId="0" applyBorder="1" applyAlignment="1">
      <alignment vertical="center"/>
    </xf>
    <xf numFmtId="0" fontId="0" fillId="0" borderId="35" xfId="0" applyBorder="1" applyAlignment="1"/>
    <xf numFmtId="0" fontId="0" fillId="0" borderId="23" xfId="0" applyBorder="1" applyAlignment="1">
      <alignment vertical="center"/>
    </xf>
    <xf numFmtId="0" fontId="0" fillId="0" borderId="23" xfId="0" applyBorder="1" applyAlignment="1"/>
    <xf numFmtId="0" fontId="3" fillId="0" borderId="23" xfId="0" applyFont="1" applyBorder="1" applyAlignment="1"/>
    <xf numFmtId="0" fontId="3" fillId="0" borderId="7" xfId="0" applyFont="1" applyBorder="1" applyAlignment="1"/>
    <xf numFmtId="166" fontId="8" fillId="0" borderId="0" xfId="0" applyNumberFormat="1" applyFont="1" applyBorder="1" applyAlignment="1">
      <alignment vertical="center"/>
    </xf>
    <xf numFmtId="0" fontId="0" fillId="0" borderId="40" xfId="0" applyBorder="1" applyAlignment="1">
      <alignment vertical="center"/>
    </xf>
    <xf numFmtId="0" fontId="3" fillId="0" borderId="40" xfId="0" applyFont="1" applyBorder="1" applyAlignment="1"/>
    <xf numFmtId="0" fontId="0" fillId="0" borderId="40" xfId="0" applyBorder="1" applyAlignment="1"/>
    <xf numFmtId="0" fontId="0" fillId="0" borderId="6" xfId="0" applyBorder="1" applyAlignment="1"/>
    <xf numFmtId="0" fontId="0" fillId="0" borderId="15" xfId="0" applyBorder="1" applyAlignment="1"/>
    <xf numFmtId="0" fontId="0" fillId="0" borderId="20" xfId="0" applyBorder="1" applyAlignment="1">
      <alignment vertical="center"/>
    </xf>
    <xf numFmtId="0" fontId="3" fillId="0" borderId="20" xfId="0" applyFont="1" applyBorder="1" applyAlignment="1"/>
    <xf numFmtId="0" fontId="0" fillId="0" borderId="20" xfId="0" applyBorder="1" applyAlignment="1"/>
    <xf numFmtId="0" fontId="0" fillId="0" borderId="17" xfId="0" applyBorder="1" applyAlignment="1">
      <alignment vertical="center"/>
    </xf>
    <xf numFmtId="0" fontId="3" fillId="0" borderId="17" xfId="0" applyFont="1" applyBorder="1" applyAlignment="1"/>
    <xf numFmtId="14" fontId="0" fillId="0" borderId="17" xfId="0" applyNumberFormat="1" applyBorder="1" applyAlignment="1">
      <alignment vertical="center"/>
    </xf>
    <xf numFmtId="0" fontId="0" fillId="0" borderId="17" xfId="0" applyBorder="1" applyAlignment="1"/>
    <xf numFmtId="165" fontId="0" fillId="0" borderId="17" xfId="0" applyNumberForma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165" fontId="0" fillId="0" borderId="7" xfId="0" applyNumberFormat="1" applyBorder="1" applyAlignment="1">
      <alignment vertical="center"/>
    </xf>
    <xf numFmtId="165" fontId="0" fillId="0" borderId="0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3" fillId="0" borderId="12" xfId="0" applyFont="1" applyBorder="1" applyAlignment="1"/>
    <xf numFmtId="14" fontId="0" fillId="0" borderId="12" xfId="0" applyNumberFormat="1" applyBorder="1" applyAlignment="1">
      <alignment vertical="center"/>
    </xf>
    <xf numFmtId="0" fontId="0" fillId="0" borderId="12" xfId="0" applyBorder="1" applyAlignment="1"/>
    <xf numFmtId="165" fontId="0" fillId="0" borderId="12" xfId="0" applyNumberFormat="1" applyBorder="1" applyAlignment="1">
      <alignment vertical="center"/>
    </xf>
    <xf numFmtId="166" fontId="0" fillId="0" borderId="0" xfId="0" applyNumberFormat="1" applyFont="1" applyBorder="1" applyAlignment="1">
      <alignment vertical="center"/>
    </xf>
    <xf numFmtId="165" fontId="0" fillId="0" borderId="0" xfId="0" applyNumberFormat="1" applyFont="1" applyBorder="1" applyAlignment="1">
      <alignment vertical="center"/>
    </xf>
    <xf numFmtId="0" fontId="7" fillId="0" borderId="0" xfId="0" applyNumberFormat="1" applyFont="1" applyAlignment="1">
      <alignment vertical="center"/>
    </xf>
    <xf numFmtId="0" fontId="0" fillId="0" borderId="0" xfId="0" applyFont="1" applyBorder="1" applyAlignment="1"/>
    <xf numFmtId="14" fontId="0" fillId="0" borderId="20" xfId="0" applyNumberForma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14" fontId="0" fillId="0" borderId="0" xfId="0" applyNumberFormat="1" applyFon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167" fontId="0" fillId="0" borderId="20" xfId="0" applyNumberFormat="1" applyBorder="1" applyAlignment="1">
      <alignment horizontal="center" vertical="center"/>
    </xf>
    <xf numFmtId="167" fontId="0" fillId="0" borderId="17" xfId="0" applyNumberFormat="1" applyBorder="1" applyAlignment="1">
      <alignment horizontal="center" vertical="center"/>
    </xf>
    <xf numFmtId="167" fontId="0" fillId="0" borderId="12" xfId="0" applyNumberFormat="1" applyBorder="1" applyAlignment="1">
      <alignment horizontal="center" vertical="center"/>
    </xf>
    <xf numFmtId="168" fontId="0" fillId="0" borderId="8" xfId="0" applyNumberFormat="1" applyBorder="1" applyAlignment="1">
      <alignment horizontal="center" vertical="center"/>
    </xf>
    <xf numFmtId="168" fontId="0" fillId="0" borderId="26" xfId="0" applyNumberFormat="1" applyBorder="1" applyAlignment="1">
      <alignment horizontal="center" vertical="center"/>
    </xf>
    <xf numFmtId="168" fontId="0" fillId="0" borderId="21" xfId="0" applyNumberFormat="1" applyBorder="1" applyAlignment="1">
      <alignment horizontal="center" vertical="center"/>
    </xf>
    <xf numFmtId="168" fontId="0" fillId="0" borderId="18" xfId="0" applyNumberFormat="1" applyBorder="1" applyAlignment="1">
      <alignment horizontal="center" vertical="center"/>
    </xf>
    <xf numFmtId="168" fontId="0" fillId="0" borderId="14" xfId="0" applyNumberFormat="1" applyBorder="1" applyAlignment="1">
      <alignment horizontal="center" vertical="center"/>
    </xf>
    <xf numFmtId="168" fontId="0" fillId="0" borderId="15" xfId="0" applyNumberFormat="1" applyBorder="1" applyAlignment="1">
      <alignment horizontal="center" vertical="center"/>
    </xf>
    <xf numFmtId="168" fontId="7" fillId="0" borderId="5" xfId="0" applyNumberFormat="1" applyFont="1" applyBorder="1" applyAlignment="1">
      <alignment horizontal="center" vertical="center"/>
    </xf>
    <xf numFmtId="164" fontId="8" fillId="0" borderId="15" xfId="0" applyNumberFormat="1" applyFont="1" applyBorder="1" applyAlignment="1">
      <alignment horizontal="center" vertical="center"/>
    </xf>
    <xf numFmtId="14" fontId="0" fillId="0" borderId="48" xfId="0" applyNumberFormat="1" applyBorder="1" applyAlignment="1">
      <alignment horizontal="center" vertical="center"/>
    </xf>
    <xf numFmtId="14" fontId="0" fillId="0" borderId="49" xfId="0" applyNumberFormat="1" applyBorder="1" applyAlignment="1">
      <alignment horizontal="center" vertical="center"/>
    </xf>
    <xf numFmtId="168" fontId="0" fillId="0" borderId="50" xfId="0" applyNumberFormat="1" applyBorder="1" applyAlignment="1">
      <alignment horizontal="center" vertical="center"/>
    </xf>
    <xf numFmtId="168" fontId="0" fillId="0" borderId="51" xfId="0" applyNumberForma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0" fillId="0" borderId="0" xfId="0" applyNumberFormat="1"/>
    <xf numFmtId="14" fontId="0" fillId="0" borderId="0" xfId="0" applyNumberFormat="1"/>
    <xf numFmtId="0" fontId="0" fillId="0" borderId="0" xfId="0" pivotButton="1"/>
  </cellXfs>
  <cellStyles count="1">
    <cellStyle name="Normal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8" formatCode="0.00&quot; c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0.0&quot; ml&quot;"/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167" formatCode="0.00&quot; ml&quot;"/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m/d/yyyy"/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m/d/yyyy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.0&quot; kg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m/d/yyyy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/>
        </patternFill>
      </fill>
      <alignment horizontal="general" textRotation="0" wrapText="0" indent="0" justifyLastLine="0" shrinkToFit="0" readingOrder="0"/>
    </dxf>
    <dxf>
      <numFmt numFmtId="166" formatCode="m/d/yyyy"/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medium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6" formatCode="m/d/yyyy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general" vertical="center" textRotation="0" wrapText="0" indent="0" justifyLastLine="0" shrinkToFit="0" readingOrder="0"/>
    </dxf>
    <dxf>
      <border>
        <bottom style="medium">
          <color auto="1"/>
        </bottom>
      </border>
    </dxf>
    <dxf>
      <fill>
        <patternFill>
          <fgColor indexed="64"/>
          <bgColor rgb="FF0070C0"/>
        </patternFill>
      </fill>
    </dxf>
  </dxfs>
  <tableStyles count="0" defaultTableStyle="TableStyleMedium2" defaultPivotStyle="PivotStyleLight16"/>
  <colors>
    <mruColors>
      <color rgb="FFF8B2B2"/>
      <color rgb="FFFDCBCB"/>
      <color rgb="FFFCAAAA"/>
      <color rgb="FF41AD81"/>
      <color rgb="FFEFA56D"/>
      <color rgb="FFDF9473"/>
      <color rgb="FFDFDA10"/>
      <color rgb="FFC17C43"/>
      <color rgb="FFC6C21C"/>
      <color rgb="FFE86A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openxmlformats.org/officeDocument/2006/relationships/powerPivotData" Target="model/item.data"/><Relationship Id="rId18" Type="http://schemas.openxmlformats.org/officeDocument/2006/relationships/customXml" Target="../customXml/item4.xml"/><Relationship Id="rId26" Type="http://schemas.openxmlformats.org/officeDocument/2006/relationships/customXml" Target="../customXml/item12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7.xml"/><Relationship Id="rId34" Type="http://schemas.openxmlformats.org/officeDocument/2006/relationships/customXml" Target="../customXml/item20.xml"/><Relationship Id="rId7" Type="http://schemas.microsoft.com/office/2007/relationships/slicerCache" Target="slicerCaches/slicerCache1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5" Type="http://schemas.openxmlformats.org/officeDocument/2006/relationships/customXml" Target="../customXml/item11.xml"/><Relationship Id="rId33" Type="http://schemas.openxmlformats.org/officeDocument/2006/relationships/customXml" Target="../customXml/item19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20" Type="http://schemas.openxmlformats.org/officeDocument/2006/relationships/customXml" Target="../customXml/item6.xml"/><Relationship Id="rId29" Type="http://schemas.openxmlformats.org/officeDocument/2006/relationships/customXml" Target="../customXml/item15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4.xml"/><Relationship Id="rId11" Type="http://schemas.openxmlformats.org/officeDocument/2006/relationships/styles" Target="styles.xml"/><Relationship Id="rId24" Type="http://schemas.openxmlformats.org/officeDocument/2006/relationships/customXml" Target="../customXml/item10.xml"/><Relationship Id="rId32" Type="http://schemas.openxmlformats.org/officeDocument/2006/relationships/customXml" Target="../customXml/item18.xml"/><Relationship Id="rId5" Type="http://schemas.openxmlformats.org/officeDocument/2006/relationships/pivotCacheDefinition" Target="pivotCache/pivotCacheDefinition3.xml"/><Relationship Id="rId15" Type="http://schemas.openxmlformats.org/officeDocument/2006/relationships/customXml" Target="../customXml/item1.xml"/><Relationship Id="rId23" Type="http://schemas.openxmlformats.org/officeDocument/2006/relationships/customXml" Target="../customXml/item9.xml"/><Relationship Id="rId28" Type="http://schemas.openxmlformats.org/officeDocument/2006/relationships/customXml" Target="../customXml/item14.xml"/><Relationship Id="rId10" Type="http://schemas.openxmlformats.org/officeDocument/2006/relationships/connections" Target="connections.xml"/><Relationship Id="rId19" Type="http://schemas.openxmlformats.org/officeDocument/2006/relationships/customXml" Target="../customXml/item5.xml"/><Relationship Id="rId31" Type="http://schemas.openxmlformats.org/officeDocument/2006/relationships/customXml" Target="../customXml/item17.xml"/><Relationship Id="rId4" Type="http://schemas.openxmlformats.org/officeDocument/2006/relationships/pivotCacheDefinition" Target="pivotCache/pivotCacheDefinition2.xml"/><Relationship Id="rId9" Type="http://schemas.openxmlformats.org/officeDocument/2006/relationships/theme" Target="theme/theme1.xml"/><Relationship Id="rId14" Type="http://schemas.openxmlformats.org/officeDocument/2006/relationships/calcChain" Target="calcChain.xml"/><Relationship Id="rId22" Type="http://schemas.openxmlformats.org/officeDocument/2006/relationships/customXml" Target="../customXml/item8.xml"/><Relationship Id="rId27" Type="http://schemas.openxmlformats.org/officeDocument/2006/relationships/customXml" Target="../customXml/item13.xml"/><Relationship Id="rId30" Type="http://schemas.openxmlformats.org/officeDocument/2006/relationships/customXml" Target="../customXml/item16.xml"/><Relationship Id="rId35" Type="http://schemas.openxmlformats.org/officeDocument/2006/relationships/customXml" Target="../customXml/item2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[Dalise - BDD et TCD.xlsx]Feuil4!Tableau croisé dynamique4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Poids</a:t>
            </a:r>
          </a:p>
        </c:rich>
      </c:tx>
      <c:layout>
        <c:manualLayout>
          <c:xMode val="edge"/>
          <c:yMode val="edge"/>
          <c:x val="0.45916666666666667"/>
          <c:y val="0.119349664625255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Feuil4!$B$13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Feuil4!$A$14:$A$51</c:f>
              <c:strCache>
                <c:ptCount val="38"/>
                <c:pt idx="0">
                  <c:v>07/01/2020</c:v>
                </c:pt>
                <c:pt idx="1">
                  <c:v>24/01/2020</c:v>
                </c:pt>
                <c:pt idx="2">
                  <c:v>06/03/2020</c:v>
                </c:pt>
                <c:pt idx="3">
                  <c:v>16/03/2020</c:v>
                </c:pt>
                <c:pt idx="4">
                  <c:v>01/04/2020</c:v>
                </c:pt>
                <c:pt idx="5">
                  <c:v>09/05/2020</c:v>
                </c:pt>
                <c:pt idx="6">
                  <c:v>18/05/2020</c:v>
                </c:pt>
                <c:pt idx="7">
                  <c:v>23/05/2020</c:v>
                </c:pt>
                <c:pt idx="8">
                  <c:v>30/05/2020</c:v>
                </c:pt>
                <c:pt idx="9">
                  <c:v>13/06/2020</c:v>
                </c:pt>
                <c:pt idx="10">
                  <c:v>29/06/2020</c:v>
                </c:pt>
                <c:pt idx="11">
                  <c:v>03/07/2020</c:v>
                </c:pt>
                <c:pt idx="12">
                  <c:v>20/07/2020</c:v>
                </c:pt>
                <c:pt idx="13">
                  <c:v>04/08/2020</c:v>
                </c:pt>
                <c:pt idx="14">
                  <c:v>20/08/2020</c:v>
                </c:pt>
                <c:pt idx="15">
                  <c:v>05/09/2020</c:v>
                </c:pt>
                <c:pt idx="16">
                  <c:v>14/09/2020</c:v>
                </c:pt>
                <c:pt idx="17">
                  <c:v>30/09/2020</c:v>
                </c:pt>
                <c:pt idx="18">
                  <c:v>21/10/2020</c:v>
                </c:pt>
                <c:pt idx="19">
                  <c:v>30/10/2020</c:v>
                </c:pt>
                <c:pt idx="20">
                  <c:v>11/11/2020</c:v>
                </c:pt>
                <c:pt idx="21">
                  <c:v>05/12/2020</c:v>
                </c:pt>
                <c:pt idx="22">
                  <c:v>14/12/2020</c:v>
                </c:pt>
                <c:pt idx="23">
                  <c:v>03/01/2021</c:v>
                </c:pt>
                <c:pt idx="24">
                  <c:v>13/02/2021</c:v>
                </c:pt>
                <c:pt idx="25">
                  <c:v>19/04/2021</c:v>
                </c:pt>
                <c:pt idx="26">
                  <c:v>09/06/2021</c:v>
                </c:pt>
                <c:pt idx="27">
                  <c:v>24/07/2021</c:v>
                </c:pt>
                <c:pt idx="28">
                  <c:v>11/08/2021</c:v>
                </c:pt>
                <c:pt idx="29">
                  <c:v>03/11/2021</c:v>
                </c:pt>
                <c:pt idx="30">
                  <c:v>18/11/2021</c:v>
                </c:pt>
                <c:pt idx="31">
                  <c:v>02/12/2021</c:v>
                </c:pt>
                <c:pt idx="32">
                  <c:v>04/12/2021</c:v>
                </c:pt>
                <c:pt idx="33">
                  <c:v>16/12/2021</c:v>
                </c:pt>
                <c:pt idx="34">
                  <c:v>03/01/2022</c:v>
                </c:pt>
                <c:pt idx="35">
                  <c:v>13/01/2022</c:v>
                </c:pt>
                <c:pt idx="36">
                  <c:v>24/01/2022</c:v>
                </c:pt>
                <c:pt idx="37">
                  <c:v>25/01/2022</c:v>
                </c:pt>
              </c:strCache>
            </c:strRef>
          </c:cat>
          <c:val>
            <c:numRef>
              <c:f>Feuil4!$B$14:$B$51</c:f>
              <c:numCache>
                <c:formatCode>General</c:formatCode>
                <c:ptCount val="38"/>
                <c:pt idx="0">
                  <c:v>254</c:v>
                </c:pt>
                <c:pt idx="1">
                  <c:v>285.7</c:v>
                </c:pt>
                <c:pt idx="2">
                  <c:v>19</c:v>
                </c:pt>
                <c:pt idx="3">
                  <c:v>98.6</c:v>
                </c:pt>
                <c:pt idx="4">
                  <c:v>31.5</c:v>
                </c:pt>
                <c:pt idx="5">
                  <c:v>51.3</c:v>
                </c:pt>
                <c:pt idx="6">
                  <c:v>34.799999999999997</c:v>
                </c:pt>
                <c:pt idx="7">
                  <c:v>139</c:v>
                </c:pt>
                <c:pt idx="8">
                  <c:v>70.3</c:v>
                </c:pt>
                <c:pt idx="9">
                  <c:v>43.8</c:v>
                </c:pt>
                <c:pt idx="10">
                  <c:v>78.900000000000006</c:v>
                </c:pt>
                <c:pt idx="11">
                  <c:v>11.6</c:v>
                </c:pt>
                <c:pt idx="12">
                  <c:v>113.1</c:v>
                </c:pt>
                <c:pt idx="13">
                  <c:v>450.5</c:v>
                </c:pt>
                <c:pt idx="14">
                  <c:v>457.1</c:v>
                </c:pt>
                <c:pt idx="15">
                  <c:v>35.799999999999997</c:v>
                </c:pt>
                <c:pt idx="16">
                  <c:v>36.9</c:v>
                </c:pt>
                <c:pt idx="17">
                  <c:v>20.2</c:v>
                </c:pt>
                <c:pt idx="18">
                  <c:v>85</c:v>
                </c:pt>
                <c:pt idx="19">
                  <c:v>34.9</c:v>
                </c:pt>
                <c:pt idx="20">
                  <c:v>274.29000000000002</c:v>
                </c:pt>
                <c:pt idx="21">
                  <c:v>534.79999999999995</c:v>
                </c:pt>
                <c:pt idx="22">
                  <c:v>1.9</c:v>
                </c:pt>
                <c:pt idx="23">
                  <c:v>628</c:v>
                </c:pt>
                <c:pt idx="24">
                  <c:v>641.70000000000005</c:v>
                </c:pt>
                <c:pt idx="25">
                  <c:v>679.3</c:v>
                </c:pt>
                <c:pt idx="26">
                  <c:v>32</c:v>
                </c:pt>
                <c:pt idx="27">
                  <c:v>34.96</c:v>
                </c:pt>
                <c:pt idx="28">
                  <c:v>359.5</c:v>
                </c:pt>
                <c:pt idx="29">
                  <c:v>32</c:v>
                </c:pt>
                <c:pt idx="30">
                  <c:v>584.34</c:v>
                </c:pt>
                <c:pt idx="31">
                  <c:v>107.07</c:v>
                </c:pt>
                <c:pt idx="32">
                  <c:v>58.7</c:v>
                </c:pt>
                <c:pt idx="33">
                  <c:v>69.2</c:v>
                </c:pt>
                <c:pt idx="34">
                  <c:v>683.7</c:v>
                </c:pt>
                <c:pt idx="35">
                  <c:v>16.86</c:v>
                </c:pt>
                <c:pt idx="36">
                  <c:v>667.8</c:v>
                </c:pt>
                <c:pt idx="37">
                  <c:v>31.4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26-4701-8024-5DE7DF6DF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0808168"/>
        <c:axId val="409418808"/>
      </c:lineChart>
      <c:catAx>
        <c:axId val="410808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9418808"/>
        <c:crosses val="autoZero"/>
        <c:auto val="1"/>
        <c:lblAlgn val="ctr"/>
        <c:lblOffset val="100"/>
        <c:noMultiLvlLbl val="0"/>
      </c:catAx>
      <c:valAx>
        <c:axId val="409418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10808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Accuei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477372</xdr:colOff>
      <xdr:row>0</xdr:row>
      <xdr:rowOff>116541</xdr:rowOff>
    </xdr:from>
    <xdr:to>
      <xdr:col>13</xdr:col>
      <xdr:colOff>983319</xdr:colOff>
      <xdr:row>2</xdr:row>
      <xdr:rowOff>192183</xdr:rowOff>
    </xdr:to>
    <xdr:pic>
      <xdr:nvPicPr>
        <xdr:cNvPr id="2" name="Image 1" descr="Bouton icÃ´ne Accueil illustration de vecteur. Illustration du icône -  1587117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86548" y="116541"/>
          <a:ext cx="505947" cy="461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21772</xdr:colOff>
      <xdr:row>3</xdr:row>
      <xdr:rowOff>206187</xdr:rowOff>
    </xdr:from>
    <xdr:to>
      <xdr:col>3</xdr:col>
      <xdr:colOff>119742</xdr:colOff>
      <xdr:row>4</xdr:row>
      <xdr:rowOff>217714</xdr:rowOff>
    </xdr:to>
    <xdr:sp macro="[0]!Saisie_Caucasse.Saisie_Caucasse" textlink="">
      <xdr:nvSpPr>
        <xdr:cNvPr id="7" name="Rectangle 6">
          <a:extLst>
            <a:ext uri="{FF2B5EF4-FFF2-40B4-BE49-F238E27FC236}">
              <a16:creationId xmlns:a16="http://schemas.microsoft.com/office/drawing/2014/main" id="{79818235-2F38-42D3-9BAE-2A82AC90F808}"/>
            </a:ext>
          </a:extLst>
        </xdr:cNvPr>
        <xdr:cNvSpPr/>
      </xdr:nvSpPr>
      <xdr:spPr>
        <a:xfrm>
          <a:off x="2035629" y="750473"/>
          <a:ext cx="1045027" cy="283670"/>
        </a:xfrm>
        <a:prstGeom prst="rect">
          <a:avLst/>
        </a:prstGeom>
        <a:solidFill>
          <a:srgbClr val="C17C43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/>
            <a:t>+ Caucasse</a:t>
          </a:r>
        </a:p>
        <a:p>
          <a:pPr algn="ctr"/>
          <a:endParaRPr lang="fr-FR" sz="1400" b="1"/>
        </a:p>
      </xdr:txBody>
    </xdr:sp>
    <xdr:clientData/>
  </xdr:twoCellAnchor>
  <xdr:twoCellAnchor>
    <xdr:from>
      <xdr:col>3</xdr:col>
      <xdr:colOff>138953</xdr:colOff>
      <xdr:row>3</xdr:row>
      <xdr:rowOff>226038</xdr:rowOff>
    </xdr:from>
    <xdr:to>
      <xdr:col>4</xdr:col>
      <xdr:colOff>542363</xdr:colOff>
      <xdr:row>4</xdr:row>
      <xdr:rowOff>217074</xdr:rowOff>
    </xdr:to>
    <xdr:sp macro="[0]!Saisie_Samoyede.Saisie_Samoyede" textlink="">
      <xdr:nvSpPr>
        <xdr:cNvPr id="8" name="Rectangle 7">
          <a:extLst>
            <a:ext uri="{FF2B5EF4-FFF2-40B4-BE49-F238E27FC236}">
              <a16:creationId xmlns:a16="http://schemas.microsoft.com/office/drawing/2014/main" id="{58191C1B-7E65-497F-AE5A-F1340D72E64A}"/>
            </a:ext>
          </a:extLst>
        </xdr:cNvPr>
        <xdr:cNvSpPr/>
      </xdr:nvSpPr>
      <xdr:spPr>
        <a:xfrm>
          <a:off x="3099867" y="770324"/>
          <a:ext cx="1176296" cy="263179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ysClr val="windowText" lastClr="000000"/>
              </a:solidFill>
            </a:rPr>
            <a:t>+ Samoyède</a:t>
          </a:r>
        </a:p>
      </xdr:txBody>
    </xdr:sp>
    <xdr:clientData/>
  </xdr:twoCellAnchor>
  <xdr:twoCellAnchor>
    <xdr:from>
      <xdr:col>4</xdr:col>
      <xdr:colOff>537881</xdr:colOff>
      <xdr:row>3</xdr:row>
      <xdr:rowOff>215152</xdr:rowOff>
    </xdr:from>
    <xdr:to>
      <xdr:col>5</xdr:col>
      <xdr:colOff>268940</xdr:colOff>
      <xdr:row>4</xdr:row>
      <xdr:rowOff>206188</xdr:rowOff>
    </xdr:to>
    <xdr:sp macro="[0]!Saisie_Spitz.Saisie_Spitz" textlink="">
      <xdr:nvSpPr>
        <xdr:cNvPr id="9" name="Rectangle 8">
          <a:extLst>
            <a:ext uri="{FF2B5EF4-FFF2-40B4-BE49-F238E27FC236}">
              <a16:creationId xmlns:a16="http://schemas.microsoft.com/office/drawing/2014/main" id="{7E2359B1-68CD-4B9C-8772-9FD16512F048}"/>
            </a:ext>
          </a:extLst>
        </xdr:cNvPr>
        <xdr:cNvSpPr/>
      </xdr:nvSpPr>
      <xdr:spPr>
        <a:xfrm>
          <a:off x="4823010" y="753034"/>
          <a:ext cx="1075765" cy="259978"/>
        </a:xfrm>
        <a:prstGeom prst="rect">
          <a:avLst/>
        </a:prstGeom>
        <a:solidFill>
          <a:schemeClr val="bg2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/>
            <a:t>+ Spitz</a:t>
          </a:r>
        </a:p>
        <a:p>
          <a:pPr algn="ctr"/>
          <a:endParaRPr lang="fr-FR" sz="1400" b="1"/>
        </a:p>
      </xdr:txBody>
    </xdr:sp>
    <xdr:clientData/>
  </xdr:twoCellAnchor>
  <xdr:twoCellAnchor>
    <xdr:from>
      <xdr:col>5</xdr:col>
      <xdr:colOff>403412</xdr:colOff>
      <xdr:row>3</xdr:row>
      <xdr:rowOff>206189</xdr:rowOff>
    </xdr:from>
    <xdr:to>
      <xdr:col>6</xdr:col>
      <xdr:colOff>448235</xdr:colOff>
      <xdr:row>4</xdr:row>
      <xdr:rowOff>206188</xdr:rowOff>
    </xdr:to>
    <xdr:sp macro="[0]!Saisie_Chihuahua.Saisie_Chihuahua" textlink="">
      <xdr:nvSpPr>
        <xdr:cNvPr id="10" name="Rectangle 9">
          <a:extLst>
            <a:ext uri="{FF2B5EF4-FFF2-40B4-BE49-F238E27FC236}">
              <a16:creationId xmlns:a16="http://schemas.microsoft.com/office/drawing/2014/main" id="{9029235A-BB25-420B-95AB-F44A1E4621B2}"/>
            </a:ext>
          </a:extLst>
        </xdr:cNvPr>
        <xdr:cNvSpPr/>
      </xdr:nvSpPr>
      <xdr:spPr>
        <a:xfrm>
          <a:off x="6033247" y="744071"/>
          <a:ext cx="1246094" cy="268941"/>
        </a:xfrm>
        <a:prstGeom prst="rect">
          <a:avLst/>
        </a:prstGeom>
        <a:solidFill>
          <a:srgbClr val="EFA56D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/>
            <a:t>+ Chihuahua</a:t>
          </a:r>
        </a:p>
        <a:p>
          <a:pPr algn="ctr"/>
          <a:endParaRPr lang="fr-FR" sz="1400" b="1"/>
        </a:p>
      </xdr:txBody>
    </xdr:sp>
    <xdr:clientData/>
  </xdr:twoCellAnchor>
  <xdr:twoCellAnchor>
    <xdr:from>
      <xdr:col>6</xdr:col>
      <xdr:colOff>493058</xdr:colOff>
      <xdr:row>3</xdr:row>
      <xdr:rowOff>215151</xdr:rowOff>
    </xdr:from>
    <xdr:to>
      <xdr:col>7</xdr:col>
      <xdr:colOff>295834</xdr:colOff>
      <xdr:row>4</xdr:row>
      <xdr:rowOff>215152</xdr:rowOff>
    </xdr:to>
    <xdr:sp macro="[0]!Saisie_Bouledogue.Saisie_Bouledogue" textlink="">
      <xdr:nvSpPr>
        <xdr:cNvPr id="11" name="Rectangle 10">
          <a:extLst>
            <a:ext uri="{FF2B5EF4-FFF2-40B4-BE49-F238E27FC236}">
              <a16:creationId xmlns:a16="http://schemas.microsoft.com/office/drawing/2014/main" id="{4A8560DE-FAE9-4F0A-8F63-21BF23167B5E}"/>
            </a:ext>
          </a:extLst>
        </xdr:cNvPr>
        <xdr:cNvSpPr/>
      </xdr:nvSpPr>
      <xdr:spPr>
        <a:xfrm>
          <a:off x="7324164" y="753033"/>
          <a:ext cx="1308846" cy="268943"/>
        </a:xfrm>
        <a:prstGeom prst="rect">
          <a:avLst/>
        </a:prstGeom>
        <a:solidFill>
          <a:srgbClr val="41AD8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/>
            <a:t>+ Bouledogue</a:t>
          </a:r>
        </a:p>
      </xdr:txBody>
    </xdr:sp>
    <xdr:clientData/>
  </xdr:twoCellAnchor>
  <xdr:twoCellAnchor>
    <xdr:from>
      <xdr:col>7</xdr:col>
      <xdr:colOff>358589</xdr:colOff>
      <xdr:row>3</xdr:row>
      <xdr:rowOff>228599</xdr:rowOff>
    </xdr:from>
    <xdr:to>
      <xdr:col>9</xdr:col>
      <xdr:colOff>76201</xdr:colOff>
      <xdr:row>4</xdr:row>
      <xdr:rowOff>217713</xdr:rowOff>
    </xdr:to>
    <xdr:sp macro="[0]!Saisie_Allemand.Saisie_Allemand" textlink="">
      <xdr:nvSpPr>
        <xdr:cNvPr id="12" name="Rectangle 11">
          <a:extLst>
            <a:ext uri="{FF2B5EF4-FFF2-40B4-BE49-F238E27FC236}">
              <a16:creationId xmlns:a16="http://schemas.microsoft.com/office/drawing/2014/main" id="{3C119710-0269-4F68-9249-27E05BB7DA9F}"/>
            </a:ext>
          </a:extLst>
        </xdr:cNvPr>
        <xdr:cNvSpPr/>
      </xdr:nvSpPr>
      <xdr:spPr>
        <a:xfrm>
          <a:off x="8305160" y="772885"/>
          <a:ext cx="1883870" cy="261257"/>
        </a:xfrm>
        <a:prstGeom prst="re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/>
            <a:t>+ Berger</a:t>
          </a:r>
          <a:r>
            <a:rPr lang="fr-FR" sz="1400" b="1" baseline="0"/>
            <a:t> Allemand</a:t>
          </a:r>
          <a:endParaRPr lang="fr-FR" sz="1400" b="1"/>
        </a:p>
        <a:p>
          <a:pPr algn="ctr"/>
          <a:endParaRPr lang="fr-FR" sz="1400" b="1"/>
        </a:p>
      </xdr:txBody>
    </xdr:sp>
    <xdr:clientData/>
  </xdr:twoCellAnchor>
  <xdr:twoCellAnchor>
    <xdr:from>
      <xdr:col>1</xdr:col>
      <xdr:colOff>555811</xdr:colOff>
      <xdr:row>3</xdr:row>
      <xdr:rowOff>215151</xdr:rowOff>
    </xdr:from>
    <xdr:to>
      <xdr:col>2</xdr:col>
      <xdr:colOff>35859</xdr:colOff>
      <xdr:row>4</xdr:row>
      <xdr:rowOff>206187</xdr:rowOff>
    </xdr:to>
    <xdr:sp macro="[0]!Saisie_Corniaud.Saisie_Corniaud" textlink="">
      <xdr:nvSpPr>
        <xdr:cNvPr id="13" name="Rectangle 12">
          <a:extLst>
            <a:ext uri="{FF2B5EF4-FFF2-40B4-BE49-F238E27FC236}">
              <a16:creationId xmlns:a16="http://schemas.microsoft.com/office/drawing/2014/main" id="{F8F2CC46-7D33-45B3-AD36-F541A5A90EDF}"/>
            </a:ext>
          </a:extLst>
        </xdr:cNvPr>
        <xdr:cNvSpPr/>
      </xdr:nvSpPr>
      <xdr:spPr>
        <a:xfrm>
          <a:off x="1344705" y="1021975"/>
          <a:ext cx="986119" cy="259977"/>
        </a:xfrm>
        <a:prstGeom prst="rec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/>
            <a:t>+ Corniaud</a:t>
          </a:r>
        </a:p>
        <a:p>
          <a:pPr algn="ctr"/>
          <a:endParaRPr lang="fr-FR" sz="1400" b="1"/>
        </a:p>
      </xdr:txBody>
    </xdr:sp>
    <xdr:clientData/>
  </xdr:twoCellAnchor>
  <xdr:twoCellAnchor>
    <xdr:from>
      <xdr:col>9</xdr:col>
      <xdr:colOff>213872</xdr:colOff>
      <xdr:row>3</xdr:row>
      <xdr:rowOff>222836</xdr:rowOff>
    </xdr:from>
    <xdr:to>
      <xdr:col>10</xdr:col>
      <xdr:colOff>130628</xdr:colOff>
      <xdr:row>4</xdr:row>
      <xdr:rowOff>239485</xdr:rowOff>
    </xdr:to>
    <xdr:sp macro="[0]!Saisie_Malinois.Saisie_Malinois" textlink="">
      <xdr:nvSpPr>
        <xdr:cNvPr id="14" name="Rectangle 13">
          <a:extLst>
            <a:ext uri="{FF2B5EF4-FFF2-40B4-BE49-F238E27FC236}">
              <a16:creationId xmlns:a16="http://schemas.microsoft.com/office/drawing/2014/main" id="{DA11CEFC-9A84-4092-ACEC-197E1E5BF63D}"/>
            </a:ext>
          </a:extLst>
        </xdr:cNvPr>
        <xdr:cNvSpPr/>
      </xdr:nvSpPr>
      <xdr:spPr>
        <a:xfrm>
          <a:off x="10326701" y="767122"/>
          <a:ext cx="1429870" cy="288792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/>
            <a:t>+ Malinois</a:t>
          </a:r>
        </a:p>
      </xdr:txBody>
    </xdr:sp>
    <xdr:clientData/>
  </xdr:twoCellAnchor>
  <xdr:twoCellAnchor>
    <xdr:from>
      <xdr:col>10</xdr:col>
      <xdr:colOff>257415</xdr:colOff>
      <xdr:row>3</xdr:row>
      <xdr:rowOff>211950</xdr:rowOff>
    </xdr:from>
    <xdr:to>
      <xdr:col>11</xdr:col>
      <xdr:colOff>598714</xdr:colOff>
      <xdr:row>4</xdr:row>
      <xdr:rowOff>228599</xdr:rowOff>
    </xdr:to>
    <xdr:sp macro="[0]!Saisie_Poodle.Saisie_Poodle" textlink="">
      <xdr:nvSpPr>
        <xdr:cNvPr id="15" name="Rectangle 14">
          <a:extLst>
            <a:ext uri="{FF2B5EF4-FFF2-40B4-BE49-F238E27FC236}">
              <a16:creationId xmlns:a16="http://schemas.microsoft.com/office/drawing/2014/main" id="{169E0517-5A63-490A-916E-E54EDDD8F81F}"/>
            </a:ext>
          </a:extLst>
        </xdr:cNvPr>
        <xdr:cNvSpPr/>
      </xdr:nvSpPr>
      <xdr:spPr>
        <a:xfrm>
          <a:off x="11883358" y="756236"/>
          <a:ext cx="1429870" cy="288792"/>
        </a:xfrm>
        <a:prstGeom prst="rect">
          <a:avLst/>
        </a:prstGeom>
        <a:solidFill>
          <a:srgbClr val="E86AE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/>
            <a:t>+ Poodle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47626</xdr:rowOff>
    </xdr:from>
    <xdr:to>
      <xdr:col>2</xdr:col>
      <xdr:colOff>514350</xdr:colOff>
      <xdr:row>8</xdr:row>
      <xdr:rowOff>38100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Race">
              <a:extLst>
                <a:ext uri="{FF2B5EF4-FFF2-40B4-BE49-F238E27FC236}">
                  <a16:creationId xmlns:a16="http://schemas.microsoft.com/office/drawing/2014/main" id="{98F8B998-43D3-4B73-B2B8-92AB7857D6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ac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0025" y="47626"/>
              <a:ext cx="1828800" cy="15144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762000</xdr:colOff>
      <xdr:row>0</xdr:row>
      <xdr:rowOff>28576</xdr:rowOff>
    </xdr:from>
    <xdr:to>
      <xdr:col>4</xdr:col>
      <xdr:colOff>542925</xdr:colOff>
      <xdr:row>8</xdr:row>
      <xdr:rowOff>47626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5" name="NOM">
              <a:extLst>
                <a:ext uri="{FF2B5EF4-FFF2-40B4-BE49-F238E27FC236}">
                  <a16:creationId xmlns:a16="http://schemas.microsoft.com/office/drawing/2014/main" id="{5C961C80-1B55-4DA1-825B-E6AB73DD559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76475" y="28576"/>
              <a:ext cx="1828800" cy="154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4</xdr:col>
      <xdr:colOff>885825</xdr:colOff>
      <xdr:row>0</xdr:row>
      <xdr:rowOff>123825</xdr:rowOff>
    </xdr:from>
    <xdr:to>
      <xdr:col>10</xdr:col>
      <xdr:colOff>657225</xdr:colOff>
      <xdr:row>10</xdr:row>
      <xdr:rowOff>180975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00A4DADD-D714-44AC-8205-D5B199FAAC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F" refreshedDate="44611.752746990744" backgroundQuery="1" createdVersion="7" refreshedVersion="7" minRefreshableVersion="3" recordCount="0" supportSubquery="1" supportAdvancedDrill="1" xr:uid="{7384B27A-23EF-4E0E-91E7-117793C9A101}">
  <cacheSource type="external" connectionId="2"/>
  <cacheFields count="3">
    <cacheField name="[tbl].[Date de Saisie].[Date de Saisie]" caption="Date de Saisie" numFmtId="0" hierarchy="13" level="1">
      <sharedItems containsSemiMixedTypes="0" containsNonDate="0" containsDate="1" containsString="0" minDate="2020-01-07T00:00:00" maxDate="2022-01-26T00:00:00" count="38">
        <d v="2020-01-07T00:00:00"/>
        <d v="2020-01-24T00:00:00"/>
        <d v="2020-03-06T00:00:00"/>
        <d v="2020-03-16T00:00:00"/>
        <d v="2020-04-01T00:00:00"/>
        <d v="2020-05-09T00:00:00"/>
        <d v="2020-05-18T00:00:00"/>
        <d v="2020-05-23T00:00:00"/>
        <d v="2020-05-30T00:00:00"/>
        <d v="2020-06-13T00:00:00"/>
        <d v="2020-06-29T00:00:00"/>
        <d v="2020-07-03T00:00:00"/>
        <d v="2020-07-20T00:00:00"/>
        <d v="2020-08-04T00:00:00"/>
        <d v="2020-08-20T00:00:00"/>
        <d v="2020-09-05T00:00:00"/>
        <d v="2020-09-14T00:00:00"/>
        <d v="2020-09-30T00:00:00"/>
        <d v="2020-10-21T00:00:00"/>
        <d v="2020-10-30T00:00:00"/>
        <d v="2020-11-11T00:00:00"/>
        <d v="2020-12-05T00:00:00"/>
        <d v="2020-12-14T00:00:00"/>
        <d v="2021-01-03T00:00:00"/>
        <d v="2021-02-13T00:00:00"/>
        <d v="2021-04-19T00:00:00"/>
        <d v="2021-06-09T00:00:00"/>
        <d v="2021-07-24T00:00:00"/>
        <d v="2021-08-11T00:00:00"/>
        <d v="2021-11-03T00:00:00"/>
        <d v="2021-11-18T00:00:00"/>
        <d v="2021-12-02T00:00:00"/>
        <d v="2021-12-04T00:00:00"/>
        <d v="2021-12-16T00:00:00"/>
        <d v="2022-01-03T00:00:00"/>
        <d v="2022-01-13T00:00:00"/>
        <d v="2022-01-24T00:00:00"/>
        <d v="2022-01-25T00:00:00"/>
      </sharedItems>
    </cacheField>
    <cacheField name="[Measures].[Somme de POIDS]" caption="Somme de POIDS" numFmtId="0" hierarchy="28" level="32767"/>
    <cacheField name="[tbl].[Race].[Race]" caption="Race" numFmtId="0" hierarchy="11" level="1">
      <sharedItems containsSemiMixedTypes="0" containsNonDate="0" containsString="0"/>
    </cacheField>
  </cacheFields>
  <cacheHierarchies count="29">
    <cacheHierarchy uniqueName="[TabSaisie].[Date de Saisie]" caption="Date de Saisie" attribute="1" time="1" defaultMemberUniqueName="[TabSaisie].[Date de Saisie].[All]" allUniqueName="[TabSaisie].[Date de Saisie].[All]" dimensionUniqueName="[TabSaisie]" displayFolder="" count="0" memberValueDatatype="7" unbalanced="0"/>
    <cacheHierarchy uniqueName="[TabSaisie].[Race]" caption="Race" attribute="1" defaultMemberUniqueName="[TabSaisie].[Race].[All]" allUniqueName="[TabSaisie].[Race].[All]" dimensionUniqueName="[TabSaisie]" displayFolder="" count="0" memberValueDatatype="130" unbalanced="0"/>
    <cacheHierarchy uniqueName="[TabSaisie].[NOM]" caption="NOM" attribute="1" defaultMemberUniqueName="[TabSaisie].[NOM].[All]" allUniqueName="[TabSaisie].[NOM].[All]" dimensionUniqueName="[TabSaisie]" displayFolder="" count="0" memberValueDatatype="130" unbalanced="0"/>
    <cacheHierarchy uniqueName="[TabSaisie].[AGE]" caption="AGE" attribute="1" defaultMemberUniqueName="[TabSaisie].[AGE].[All]" allUniqueName="[TabSaisie].[AGE].[All]" dimensionUniqueName="[TabSaisie]" displayFolder="" count="0" memberValueDatatype="130" unbalanced="0"/>
    <cacheHierarchy uniqueName="[TabSaisie].[POIDS]" caption="POIDS" attribute="1" defaultMemberUniqueName="[TabSaisie].[POIDS].[All]" allUniqueName="[TabSaisie].[POIDS].[All]" dimensionUniqueName="[TabSaisie]" displayFolder="" count="0" memberValueDatatype="5" unbalanced="0"/>
    <cacheHierarchy uniqueName="[TabSaisie].[VACCIN]" caption="VACCIN" attribute="1" defaultMemberUniqueName="[TabSaisie].[VACCIN].[All]" allUniqueName="[TabSaisie].[VACCIN].[All]" dimensionUniqueName="[TabSaisie]" displayFolder="" count="0" memberValueDatatype="130" unbalanced="0"/>
    <cacheHierarchy uniqueName="[TabSaisie].[PRODUIT]" caption="PRODUIT" attribute="1" defaultMemberUniqueName="[TabSaisie].[PRODUIT].[All]" allUniqueName="[TabSaisie].[PRODUIT].[All]" dimensionUniqueName="[TabSaisie]" displayFolder="" count="0" memberValueDatatype="130" unbalanced="0"/>
    <cacheHierarchy uniqueName="[TabSaisie].[QUANTITE]" caption="QUANTITE" attribute="1" defaultMemberUniqueName="[TabSaisie].[QUANTITE].[All]" allUniqueName="[TabSaisie].[QUANTITE].[All]" dimensionUniqueName="[TabSaisie]" displayFolder="" count="0" memberValueDatatype="130" unbalanced="0"/>
    <cacheHierarchy uniqueName="[TabSaisie].[PRODUIT2]" caption="PRODUIT2" attribute="1" defaultMemberUniqueName="[TabSaisie].[PRODUIT2].[All]" allUniqueName="[TabSaisie].[PRODUIT2].[All]" dimensionUniqueName="[TabSaisie]" displayFolder="" count="0" memberValueDatatype="130" unbalanced="0"/>
    <cacheHierarchy uniqueName="[TabSaisie].[QUANTITE2]" caption="QUANTITE2" attribute="1" defaultMemberUniqueName="[TabSaisie].[QUANTITE2].[All]" allUniqueName="[TabSaisie].[QUANTITE2].[All]" dimensionUniqueName="[TabSaisie]" displayFolder="" count="0" memberValueDatatype="130" unbalanced="0"/>
    <cacheHierarchy uniqueName="[TabSaisie].[Age en Jours]" caption="Age en Jours" attribute="1" defaultMemberUniqueName="[TabSaisie].[Age en Jours].[All]" allUniqueName="[TabSaisie].[Age en Jours].[All]" dimensionUniqueName="[TabSaisie]" displayFolder="" count="0" memberValueDatatype="130" unbalanced="0"/>
    <cacheHierarchy uniqueName="[tbl].[Race]" caption="Race" attribute="1" defaultMemberUniqueName="[tbl].[Race].[All]" allUniqueName="[tbl].[Race].[All]" dimensionUniqueName="[tbl]" displayFolder="" count="2" memberValueDatatype="130" unbalanced="0">
      <fieldsUsage count="2">
        <fieldUsage x="-1"/>
        <fieldUsage x="2"/>
      </fieldsUsage>
    </cacheHierarchy>
    <cacheHierarchy uniqueName="[tbl].[NOM]" caption="NOM" attribute="1" defaultMemberUniqueName="[tbl].[NOM].[All]" allUniqueName="[tbl].[NOM].[All]" dimensionUniqueName="[tbl]" displayFolder="" count="2" memberValueDatatype="130" unbalanced="0"/>
    <cacheHierarchy uniqueName="[tbl].[Date de Saisie]" caption="Date de Saisie" attribute="1" time="1" defaultMemberUniqueName="[tbl].[Date de Saisie].[All]" allUniqueName="[tbl].[Date de Saisie].[All]" dimensionUniqueName="[tbl]" displayFolder="" count="2" memberValueDatatype="7" unbalanced="0">
      <fieldsUsage count="2">
        <fieldUsage x="-1"/>
        <fieldUsage x="0"/>
      </fieldsUsage>
    </cacheHierarchy>
    <cacheHierarchy uniqueName="[tbl].[POIDS]" caption="POIDS" attribute="1" defaultMemberUniqueName="[tbl].[POIDS].[All]" allUniqueName="[tbl].[POIDS].[All]" dimensionUniqueName="[tbl]" displayFolder="" count="0" memberValueDatatype="5" unbalanced="0"/>
    <cacheHierarchy uniqueName="[tbl].[VACCIN]" caption="VACCIN" attribute="1" time="1" defaultMemberUniqueName="[tbl].[VACCIN].[All]" allUniqueName="[tbl].[VACCIN].[All]" dimensionUniqueName="[tbl]" displayFolder="" count="0" memberValueDatatype="7" unbalanced="0"/>
    <cacheHierarchy uniqueName="[tbl].[PRODUIT]" caption="PRODUIT" attribute="1" defaultMemberUniqueName="[tbl].[PRODUIT].[All]" allUniqueName="[tbl].[PRODUIT].[All]" dimensionUniqueName="[tbl]" displayFolder="" count="0" memberValueDatatype="130" unbalanced="0"/>
    <cacheHierarchy uniqueName="[tbl].[QUANTITE]" caption="QUANTITE" attribute="1" defaultMemberUniqueName="[tbl].[QUANTITE].[All]" allUniqueName="[tbl].[QUANTITE].[All]" dimensionUniqueName="[tbl]" displayFolder="" count="0" memberValueDatatype="130" unbalanced="0"/>
    <cacheHierarchy uniqueName="[tbl].[PRODUIT2]" caption="PRODUIT2" attribute="1" defaultMemberUniqueName="[tbl].[PRODUIT2].[All]" allUniqueName="[tbl].[PRODUIT2].[All]" dimensionUniqueName="[tbl]" displayFolder="" count="0" memberValueDatatype="130" unbalanced="0"/>
    <cacheHierarchy uniqueName="[tbl].[QUANTITE2]" caption="QUANTITE2" attribute="1" defaultMemberUniqueName="[tbl].[QUANTITE2].[All]" allUniqueName="[tbl].[QUANTITE2].[All]" dimensionUniqueName="[tbl]" displayFolder="" count="0" memberValueDatatype="5" unbalanced="0"/>
    <cacheHierarchy uniqueName="[tbl].[Age en Jours]" caption="Age en Jours" attribute="1" defaultMemberUniqueName="[tbl].[Age en Jours].[All]" allUniqueName="[tbl].[Age en Jours].[All]" dimensionUniqueName="[tbl]" displayFolder="" count="0" memberValueDatatype="130" unbalanced="0"/>
    <cacheHierarchy uniqueName="[tbl].[Date de Saisie (année)]" caption="Date de Saisie (année)" attribute="1" defaultMemberUniqueName="[tbl].[Date de Saisie (année)].[All]" allUniqueName="[tbl].[Date de Saisie (année)].[All]" dimensionUniqueName="[tbl]" displayFolder="" count="0" memberValueDatatype="130" unbalanced="0"/>
    <cacheHierarchy uniqueName="[tbl].[Date de Saisie (trimestre)]" caption="Date de Saisie (trimestre)" attribute="1" defaultMemberUniqueName="[tbl].[Date de Saisie (trimestre)].[All]" allUniqueName="[tbl].[Date de Saisie (trimestre)].[All]" dimensionUniqueName="[tbl]" displayFolder="" count="0" memberValueDatatype="130" unbalanced="0"/>
    <cacheHierarchy uniqueName="[tbl].[Date de Saisie (mois)]" caption="Date de Saisie (mois)" attribute="1" defaultMemberUniqueName="[tbl].[Date de Saisie (mois)].[All]" allUniqueName="[tbl].[Date de Saisie (mois)].[All]" dimensionUniqueName="[tbl]" displayFolder="" count="0" memberValueDatatype="130" unbalanced="0"/>
    <cacheHierarchy uniqueName="[tbl].[Date de Saisie (index des mois)]" caption="Date de Saisie (index des mois)" attribute="1" defaultMemberUniqueName="[tbl].[Date de Saisie (index des mois)].[All]" allUniqueName="[tbl].[Date de Saisie (index des mois)].[All]" dimensionUniqueName="[tbl]" displayFolder="" count="0" memberValueDatatype="20" unbalanced="0" hidden="1"/>
    <cacheHierarchy uniqueName="[Measures].[__XL_Count tbl]" caption="__XL_Count tbl" measure="1" displayFolder="" measureGroup="tbl" count="0" hidden="1"/>
    <cacheHierarchy uniqueName="[Measures].[__XL_Count TabSaisie]" caption="__XL_Count TabSaisie" measure="1" displayFolder="" measureGroup="TabSaisie" count="0" hidden="1"/>
    <cacheHierarchy uniqueName="[Measures].[__No measures defined]" caption="__No measures defined" measure="1" displayFolder="" count="0" hidden="1"/>
    <cacheHierarchy uniqueName="[Measures].[Somme de POIDS]" caption="Somme de POIDS" measure="1" displayFolder="" measureGroup="tbl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4"/>
        </ext>
      </extLst>
    </cacheHierarchy>
  </cacheHierarchies>
  <kpis count="0"/>
  <dimensions count="3">
    <dimension measure="1" name="Measures" uniqueName="[Measures]" caption="Measures"/>
    <dimension name="TabSaisie" uniqueName="[TabSaisie]" caption="TabSaisie"/>
    <dimension name="tbl" uniqueName="[tbl]" caption="tbl"/>
  </dimensions>
  <measureGroups count="2">
    <measureGroup name="TabSaisie" caption="TabSaisie"/>
    <measureGroup name="tbl" caption="tbl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F" refreshedDate="44611.752748032406" backgroundQuery="1" createdVersion="7" refreshedVersion="7" minRefreshableVersion="3" recordCount="0" supportSubquery="1" supportAdvancedDrill="1" xr:uid="{FF2E6929-5FB7-48DB-BFB8-9D76AA193FAC}">
  <cacheSource type="external" connectionId="2"/>
  <cacheFields count="4">
    <cacheField name="[tbl].[Date de Saisie].[Date de Saisie]" caption="Date de Saisie" numFmtId="0" hierarchy="13" level="1">
      <sharedItems containsSemiMixedTypes="0" containsNonDate="0" containsDate="1" containsString="0" minDate="2020-01-24T00:00:00" maxDate="2021-06-10T00:00:00" count="7">
        <d v="2020-01-24T00:00:00"/>
        <d v="2020-07-20T00:00:00"/>
        <d v="2020-08-04T00:00:00"/>
        <d v="2020-10-21T00:00:00"/>
        <d v="2020-11-11T00:00:00"/>
        <d v="2021-02-13T00:00:00"/>
        <d v="2021-06-09T00:00:00"/>
      </sharedItems>
    </cacheField>
    <cacheField name="[tbl].[PRODUIT].[PRODUIT]" caption="PRODUIT" numFmtId="0" hierarchy="16" level="1">
      <sharedItems count="3">
        <s v="Quic Fip"/>
        <s v="Bayticol"/>
        <s v="Matrak"/>
      </sharedItems>
    </cacheField>
    <cacheField name="[tbl].[QUANTITE].[QUANTITE]" caption="QUANTITE" numFmtId="0" hierarchy="17" level="1">
      <sharedItems containsBlank="1" count="7">
        <m/>
        <s v="1"/>
        <s v="1,0 ml"/>
        <s v="2"/>
        <s v="2,0 ml"/>
        <s v="3"/>
        <s v="3,5"/>
      </sharedItems>
    </cacheField>
    <cacheField name="[tbl].[Race].[Race]" caption="Race" numFmtId="0" hierarchy="11" level="1">
      <sharedItems containsSemiMixedTypes="0" containsNonDate="0" containsString="0"/>
    </cacheField>
  </cacheFields>
  <cacheHierarchies count="29">
    <cacheHierarchy uniqueName="[TabSaisie].[Date de Saisie]" caption="Date de Saisie" attribute="1" time="1" defaultMemberUniqueName="[TabSaisie].[Date de Saisie].[All]" allUniqueName="[TabSaisie].[Date de Saisie].[All]" dimensionUniqueName="[TabSaisie]" displayFolder="" count="0" memberValueDatatype="7" unbalanced="0"/>
    <cacheHierarchy uniqueName="[TabSaisie].[Race]" caption="Race" attribute="1" defaultMemberUniqueName="[TabSaisie].[Race].[All]" allUniqueName="[TabSaisie].[Race].[All]" dimensionUniqueName="[TabSaisie]" displayFolder="" count="0" memberValueDatatype="130" unbalanced="0"/>
    <cacheHierarchy uniqueName="[TabSaisie].[NOM]" caption="NOM" attribute="1" defaultMemberUniqueName="[TabSaisie].[NOM].[All]" allUniqueName="[TabSaisie].[NOM].[All]" dimensionUniqueName="[TabSaisie]" displayFolder="" count="0" memberValueDatatype="130" unbalanced="0"/>
    <cacheHierarchy uniqueName="[TabSaisie].[AGE]" caption="AGE" attribute="1" defaultMemberUniqueName="[TabSaisie].[AGE].[All]" allUniqueName="[TabSaisie].[AGE].[All]" dimensionUniqueName="[TabSaisie]" displayFolder="" count="0" memberValueDatatype="130" unbalanced="0"/>
    <cacheHierarchy uniqueName="[TabSaisie].[POIDS]" caption="POIDS" attribute="1" defaultMemberUniqueName="[TabSaisie].[POIDS].[All]" allUniqueName="[TabSaisie].[POIDS].[All]" dimensionUniqueName="[TabSaisie]" displayFolder="" count="0" memberValueDatatype="5" unbalanced="0"/>
    <cacheHierarchy uniqueName="[TabSaisie].[VACCIN]" caption="VACCIN" attribute="1" defaultMemberUniqueName="[TabSaisie].[VACCIN].[All]" allUniqueName="[TabSaisie].[VACCIN].[All]" dimensionUniqueName="[TabSaisie]" displayFolder="" count="0" memberValueDatatype="130" unbalanced="0"/>
    <cacheHierarchy uniqueName="[TabSaisie].[PRODUIT]" caption="PRODUIT" attribute="1" defaultMemberUniqueName="[TabSaisie].[PRODUIT].[All]" allUniqueName="[TabSaisie].[PRODUIT].[All]" dimensionUniqueName="[TabSaisie]" displayFolder="" count="0" memberValueDatatype="130" unbalanced="0"/>
    <cacheHierarchy uniqueName="[TabSaisie].[QUANTITE]" caption="QUANTITE" attribute="1" defaultMemberUniqueName="[TabSaisie].[QUANTITE].[All]" allUniqueName="[TabSaisie].[QUANTITE].[All]" dimensionUniqueName="[TabSaisie]" displayFolder="" count="0" memberValueDatatype="130" unbalanced="0"/>
    <cacheHierarchy uniqueName="[TabSaisie].[PRODUIT2]" caption="PRODUIT2" attribute="1" defaultMemberUniqueName="[TabSaisie].[PRODUIT2].[All]" allUniqueName="[TabSaisie].[PRODUIT2].[All]" dimensionUniqueName="[TabSaisie]" displayFolder="" count="0" memberValueDatatype="130" unbalanced="0"/>
    <cacheHierarchy uniqueName="[TabSaisie].[QUANTITE2]" caption="QUANTITE2" attribute="1" defaultMemberUniqueName="[TabSaisie].[QUANTITE2].[All]" allUniqueName="[TabSaisie].[QUANTITE2].[All]" dimensionUniqueName="[TabSaisie]" displayFolder="" count="0" memberValueDatatype="130" unbalanced="0"/>
    <cacheHierarchy uniqueName="[TabSaisie].[Age en Jours]" caption="Age en Jours" attribute="1" defaultMemberUniqueName="[TabSaisie].[Age en Jours].[All]" allUniqueName="[TabSaisie].[Age en Jours].[All]" dimensionUniqueName="[TabSaisie]" displayFolder="" count="0" memberValueDatatype="130" unbalanced="0"/>
    <cacheHierarchy uniqueName="[tbl].[Race]" caption="Race" attribute="1" defaultMemberUniqueName="[tbl].[Race].[All]" allUniqueName="[tbl].[Race].[All]" dimensionUniqueName="[tbl]" displayFolder="" count="2" memberValueDatatype="130" unbalanced="0">
      <fieldsUsage count="2">
        <fieldUsage x="-1"/>
        <fieldUsage x="3"/>
      </fieldsUsage>
    </cacheHierarchy>
    <cacheHierarchy uniqueName="[tbl].[NOM]" caption="NOM" attribute="1" defaultMemberUniqueName="[tbl].[NOM].[All]" allUniqueName="[tbl].[NOM].[All]" dimensionUniqueName="[tbl]" displayFolder="" count="2" memberValueDatatype="130" unbalanced="0"/>
    <cacheHierarchy uniqueName="[tbl].[Date de Saisie]" caption="Date de Saisie" attribute="1" time="1" defaultMemberUniqueName="[tbl].[Date de Saisie].[All]" allUniqueName="[tbl].[Date de Saisie].[All]" dimensionUniqueName="[tbl]" displayFolder="" count="2" memberValueDatatype="7" unbalanced="0">
      <fieldsUsage count="2">
        <fieldUsage x="-1"/>
        <fieldUsage x="0"/>
      </fieldsUsage>
    </cacheHierarchy>
    <cacheHierarchy uniqueName="[tbl].[POIDS]" caption="POIDS" attribute="1" defaultMemberUniqueName="[tbl].[POIDS].[All]" allUniqueName="[tbl].[POIDS].[All]" dimensionUniqueName="[tbl]" displayFolder="" count="0" memberValueDatatype="5" unbalanced="0"/>
    <cacheHierarchy uniqueName="[tbl].[VACCIN]" caption="VACCIN" attribute="1" time="1" defaultMemberUniqueName="[tbl].[VACCIN].[All]" allUniqueName="[tbl].[VACCIN].[All]" dimensionUniqueName="[tbl]" displayFolder="" count="0" memberValueDatatype="7" unbalanced="0"/>
    <cacheHierarchy uniqueName="[tbl].[PRODUIT]" caption="PRODUIT" attribute="1" defaultMemberUniqueName="[tbl].[PRODUIT].[All]" allUniqueName="[tbl].[PRODUIT].[All]" dimensionUniqueName="[tbl]" displayFolder="" count="2" memberValueDatatype="130" unbalanced="0">
      <fieldsUsage count="2">
        <fieldUsage x="-1"/>
        <fieldUsage x="1"/>
      </fieldsUsage>
    </cacheHierarchy>
    <cacheHierarchy uniqueName="[tbl].[QUANTITE]" caption="QUANTITE" attribute="1" defaultMemberUniqueName="[tbl].[QUANTITE].[All]" allUniqueName="[tbl].[QUANTITE].[All]" dimensionUniqueName="[tbl]" displayFolder="" count="2" memberValueDatatype="130" unbalanced="0">
      <fieldsUsage count="2">
        <fieldUsage x="-1"/>
        <fieldUsage x="2"/>
      </fieldsUsage>
    </cacheHierarchy>
    <cacheHierarchy uniqueName="[tbl].[PRODUIT2]" caption="PRODUIT2" attribute="1" defaultMemberUniqueName="[tbl].[PRODUIT2].[All]" allUniqueName="[tbl].[PRODUIT2].[All]" dimensionUniqueName="[tbl]" displayFolder="" count="0" memberValueDatatype="130" unbalanced="0"/>
    <cacheHierarchy uniqueName="[tbl].[QUANTITE2]" caption="QUANTITE2" attribute="1" defaultMemberUniqueName="[tbl].[QUANTITE2].[All]" allUniqueName="[tbl].[QUANTITE2].[All]" dimensionUniqueName="[tbl]" displayFolder="" count="0" memberValueDatatype="5" unbalanced="0"/>
    <cacheHierarchy uniqueName="[tbl].[Age en Jours]" caption="Age en Jours" attribute="1" defaultMemberUniqueName="[tbl].[Age en Jours].[All]" allUniqueName="[tbl].[Age en Jours].[All]" dimensionUniqueName="[tbl]" displayFolder="" count="0" memberValueDatatype="130" unbalanced="0"/>
    <cacheHierarchy uniqueName="[tbl].[Date de Saisie (année)]" caption="Date de Saisie (année)" attribute="1" defaultMemberUniqueName="[tbl].[Date de Saisie (année)].[All]" allUniqueName="[tbl].[Date de Saisie (année)].[All]" dimensionUniqueName="[tbl]" displayFolder="" count="0" memberValueDatatype="130" unbalanced="0"/>
    <cacheHierarchy uniqueName="[tbl].[Date de Saisie (trimestre)]" caption="Date de Saisie (trimestre)" attribute="1" defaultMemberUniqueName="[tbl].[Date de Saisie (trimestre)].[All]" allUniqueName="[tbl].[Date de Saisie (trimestre)].[All]" dimensionUniqueName="[tbl]" displayFolder="" count="0" memberValueDatatype="130" unbalanced="0"/>
    <cacheHierarchy uniqueName="[tbl].[Date de Saisie (mois)]" caption="Date de Saisie (mois)" attribute="1" defaultMemberUniqueName="[tbl].[Date de Saisie (mois)].[All]" allUniqueName="[tbl].[Date de Saisie (mois)].[All]" dimensionUniqueName="[tbl]" displayFolder="" count="0" memberValueDatatype="130" unbalanced="0"/>
    <cacheHierarchy uniqueName="[tbl].[Date de Saisie (index des mois)]" caption="Date de Saisie (index des mois)" attribute="1" defaultMemberUniqueName="[tbl].[Date de Saisie (index des mois)].[All]" allUniqueName="[tbl].[Date de Saisie (index des mois)].[All]" dimensionUniqueName="[tbl]" displayFolder="" count="0" memberValueDatatype="20" unbalanced="0" hidden="1"/>
    <cacheHierarchy uniqueName="[Measures].[__XL_Count tbl]" caption="__XL_Count tbl" measure="1" displayFolder="" measureGroup="tbl" count="0" hidden="1"/>
    <cacheHierarchy uniqueName="[Measures].[__XL_Count TabSaisie]" caption="__XL_Count TabSaisie" measure="1" displayFolder="" measureGroup="TabSaisie" count="0" hidden="1"/>
    <cacheHierarchy uniqueName="[Measures].[__No measures defined]" caption="__No measures defined" measure="1" displayFolder="" count="0" hidden="1"/>
    <cacheHierarchy uniqueName="[Measures].[Somme de POIDS]" caption="Somme de POIDS" measure="1" displayFolder="" measureGroup="tbl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</cacheHierarchies>
  <kpis count="0"/>
  <dimensions count="3">
    <dimension measure="1" name="Measures" uniqueName="[Measures]" caption="Measures"/>
    <dimension name="TabSaisie" uniqueName="[TabSaisie]" caption="TabSaisie"/>
    <dimension name="tbl" uniqueName="[tbl]" caption="tbl"/>
  </dimensions>
  <measureGroups count="2">
    <measureGroup name="TabSaisie" caption="TabSaisie"/>
    <measureGroup name="tbl" caption="tbl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F" refreshedDate="44611.752748726853" backgroundQuery="1" createdVersion="7" refreshedVersion="7" minRefreshableVersion="3" recordCount="0" supportSubquery="1" supportAdvancedDrill="1" xr:uid="{599D81A2-DCAC-4AA5-ACFA-457B00D32F6F}">
  <cacheSource type="external" connectionId="2"/>
  <cacheFields count="4">
    <cacheField name="[tbl].[Date de Saisie].[Date de Saisie]" caption="Date de Saisie" numFmtId="0" hierarchy="13" level="1">
      <sharedItems containsSemiMixedTypes="0" containsNonDate="0" containsDate="1" containsString="0" minDate="2020-01-07T00:00:00" maxDate="2022-01-26T00:00:00" count="12">
        <d v="2020-01-07T00:00:00"/>
        <d v="2020-03-16T00:00:00"/>
        <d v="2020-05-23T00:00:00"/>
        <d v="2020-07-20T00:00:00"/>
        <d v="2021-01-03T00:00:00"/>
        <d v="2021-04-19T00:00:00"/>
        <d v="2021-06-09T00:00:00"/>
        <d v="2021-11-18T00:00:00"/>
        <d v="2021-12-16T00:00:00"/>
        <d v="2022-01-03T00:00:00"/>
        <d v="2022-01-24T00:00:00"/>
        <d v="2022-01-25T00:00:00"/>
      </sharedItems>
    </cacheField>
    <cacheField name="[tbl].[PRODUIT2].[PRODUIT2]" caption="PRODUIT2" numFmtId="0" hierarchy="18" level="1">
      <sharedItems count="8">
        <s v="Univerm"/>
        <s v="Kick Tape"/>
        <s v="Lapatol 500"/>
        <s v="Vétoquinol"/>
        <s v="Arshiver plus"/>
        <s v="wormi pet"/>
        <s v="Ashiver plus"/>
        <s v="Vermicanis"/>
      </sharedItems>
    </cacheField>
    <cacheField name="[tbl].[QUANTITE2].[QUANTITE2]" caption="QUANTITE2" numFmtId="0" hierarchy="19" level="1">
      <sharedItems containsString="0" containsBlank="1" containsNumber="1" minValue="0.25" maxValue="5" count="15">
        <n v="2"/>
        <n v="1"/>
        <n v="1.5"/>
        <n v="1.75"/>
        <n v="2.5"/>
        <n v="3"/>
        <n v="3.5"/>
        <n v="4"/>
        <n v="5"/>
        <m/>
        <n v="0.5"/>
        <n v="1.25"/>
        <n v="0.25"/>
        <n v="0.75"/>
        <n v="2.75"/>
      </sharedItems>
    </cacheField>
    <cacheField name="[tbl].[Race].[Race]" caption="Race" numFmtId="0" hierarchy="11" level="1">
      <sharedItems containsSemiMixedTypes="0" containsNonDate="0" containsString="0"/>
    </cacheField>
  </cacheFields>
  <cacheHierarchies count="29">
    <cacheHierarchy uniqueName="[TabSaisie].[Date de Saisie]" caption="Date de Saisie" attribute="1" time="1" defaultMemberUniqueName="[TabSaisie].[Date de Saisie].[All]" allUniqueName="[TabSaisie].[Date de Saisie].[All]" dimensionUniqueName="[TabSaisie]" displayFolder="" count="0" memberValueDatatype="7" unbalanced="0"/>
    <cacheHierarchy uniqueName="[TabSaisie].[Race]" caption="Race" attribute="1" defaultMemberUniqueName="[TabSaisie].[Race].[All]" allUniqueName="[TabSaisie].[Race].[All]" dimensionUniqueName="[TabSaisie]" displayFolder="" count="0" memberValueDatatype="130" unbalanced="0"/>
    <cacheHierarchy uniqueName="[TabSaisie].[NOM]" caption="NOM" attribute="1" defaultMemberUniqueName="[TabSaisie].[NOM].[All]" allUniqueName="[TabSaisie].[NOM].[All]" dimensionUniqueName="[TabSaisie]" displayFolder="" count="0" memberValueDatatype="130" unbalanced="0"/>
    <cacheHierarchy uniqueName="[TabSaisie].[AGE]" caption="AGE" attribute="1" defaultMemberUniqueName="[TabSaisie].[AGE].[All]" allUniqueName="[TabSaisie].[AGE].[All]" dimensionUniqueName="[TabSaisie]" displayFolder="" count="0" memberValueDatatype="130" unbalanced="0"/>
    <cacheHierarchy uniqueName="[TabSaisie].[POIDS]" caption="POIDS" attribute="1" defaultMemberUniqueName="[TabSaisie].[POIDS].[All]" allUniqueName="[TabSaisie].[POIDS].[All]" dimensionUniqueName="[TabSaisie]" displayFolder="" count="0" memberValueDatatype="5" unbalanced="0"/>
    <cacheHierarchy uniqueName="[TabSaisie].[VACCIN]" caption="VACCIN" attribute="1" defaultMemberUniqueName="[TabSaisie].[VACCIN].[All]" allUniqueName="[TabSaisie].[VACCIN].[All]" dimensionUniqueName="[TabSaisie]" displayFolder="" count="0" memberValueDatatype="130" unbalanced="0"/>
    <cacheHierarchy uniqueName="[TabSaisie].[PRODUIT]" caption="PRODUIT" attribute="1" defaultMemberUniqueName="[TabSaisie].[PRODUIT].[All]" allUniqueName="[TabSaisie].[PRODUIT].[All]" dimensionUniqueName="[TabSaisie]" displayFolder="" count="0" memberValueDatatype="130" unbalanced="0"/>
    <cacheHierarchy uniqueName="[TabSaisie].[QUANTITE]" caption="QUANTITE" attribute="1" defaultMemberUniqueName="[TabSaisie].[QUANTITE].[All]" allUniqueName="[TabSaisie].[QUANTITE].[All]" dimensionUniqueName="[TabSaisie]" displayFolder="" count="0" memberValueDatatype="130" unbalanced="0"/>
    <cacheHierarchy uniqueName="[TabSaisie].[PRODUIT2]" caption="PRODUIT2" attribute="1" defaultMemberUniqueName="[TabSaisie].[PRODUIT2].[All]" allUniqueName="[TabSaisie].[PRODUIT2].[All]" dimensionUniqueName="[TabSaisie]" displayFolder="" count="0" memberValueDatatype="130" unbalanced="0"/>
    <cacheHierarchy uniqueName="[TabSaisie].[QUANTITE2]" caption="QUANTITE2" attribute="1" defaultMemberUniqueName="[TabSaisie].[QUANTITE2].[All]" allUniqueName="[TabSaisie].[QUANTITE2].[All]" dimensionUniqueName="[TabSaisie]" displayFolder="" count="0" memberValueDatatype="130" unbalanced="0"/>
    <cacheHierarchy uniqueName="[TabSaisie].[Age en Jours]" caption="Age en Jours" attribute="1" defaultMemberUniqueName="[TabSaisie].[Age en Jours].[All]" allUniqueName="[TabSaisie].[Age en Jours].[All]" dimensionUniqueName="[TabSaisie]" displayFolder="" count="0" memberValueDatatype="130" unbalanced="0"/>
    <cacheHierarchy uniqueName="[tbl].[Race]" caption="Race" attribute="1" defaultMemberUniqueName="[tbl].[Race].[All]" allUniqueName="[tbl].[Race].[All]" dimensionUniqueName="[tbl]" displayFolder="" count="2" memberValueDatatype="130" unbalanced="0">
      <fieldsUsage count="2">
        <fieldUsage x="-1"/>
        <fieldUsage x="3"/>
      </fieldsUsage>
    </cacheHierarchy>
    <cacheHierarchy uniqueName="[tbl].[NOM]" caption="NOM" attribute="1" defaultMemberUniqueName="[tbl].[NOM].[All]" allUniqueName="[tbl].[NOM].[All]" dimensionUniqueName="[tbl]" displayFolder="" count="2" memberValueDatatype="130" unbalanced="0"/>
    <cacheHierarchy uniqueName="[tbl].[Date de Saisie]" caption="Date de Saisie" attribute="1" time="1" defaultMemberUniqueName="[tbl].[Date de Saisie].[All]" allUniqueName="[tbl].[Date de Saisie].[All]" dimensionUniqueName="[tbl]" displayFolder="" count="2" memberValueDatatype="7" unbalanced="0">
      <fieldsUsage count="2">
        <fieldUsage x="-1"/>
        <fieldUsage x="0"/>
      </fieldsUsage>
    </cacheHierarchy>
    <cacheHierarchy uniqueName="[tbl].[POIDS]" caption="POIDS" attribute="1" defaultMemberUniqueName="[tbl].[POIDS].[All]" allUniqueName="[tbl].[POIDS].[All]" dimensionUniqueName="[tbl]" displayFolder="" count="0" memberValueDatatype="5" unbalanced="0"/>
    <cacheHierarchy uniqueName="[tbl].[VACCIN]" caption="VACCIN" attribute="1" time="1" defaultMemberUniqueName="[tbl].[VACCIN].[All]" allUniqueName="[tbl].[VACCIN].[All]" dimensionUniqueName="[tbl]" displayFolder="" count="0" memberValueDatatype="7" unbalanced="0"/>
    <cacheHierarchy uniqueName="[tbl].[PRODUIT]" caption="PRODUIT" attribute="1" defaultMemberUniqueName="[tbl].[PRODUIT].[All]" allUniqueName="[tbl].[PRODUIT].[All]" dimensionUniqueName="[tbl]" displayFolder="" count="0" memberValueDatatype="130" unbalanced="0"/>
    <cacheHierarchy uniqueName="[tbl].[QUANTITE]" caption="QUANTITE" attribute="1" defaultMemberUniqueName="[tbl].[QUANTITE].[All]" allUniqueName="[tbl].[QUANTITE].[All]" dimensionUniqueName="[tbl]" displayFolder="" count="0" memberValueDatatype="130" unbalanced="0"/>
    <cacheHierarchy uniqueName="[tbl].[PRODUIT2]" caption="PRODUIT2" attribute="1" defaultMemberUniqueName="[tbl].[PRODUIT2].[All]" allUniqueName="[tbl].[PRODUIT2].[All]" dimensionUniqueName="[tbl]" displayFolder="" count="2" memberValueDatatype="130" unbalanced="0">
      <fieldsUsage count="2">
        <fieldUsage x="-1"/>
        <fieldUsage x="1"/>
      </fieldsUsage>
    </cacheHierarchy>
    <cacheHierarchy uniqueName="[tbl].[QUANTITE2]" caption="QUANTITE2" attribute="1" defaultMemberUniqueName="[tbl].[QUANTITE2].[All]" allUniqueName="[tbl].[QUANTITE2].[All]" dimensionUniqueName="[tbl]" displayFolder="" count="2" memberValueDatatype="5" unbalanced="0">
      <fieldsUsage count="2">
        <fieldUsage x="-1"/>
        <fieldUsage x="2"/>
      </fieldsUsage>
    </cacheHierarchy>
    <cacheHierarchy uniqueName="[tbl].[Age en Jours]" caption="Age en Jours" attribute="1" defaultMemberUniqueName="[tbl].[Age en Jours].[All]" allUniqueName="[tbl].[Age en Jours].[All]" dimensionUniqueName="[tbl]" displayFolder="" count="0" memberValueDatatype="130" unbalanced="0"/>
    <cacheHierarchy uniqueName="[tbl].[Date de Saisie (année)]" caption="Date de Saisie (année)" attribute="1" defaultMemberUniqueName="[tbl].[Date de Saisie (année)].[All]" allUniqueName="[tbl].[Date de Saisie (année)].[All]" dimensionUniqueName="[tbl]" displayFolder="" count="0" memberValueDatatype="130" unbalanced="0"/>
    <cacheHierarchy uniqueName="[tbl].[Date de Saisie (trimestre)]" caption="Date de Saisie (trimestre)" attribute="1" defaultMemberUniqueName="[tbl].[Date de Saisie (trimestre)].[All]" allUniqueName="[tbl].[Date de Saisie (trimestre)].[All]" dimensionUniqueName="[tbl]" displayFolder="" count="0" memberValueDatatype="130" unbalanced="0"/>
    <cacheHierarchy uniqueName="[tbl].[Date de Saisie (mois)]" caption="Date de Saisie (mois)" attribute="1" defaultMemberUniqueName="[tbl].[Date de Saisie (mois)].[All]" allUniqueName="[tbl].[Date de Saisie (mois)].[All]" dimensionUniqueName="[tbl]" displayFolder="" count="0" memberValueDatatype="130" unbalanced="0"/>
    <cacheHierarchy uniqueName="[tbl].[Date de Saisie (index des mois)]" caption="Date de Saisie (index des mois)" attribute="1" defaultMemberUniqueName="[tbl].[Date de Saisie (index des mois)].[All]" allUniqueName="[tbl].[Date de Saisie (index des mois)].[All]" dimensionUniqueName="[tbl]" displayFolder="" count="0" memberValueDatatype="20" unbalanced="0" hidden="1"/>
    <cacheHierarchy uniqueName="[Measures].[__XL_Count tbl]" caption="__XL_Count tbl" measure="1" displayFolder="" measureGroup="tbl" count="0" hidden="1"/>
    <cacheHierarchy uniqueName="[Measures].[__XL_Count TabSaisie]" caption="__XL_Count TabSaisie" measure="1" displayFolder="" measureGroup="TabSaisie" count="0" hidden="1"/>
    <cacheHierarchy uniqueName="[Measures].[__No measures defined]" caption="__No measures defined" measure="1" displayFolder="" count="0" hidden="1"/>
    <cacheHierarchy uniqueName="[Measures].[Somme de POIDS]" caption="Somme de POIDS" measure="1" displayFolder="" measureGroup="tbl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</cacheHierarchies>
  <kpis count="0"/>
  <dimensions count="3">
    <dimension measure="1" name="Measures" uniqueName="[Measures]" caption="Measures"/>
    <dimension name="TabSaisie" uniqueName="[TabSaisie]" caption="TabSaisie"/>
    <dimension name="tbl" uniqueName="[tbl]" caption="tbl"/>
  </dimensions>
  <measureGroups count="2">
    <measureGroup name="TabSaisie" caption="TabSaisie"/>
    <measureGroup name="tbl" caption="tbl"/>
  </measureGroups>
  <maps count="2">
    <map measureGroup="0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F" refreshedDate="44611.703639236111" backgroundQuery="1" createdVersion="3" refreshedVersion="7" minRefreshableVersion="3" recordCount="0" supportSubquery="1" supportAdvancedDrill="1" xr:uid="{BE7C6B63-210C-4DBB-86D4-2EB85E446DD1}">
  <cacheSource type="external" connectionId="2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29">
    <cacheHierarchy uniqueName="[TabSaisie].[Date de Saisie]" caption="Date de Saisie" attribute="1" time="1" defaultMemberUniqueName="[TabSaisie].[Date de Saisie].[All]" allUniqueName="[TabSaisie].[Date de Saisie].[All]" dimensionUniqueName="[TabSaisie]" displayFolder="" count="0" memberValueDatatype="7" unbalanced="0"/>
    <cacheHierarchy uniqueName="[TabSaisie].[Race]" caption="Race" attribute="1" defaultMemberUniqueName="[TabSaisie].[Race].[All]" allUniqueName="[TabSaisie].[Race].[All]" dimensionUniqueName="[TabSaisie]" displayFolder="" count="0" memberValueDatatype="130" unbalanced="0"/>
    <cacheHierarchy uniqueName="[TabSaisie].[NOM]" caption="NOM" attribute="1" defaultMemberUniqueName="[TabSaisie].[NOM].[All]" allUniqueName="[TabSaisie].[NOM].[All]" dimensionUniqueName="[TabSaisie]" displayFolder="" count="0" memberValueDatatype="130" unbalanced="0"/>
    <cacheHierarchy uniqueName="[TabSaisie].[AGE]" caption="AGE" attribute="1" defaultMemberUniqueName="[TabSaisie].[AGE].[All]" allUniqueName="[TabSaisie].[AGE].[All]" dimensionUniqueName="[TabSaisie]" displayFolder="" count="0" memberValueDatatype="130" unbalanced="0"/>
    <cacheHierarchy uniqueName="[TabSaisie].[POIDS]" caption="POIDS" attribute="1" defaultMemberUniqueName="[TabSaisie].[POIDS].[All]" allUniqueName="[TabSaisie].[POIDS].[All]" dimensionUniqueName="[TabSaisie]" displayFolder="" count="0" memberValueDatatype="5" unbalanced="0"/>
    <cacheHierarchy uniqueName="[TabSaisie].[VACCIN]" caption="VACCIN" attribute="1" defaultMemberUniqueName="[TabSaisie].[VACCIN].[All]" allUniqueName="[TabSaisie].[VACCIN].[All]" dimensionUniqueName="[TabSaisie]" displayFolder="" count="0" memberValueDatatype="130" unbalanced="0"/>
    <cacheHierarchy uniqueName="[TabSaisie].[PRODUIT]" caption="PRODUIT" attribute="1" defaultMemberUniqueName="[TabSaisie].[PRODUIT].[All]" allUniqueName="[TabSaisie].[PRODUIT].[All]" dimensionUniqueName="[TabSaisie]" displayFolder="" count="0" memberValueDatatype="130" unbalanced="0"/>
    <cacheHierarchy uniqueName="[TabSaisie].[QUANTITE]" caption="QUANTITE" attribute="1" defaultMemberUniqueName="[TabSaisie].[QUANTITE].[All]" allUniqueName="[TabSaisie].[QUANTITE].[All]" dimensionUniqueName="[TabSaisie]" displayFolder="" count="0" memberValueDatatype="130" unbalanced="0"/>
    <cacheHierarchy uniqueName="[TabSaisie].[PRODUIT2]" caption="PRODUIT2" attribute="1" defaultMemberUniqueName="[TabSaisie].[PRODUIT2].[All]" allUniqueName="[TabSaisie].[PRODUIT2].[All]" dimensionUniqueName="[TabSaisie]" displayFolder="" count="0" memberValueDatatype="130" unbalanced="0"/>
    <cacheHierarchy uniqueName="[TabSaisie].[QUANTITE2]" caption="QUANTITE2" attribute="1" defaultMemberUniqueName="[TabSaisie].[QUANTITE2].[All]" allUniqueName="[TabSaisie].[QUANTITE2].[All]" dimensionUniqueName="[TabSaisie]" displayFolder="" count="0" memberValueDatatype="130" unbalanced="0"/>
    <cacheHierarchy uniqueName="[TabSaisie].[Age en Jours]" caption="Age en Jours" attribute="1" defaultMemberUniqueName="[TabSaisie].[Age en Jours].[All]" allUniqueName="[TabSaisie].[Age en Jours].[All]" dimensionUniqueName="[TabSaisie]" displayFolder="" count="0" memberValueDatatype="130" unbalanced="0"/>
    <cacheHierarchy uniqueName="[tbl].[Race]" caption="Race" attribute="1" defaultMemberUniqueName="[tbl].[Race].[All]" allUniqueName="[tbl].[Race].[All]" dimensionUniqueName="[tbl]" displayFolder="" count="2" memberValueDatatype="130" unbalanced="0"/>
    <cacheHierarchy uniqueName="[tbl].[NOM]" caption="NOM" attribute="1" defaultMemberUniqueName="[tbl].[NOM].[All]" allUniqueName="[tbl].[NOM].[All]" dimensionUniqueName="[tbl]" displayFolder="" count="2" memberValueDatatype="130" unbalanced="0"/>
    <cacheHierarchy uniqueName="[tbl].[Date de Saisie]" caption="Date de Saisie" attribute="1" time="1" defaultMemberUniqueName="[tbl].[Date de Saisie].[All]" allUniqueName="[tbl].[Date de Saisie].[All]" dimensionUniqueName="[tbl]" displayFolder="" count="0" memberValueDatatype="7" unbalanced="0"/>
    <cacheHierarchy uniqueName="[tbl].[POIDS]" caption="POIDS" attribute="1" defaultMemberUniqueName="[tbl].[POIDS].[All]" allUniqueName="[tbl].[POIDS].[All]" dimensionUniqueName="[tbl]" displayFolder="" count="0" memberValueDatatype="5" unbalanced="0"/>
    <cacheHierarchy uniqueName="[tbl].[VACCIN]" caption="VACCIN" attribute="1" time="1" defaultMemberUniqueName="[tbl].[VACCIN].[All]" allUniqueName="[tbl].[VACCIN].[All]" dimensionUniqueName="[tbl]" displayFolder="" count="0" memberValueDatatype="7" unbalanced="0"/>
    <cacheHierarchy uniqueName="[tbl].[PRODUIT]" caption="PRODUIT" attribute="1" defaultMemberUniqueName="[tbl].[PRODUIT].[All]" allUniqueName="[tbl].[PRODUIT].[All]" dimensionUniqueName="[tbl]" displayFolder="" count="0" memberValueDatatype="130" unbalanced="0"/>
    <cacheHierarchy uniqueName="[tbl].[QUANTITE]" caption="QUANTITE" attribute="1" defaultMemberUniqueName="[tbl].[QUANTITE].[All]" allUniqueName="[tbl].[QUANTITE].[All]" dimensionUniqueName="[tbl]" displayFolder="" count="0" memberValueDatatype="130" unbalanced="0"/>
    <cacheHierarchy uniqueName="[tbl].[PRODUIT2]" caption="PRODUIT2" attribute="1" defaultMemberUniqueName="[tbl].[PRODUIT2].[All]" allUniqueName="[tbl].[PRODUIT2].[All]" dimensionUniqueName="[tbl]" displayFolder="" count="0" memberValueDatatype="130" unbalanced="0"/>
    <cacheHierarchy uniqueName="[tbl].[QUANTITE2]" caption="QUANTITE2" attribute="1" defaultMemberUniqueName="[tbl].[QUANTITE2].[All]" allUniqueName="[tbl].[QUANTITE2].[All]" dimensionUniqueName="[tbl]" displayFolder="" count="0" memberValueDatatype="5" unbalanced="0"/>
    <cacheHierarchy uniqueName="[tbl].[Age en Jours]" caption="Age en Jours" attribute="1" defaultMemberUniqueName="[tbl].[Age en Jours].[All]" allUniqueName="[tbl].[Age en Jours].[All]" dimensionUniqueName="[tbl]" displayFolder="" count="0" memberValueDatatype="130" unbalanced="0"/>
    <cacheHierarchy uniqueName="[tbl].[Date de Saisie (année)]" caption="Date de Saisie (année)" attribute="1" defaultMemberUniqueName="[tbl].[Date de Saisie (année)].[All]" allUniqueName="[tbl].[Date de Saisie (année)].[All]" dimensionUniqueName="[tbl]" displayFolder="" count="0" memberValueDatatype="130" unbalanced="0"/>
    <cacheHierarchy uniqueName="[tbl].[Date de Saisie (trimestre)]" caption="Date de Saisie (trimestre)" attribute="1" defaultMemberUniqueName="[tbl].[Date de Saisie (trimestre)].[All]" allUniqueName="[tbl].[Date de Saisie (trimestre)].[All]" dimensionUniqueName="[tbl]" displayFolder="" count="0" memberValueDatatype="130" unbalanced="0"/>
    <cacheHierarchy uniqueName="[tbl].[Date de Saisie (mois)]" caption="Date de Saisie (mois)" attribute="1" defaultMemberUniqueName="[tbl].[Date de Saisie (mois)].[All]" allUniqueName="[tbl].[Date de Saisie (mois)].[All]" dimensionUniqueName="[tbl]" displayFolder="" count="0" memberValueDatatype="130" unbalanced="0"/>
    <cacheHierarchy uniqueName="[tbl].[Date de Saisie (index des mois)]" caption="Date de Saisie (index des mois)" attribute="1" defaultMemberUniqueName="[tbl].[Date de Saisie (index des mois)].[All]" allUniqueName="[tbl].[Date de Saisie (index des mois)].[All]" dimensionUniqueName="[tbl]" displayFolder="" count="0" memberValueDatatype="20" unbalanced="0" hidden="1"/>
    <cacheHierarchy uniqueName="[Measures].[__XL_Count tbl]" caption="__XL_Count tbl" measure="1" displayFolder="" measureGroup="tbl" count="0" hidden="1"/>
    <cacheHierarchy uniqueName="[Measures].[__XL_Count TabSaisie]" caption="__XL_Count TabSaisie" measure="1" displayFolder="" measureGroup="TabSaisie" count="0" hidden="1"/>
    <cacheHierarchy uniqueName="[Measures].[__No measures defined]" caption="__No measures defined" measure="1" displayFolder="" count="0" hidden="1"/>
    <cacheHierarchy uniqueName="[Measures].[Somme de POIDS]" caption="Somme de POIDS" measure="1" displayFolder="" measureGroup="tbl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622133853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9F72D1-866F-4FCA-9158-0D85E7A850D4}" name="Tableau croisé dynamique7" cacheId="539" applyNumberFormats="0" applyBorderFormats="0" applyFontFormats="0" applyPatternFormats="0" applyAlignmentFormats="0" applyWidthHeightFormats="1" dataCaption="Valeurs" tag="da07f546-495b-4634-bfc6-0ff0820b7fc8" updatedVersion="7" minRefreshableVersion="3" showDrill="0" useAutoFormatting="1" rowGrandTotals="0" colGrandTotals="0" itemPrintTitles="1" createdVersion="7" indent="0" compact="0" compactData="0" multipleFieldFilters="0">
  <location ref="H13:J76" firstHeaderRow="1" firstDataRow="1" firstDataCol="3"/>
  <pivotFields count="4">
    <pivotField name="Vermifuge" axis="axisRow" compact="0" allDrilled="1" outline="0" subtotalTop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Row" compact="0" allDrilled="1" outline="0" subtotalTop="0" showAll="0" dataSourceSort="1" defaultSubtotal="0" defaultAttributeDrillState="1">
      <items count="8">
        <item s="1" x="0"/>
        <item s="1" x="1"/>
        <item s="1" x="2"/>
        <item s="1" x="3"/>
        <item s="1" x="4"/>
        <item s="1" x="5"/>
        <item s="1" x="6"/>
        <item s="1" x="7"/>
      </items>
    </pivotField>
    <pivotField axis="axisRow" compact="0" allDrilled="1" outline="0" subtotalTop="0" showAll="0" dataSourceSort="1" defaultSubtotal="0" defaultAttributeDrillState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compact="0" allDrilled="1" outline="0" subtotalTop="0" showAll="0" dataSourceSort="1" defaultSubtotal="0" defaultAttributeDrillState="1"/>
  </pivotFields>
  <rowFields count="3">
    <field x="0"/>
    <field x="1"/>
    <field x="2"/>
  </rowFields>
  <rowItems count="63">
    <i>
      <x/>
      <x/>
      <x/>
    </i>
    <i>
      <x v="1"/>
      <x v="1"/>
      <x/>
    </i>
    <i>
      <x v="2"/>
      <x v="2"/>
      <x/>
    </i>
    <i>
      <x v="3"/>
      <x v="2"/>
      <x v="1"/>
    </i>
    <i r="2">
      <x/>
    </i>
    <i r="1">
      <x v="3"/>
      <x v="1"/>
    </i>
    <i r="2">
      <x/>
    </i>
    <i>
      <x v="4"/>
      <x v="4"/>
      <x v="2"/>
    </i>
    <i r="2">
      <x v="3"/>
    </i>
    <i r="2">
      <x/>
    </i>
    <i r="2">
      <x v="4"/>
    </i>
    <i r="2">
      <x v="5"/>
    </i>
    <i r="2">
      <x v="6"/>
    </i>
    <i r="2">
      <x v="7"/>
    </i>
    <i r="2">
      <x v="8"/>
    </i>
    <i r="1">
      <x v="5"/>
      <x v="9"/>
    </i>
    <i r="2">
      <x v="10"/>
    </i>
    <i r="2">
      <x v="1"/>
    </i>
    <i r="2">
      <x v="11"/>
    </i>
    <i r="2">
      <x v="2"/>
    </i>
    <i r="2">
      <x/>
    </i>
    <i>
      <x v="5"/>
      <x v="4"/>
      <x v="9"/>
    </i>
    <i r="2">
      <x v="12"/>
    </i>
    <i r="2">
      <x v="10"/>
    </i>
    <i r="2">
      <x v="13"/>
    </i>
    <i r="2">
      <x v="3"/>
    </i>
    <i r="2">
      <x/>
    </i>
    <i r="2">
      <x v="4"/>
    </i>
    <i r="2">
      <x v="14"/>
    </i>
    <i r="2">
      <x v="5"/>
    </i>
    <i r="2">
      <x v="7"/>
    </i>
    <i r="2">
      <x v="8"/>
    </i>
    <i>
      <x v="6"/>
      <x/>
      <x v="6"/>
    </i>
    <i>
      <x v="7"/>
      <x v="5"/>
      <x v="9"/>
    </i>
    <i>
      <x v="8"/>
      <x/>
      <x v="2"/>
    </i>
    <i r="2">
      <x v="4"/>
    </i>
    <i r="2">
      <x v="5"/>
    </i>
    <i>
      <x v="9"/>
      <x v="6"/>
      <x v="2"/>
    </i>
    <i r="2">
      <x v="3"/>
    </i>
    <i r="2">
      <x/>
    </i>
    <i r="2">
      <x v="4"/>
    </i>
    <i r="2">
      <x v="5"/>
    </i>
    <i r="2">
      <x v="6"/>
    </i>
    <i r="2">
      <x v="7"/>
    </i>
    <i r="2">
      <x v="8"/>
    </i>
    <i r="1">
      <x v="5"/>
      <x v="10"/>
    </i>
    <i r="2">
      <x v="1"/>
    </i>
    <i r="2">
      <x v="11"/>
    </i>
    <i r="2">
      <x v="2"/>
    </i>
    <i r="2">
      <x/>
    </i>
    <i>
      <x v="10"/>
      <x/>
      <x/>
    </i>
    <i r="2">
      <x v="4"/>
    </i>
    <i r="2">
      <x v="5"/>
    </i>
    <i r="2">
      <x v="6"/>
    </i>
    <i r="2">
      <x v="7"/>
    </i>
    <i r="2">
      <x v="8"/>
    </i>
    <i r="1">
      <x v="7"/>
      <x v="10"/>
    </i>
    <i r="2">
      <x v="1"/>
    </i>
    <i>
      <x v="11"/>
      <x v="7"/>
      <x v="10"/>
    </i>
    <i r="2">
      <x v="1"/>
    </i>
    <i r="2">
      <x v="2"/>
    </i>
    <i r="2">
      <x/>
    </i>
    <i r="2">
      <x v="4"/>
    </i>
  </rowItems>
  <pivotHierarchies count="2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3">
    <rowHierarchyUsage hierarchyUsage="13"/>
    <rowHierarchyUsage hierarchyUsage="18"/>
    <rowHierarchyUsage hierarchyUsage="19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l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AC7AFF1-4C5D-4B87-8351-52CDE492DFFD}" name="Tableau croisé dynamique5" cacheId="536" applyNumberFormats="0" applyBorderFormats="0" applyFontFormats="0" applyPatternFormats="0" applyAlignmentFormats="0" applyWidthHeightFormats="1" dataCaption="Valeurs" tag="6459f07a-a0c8-45bd-9a2d-c36e2c30fc23" updatedVersion="7" minRefreshableVersion="3" showDrill="0" useAutoFormatting="1" rowGrandTotals="0" colGrandTotals="0" itemPrintTitles="1" createdVersion="7" indent="0" compact="0" compactData="0" multipleFieldFilters="0">
  <location ref="D13:F25" firstHeaderRow="1" firstDataRow="1" firstDataCol="3"/>
  <pivotFields count="4">
    <pivotField name="Anti-tiques" axis="axisRow" compact="0" allDrilled="1" outline="0" subtotalTop="0" showAll="0" dataSourceSort="1" defaultSubtotal="0" defaultAttributeDrillState="1">
      <items count="7">
        <item x="0"/>
        <item x="1"/>
        <item x="2"/>
        <item x="3"/>
        <item x="4"/>
        <item x="5"/>
        <item x="6"/>
      </items>
    </pivotField>
    <pivotField axis="axisRow" compact="0" allDrilled="1" outline="0" subtotalTop="0" showAll="0" dataSourceSort="1" defaultSubtotal="0" defaultAttributeDrillState="1">
      <items count="3">
        <item s="1" x="0"/>
        <item s="1" x="1"/>
        <item s="1" x="2"/>
      </items>
    </pivotField>
    <pivotField axis="axisRow" compact="0" allDrilled="1" outline="0" subtotalTop="0" showAll="0" dataSourceSort="1" defaultSubtotal="0" defaultAttributeDrillState="1">
      <items count="7">
        <item x="0"/>
        <item x="1"/>
        <item x="2"/>
        <item x="3"/>
        <item x="4"/>
        <item x="5"/>
        <item x="6"/>
      </items>
    </pivotField>
    <pivotField compact="0" allDrilled="1" outline="0" subtotalTop="0" showAll="0" dataSourceSort="1" defaultSubtotal="0" defaultAttributeDrillState="1"/>
  </pivotFields>
  <rowFields count="3">
    <field x="0"/>
    <field x="1"/>
    <field x="2"/>
  </rowFields>
  <rowItems count="12">
    <i>
      <x/>
      <x/>
      <x/>
    </i>
    <i>
      <x v="1"/>
      <x v="1"/>
      <x v="1"/>
    </i>
    <i r="2">
      <x v="2"/>
    </i>
    <i r="2">
      <x v="3"/>
    </i>
    <i>
      <x v="2"/>
      <x v="1"/>
      <x v="3"/>
    </i>
    <i r="2">
      <x v="4"/>
    </i>
    <i r="2">
      <x v="5"/>
    </i>
    <i>
      <x v="3"/>
      <x v="1"/>
      <x v="3"/>
    </i>
    <i r="2">
      <x v="4"/>
    </i>
    <i>
      <x v="4"/>
      <x/>
      <x/>
    </i>
    <i>
      <x v="5"/>
      <x v="2"/>
      <x/>
    </i>
    <i>
      <x v="6"/>
      <x v="1"/>
      <x v="6"/>
    </i>
  </rowItems>
  <pivotHierarchies count="2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3">
    <rowHierarchyUsage hierarchyUsage="13"/>
    <rowHierarchyUsage hierarchyUsage="16"/>
    <rowHierarchyUsage hierarchyUsage="17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bl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4BE231-7093-4537-B802-AF09EA9FBA7A}" name="Tableau croisé dynamique4" cacheId="533" applyNumberFormats="0" applyBorderFormats="0" applyFontFormats="0" applyPatternFormats="0" applyAlignmentFormats="0" applyWidthHeightFormats="1" dataCaption="Valeurs" tag="2ec75951-3cb7-43b0-9c30-57eba2a346f9" updatedVersion="7" minRefreshableVersion="3" useAutoFormatting="1" subtotalHiddenItems="1" rowGrandTotals="0" colGrandTotals="0" itemPrintTitles="1" createdVersion="7" indent="0" compact="0" compactData="0" multipleFieldFilters="0" chartFormat="3">
  <location ref="A13:B51" firstHeaderRow="1" firstDataRow="1" firstDataCol="1"/>
  <pivotFields count="3">
    <pivotField axis="axisRow" compact="0" allDrilled="1" outline="0" subtotalTop="0" showAll="0" dataSourceSort="1" defaultSubtotal="0" defaultAttributeDrillState="1">
      <items count="3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</items>
    </pivotField>
    <pivotField dataField="1" compact="0" outline="0" subtotalTop="0" showAll="0" defaultSubtotal="0"/>
    <pivotField compact="0" allDrilled="1" outline="0" subtotalTop="0" showAll="0" dataSourceSort="1" defaultSubtotal="0" defaultAttributeDrillState="1"/>
  </pivotFields>
  <rowFields count="1">
    <field x="0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</rowItems>
  <colItems count="1">
    <i/>
  </colItems>
  <dataFields count="1">
    <dataField name="POIDS" fld="1" baseField="0" baseItem="0"/>
  </dataFields>
  <chartFormats count="1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2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 caption="POIDS"/>
  </pivotHierarchies>
  <pivotTableStyleInfo name="PivotStyleLight16" showRowHeaders="1" showColHeaders="1" showRowStripes="0" showColStripes="0" showLastColumn="1"/>
  <rowHierarchiesUsage count="1">
    <rowHierarchyUsage hierarchyUsage="13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Requête - tbl1">
        <x15:activeTabTopLevelEntity name="[tbl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Race" xr10:uid="{A698E640-F06E-43DF-A955-527D2FAE4FF2}" sourceName="[tbl].[Race]">
  <pivotTables>
    <pivotTable tabId="51" name="Tableau croisé dynamique4"/>
    <pivotTable tabId="51" name="Tableau croisé dynamique5"/>
    <pivotTable tabId="51" name="Tableau croisé dynamique7"/>
  </pivotTables>
  <data>
    <olap pivotCacheId="622133853">
      <levels count="2">
        <level uniqueName="[tbl].[Race].[(All)]" sourceCaption="(All)" count="0"/>
        <level uniqueName="[tbl].[Race].[Race]" sourceCaption="Race" count="9">
          <ranges>
            <range startItem="0">
              <i n="[tbl].[Race].&amp;[Berger Allemand]" c="Berger Allemand"/>
              <i n="[tbl].[Race].&amp;[Bouledogue]" c="Bouledogue"/>
              <i n="[tbl].[Race].&amp;[Caucasse]" c="Caucasse"/>
              <i n="[tbl].[Race].&amp;[Chihuahua]" c="Chihuahua"/>
              <i n="[tbl].[Race].&amp;[Corniaud]" c="Corniaud"/>
              <i n="[tbl].[Race].&amp;[Malinois]" c="Malinois"/>
              <i n="[tbl].[Race].&amp;[Poodle]" c="Poodle"/>
              <i n="[tbl].[Race].&amp;[Samoyède]" c="Samoyède"/>
              <i n="[tbl].[Race].&amp;[Spitz]" c="Spitz"/>
            </range>
          </ranges>
        </level>
      </levels>
      <selections count="1">
        <selection n="[tbl].[Race].[All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OM" xr10:uid="{DFCB245A-6CD8-41EE-8386-420696B739C1}" sourceName="[tbl].[NOM]">
  <pivotTables>
    <pivotTable tabId="51" name="Tableau croisé dynamique4"/>
    <pivotTable tabId="51" name="Tableau croisé dynamique5"/>
    <pivotTable tabId="51" name="Tableau croisé dynamique7"/>
  </pivotTables>
  <data>
    <olap pivotCacheId="622133853">
      <levels count="2">
        <level uniqueName="[tbl].[NOM].[(All)]" sourceCaption="(All)" count="0"/>
        <level uniqueName="[tbl].[NOM].[NOM]" sourceCaption="NOM" count="62">
          <ranges>
            <range startItem="0">
              <i n="[tbl].[NOM].&amp;[ Zac]" c=" Zac"/>
              <i n="[tbl].[NOM].&amp;[Alma]" c="Alma"/>
              <i n="[tbl].[NOM].&amp;[Berta]" c="Berta"/>
              <i n="[tbl].[NOM].&amp;[Betty]" c="Betty"/>
              <i n="[tbl].[NOM].&amp;[Blacky]" c="Blacky"/>
              <i n="[tbl].[NOM].&amp;[Buck]" c="Buck"/>
              <i n="[tbl].[NOM].&amp;[Buffy]" c="Buffy"/>
              <i n="[tbl].[NOM].&amp;[Bulle]" c="Bulle"/>
              <i n="[tbl].[NOM].&amp;[Cannelle]" c="Cannelle"/>
              <i n="[tbl].[NOM].&amp;[Champion]" c="Champion"/>
              <i n="[tbl].[NOM].&amp;[Chipie]" c="Chipie"/>
              <i n="[tbl].[NOM].&amp;[Coco]" c="Coco"/>
              <i n="[tbl].[NOM].&amp;[Crystal]" c="Crystal"/>
              <i n="[tbl].[NOM].&amp;[Darla]" c="Darla"/>
              <i n="[tbl].[NOM].&amp;[Diva]" c="Diva"/>
              <i n="[tbl].[NOM].&amp;[Doli]" c="Doli"/>
              <i n="[tbl].[NOM].&amp;[Edo]" c="Edo"/>
              <i n="[tbl].[NOM].&amp;[Fionna]" c="Fionna"/>
              <i n="[tbl].[NOM].&amp;[Grace]" c="Grace"/>
              <i n="[tbl].[NOM].&amp;[Gucci]" c="Gucci"/>
              <i n="[tbl].[NOM].&amp;[Happy]" c="Happy"/>
              <i n="[tbl].[NOM].&amp;[Hella]" c="Hella"/>
              <i n="[tbl].[NOM].&amp;[Hermès]" c="Hermès"/>
              <i n="[tbl].[NOM].&amp;[Hety]" c="Hety"/>
              <i n="[tbl].[NOM].&amp;[Isis]" c="Isis"/>
              <i n="[tbl].[NOM].&amp;[Iska]" c="Iska"/>
              <i n="[tbl].[NOM].&amp;[King]" c="King"/>
              <i n="[tbl].[NOM].&amp;[Lady]" c="Lady"/>
              <i n="[tbl].[NOM].&amp;[Leonna]" c="Leonna"/>
              <i n="[tbl].[NOM].&amp;[Lynne]" c="Lynne"/>
              <i n="[tbl].[NOM].&amp;[Maeva]" c="Maeva"/>
              <i n="[tbl].[NOM].&amp;[Milo]" c="Milo"/>
              <i n="[tbl].[NOM].&amp;[Molly]" c="Molly"/>
              <i n="[tbl].[NOM].&amp;[Neige]" c="Neige"/>
              <i n="[tbl].[NOM].&amp;[Niko]" c="Niko"/>
              <i n="[tbl].[NOM].&amp;[Perla]" c="Perla"/>
              <i n="[tbl].[NOM].&amp;[Perle]" c="Perle"/>
              <i n="[tbl].[NOM].&amp;[Poupé]" c="Poupé"/>
              <i n="[tbl].[NOM].&amp;[Prince]" c="Prince"/>
              <i n="[tbl].[NOM].&amp;[Princesse]" c="Princesse"/>
              <i n="[tbl].[NOM].&amp;[Qyana]" c="Qyana"/>
              <i n="[tbl].[NOM].&amp;[Renn]" c="Renn"/>
              <i n="[tbl].[NOM].&amp;[Roxie]" c="Roxie"/>
              <i n="[tbl].[NOM].&amp;[Rubin]" c="Rubin"/>
              <i n="[tbl].[NOM].&amp;[Ruby]" c="Ruby"/>
              <i n="[tbl].[NOM].&amp;[Scare]" c="Scare"/>
              <i n="[tbl].[NOM].&amp;[Scout]" c="Scout"/>
              <i n="[tbl].[NOM].&amp;[Shella]" c="Shella"/>
              <i n="[tbl].[NOM].&amp;[Stella]" c="Stella"/>
              <i n="[tbl].[NOM].&amp;[Sun]" c="Sun"/>
              <i n="[tbl].[NOM].&amp;[Swan]" c="Swan"/>
              <i n="[tbl].[NOM].&amp;[Tania]" c="Tania"/>
              <i n="[tbl].[NOM].&amp;[Tessy]" c="Tessy"/>
              <i n="[tbl].[NOM].&amp;[Tia]" c="Tia"/>
              <i n="[tbl].[NOM].&amp;[Tigresse]" c="Tigresse"/>
              <i n="[tbl].[NOM].&amp;[Tita]" c="Tita"/>
              <i n="[tbl].[NOM].&amp;[Togo]" c="Togo"/>
              <i n="[tbl].[NOM].&amp;[Toupie]" c="Toupie"/>
              <i n="[tbl].[NOM].&amp;[Tsu]" c="Tsu"/>
              <i n="[tbl].[NOM].&amp;[Xéna]" c="Xéna"/>
              <i n="[tbl].[NOM].&amp;[Yumi]" c="Yumi"/>
              <i n="[tbl].[NOM].&amp;[Zac]" c="Zac"/>
            </range>
          </ranges>
        </level>
      </levels>
      <selections count="1">
        <selection n="[tbl].[NOM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ace" xr10:uid="{06720040-ED7B-4794-B42A-6367616002DC}" cache="Segment_Race" caption="Race" startItem="3" level="1" rowHeight="241300"/>
  <slicer name="NOM" xr10:uid="{DB32EFF0-C371-49E3-9F4A-DB3A3B64C67C}" cache="Segment_NOM" caption="NOM" level="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1000000}" name="TabSaisie" displayName="TabSaisie" ref="B8:L1823" totalsRowShown="0" headerRowDxfId="14" dataDxfId="12" headerRowBorderDxfId="13" tableBorderDxfId="11">
  <autoFilter ref="B8:L1823" xr:uid="{00000000-0009-0000-0100-000006000000}"/>
  <sortState xmlns:xlrd2="http://schemas.microsoft.com/office/spreadsheetml/2017/richdata2" ref="B9:L1823">
    <sortCondition descending="1" ref="B8:B1823"/>
  </sortState>
  <tableColumns count="11">
    <tableColumn id="7" xr3:uid="{8CC9C1E9-1D96-403D-BA04-38E96F082D71}" name="Date de Saisie" dataDxfId="10"/>
    <tableColumn id="10" xr3:uid="{B6BB8C47-6C78-482B-89F2-D3C058F4F146}" name="Race" dataDxfId="9"/>
    <tableColumn id="1" xr3:uid="{00000000-0010-0000-0100-000001000000}" name="NOM" dataDxfId="8"/>
    <tableColumn id="2" xr3:uid="{00000000-0010-0000-0100-000002000000}" name="AGE" dataDxfId="7"/>
    <tableColumn id="3" xr3:uid="{00000000-0010-0000-0100-000003000000}" name="POIDS" dataDxfId="6"/>
    <tableColumn id="4" xr3:uid="{00000000-0010-0000-0100-000004000000}" name="VACCIN" dataDxfId="5"/>
    <tableColumn id="5" xr3:uid="{00000000-0010-0000-0100-000005000000}" name="PRODUIT" dataDxfId="4"/>
    <tableColumn id="8" xr3:uid="{0EBF806F-925A-46BF-849A-8B407097E057}" name="QUANTITE" dataDxfId="3"/>
    <tableColumn id="6" xr3:uid="{00000000-0010-0000-0100-000006000000}" name="PRODUIT2" dataDxfId="2"/>
    <tableColumn id="9" xr3:uid="{F5DABDC0-68F3-44D5-8BFB-8CB1EE6BD775}" name="QUANTITE2" dataDxfId="1"/>
    <tableColumn id="13" xr3:uid="{0AA127A1-31FC-42A7-9779-A373C51A9052}" name="Age en Jour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8">
    <tabColor theme="7" tint="0.59999389629810485"/>
  </sheetPr>
  <dimension ref="B1:N1826"/>
  <sheetViews>
    <sheetView showGridLines="0" topLeftCell="A2" zoomScale="70" zoomScaleNormal="70" workbookViewId="0">
      <selection activeCell="G318" sqref="G318"/>
    </sheetView>
  </sheetViews>
  <sheetFormatPr baseColWidth="10" defaultRowHeight="15" x14ac:dyDescent="0.25"/>
  <cols>
    <col min="1" max="1" width="7.28515625" customWidth="1"/>
    <col min="2" max="2" width="22" style="1" customWidth="1"/>
    <col min="3" max="3" width="27.5703125" style="1" customWidth="1"/>
    <col min="4" max="4" width="16.140625" style="3" customWidth="1"/>
    <col min="5" max="5" width="21.7109375" style="1" bestFit="1" customWidth="1"/>
    <col min="6" max="6" width="17.5703125" style="2" customWidth="1"/>
    <col min="7" max="8" width="22" style="1" customWidth="1"/>
    <col min="9" max="9" width="9.5703125" style="28" customWidth="1"/>
    <col min="10" max="10" width="22" style="11" customWidth="1"/>
    <col min="11" max="11" width="15.85546875" style="33" customWidth="1"/>
    <col min="12" max="12" width="15.85546875" style="4" customWidth="1"/>
    <col min="13" max="13" width="11.5703125" style="11"/>
    <col min="14" max="22" width="24" bestFit="1" customWidth="1"/>
    <col min="23" max="23" width="11" bestFit="1" customWidth="1"/>
    <col min="24" max="35" width="7.5703125" bestFit="1" customWidth="1"/>
    <col min="36" max="36" width="10.7109375" bestFit="1" customWidth="1"/>
    <col min="37" max="48" width="7.5703125" bestFit="1" customWidth="1"/>
    <col min="49" max="49" width="10.7109375" bestFit="1" customWidth="1"/>
    <col min="50" max="60" width="6" bestFit="1" customWidth="1"/>
    <col min="61" max="61" width="8.5703125" bestFit="1" customWidth="1"/>
    <col min="62" max="71" width="9.7109375" bestFit="1" customWidth="1"/>
    <col min="72" max="72" width="13" bestFit="1" customWidth="1"/>
    <col min="73" max="84" width="8.7109375" bestFit="1" customWidth="1"/>
    <col min="85" max="85" width="12.140625" bestFit="1" customWidth="1"/>
    <col min="86" max="86" width="12.7109375" bestFit="1" customWidth="1"/>
  </cols>
  <sheetData>
    <row r="1" spans="2:13" hidden="1" x14ac:dyDescent="0.25">
      <c r="E1" s="24" t="e">
        <f>IF(DATEDIF(VLOOKUP(TabSaisie[[#This Row],[NOM]],#REF!,3,FALSE),TabSaisie[[#This Row],[Date de Saisie]],"y")=0,"",DATEDIF(VLOOKUP(TabSaisie[[#This Row],[NOM]],#REF!,3,FALSE),TabSaisie[[#This Row],[Date de Saisie]],"y")&amp;" ans ")&amp; IF(DATEDIF(VLOOKUP(TabSaisie[[#This Row],[NOM]],#REF!,3,FALSE),TabSaisie[[#This Row],[Date de Saisie]],"ym")=0,"",DATEDIF(VLOOKUP(TabSaisie[[#This Row],[NOM]],#REF!,3,FALSE),TabSaisie[[#This Row],[Date de Saisie]],"ym")&amp;" mois ")&amp;IF(DATEDIF(VLOOKUP(TabSaisie[[#This Row],[NOM]],#REF!,3,FALSE),TabSaisie[[#This Row],[Date de Saisie]],"md")=0,"",DATEDIF(VLOOKUP(TabSaisie[[#This Row],[NOM]],#REF!,3,FALSE),TabSaisie[[#This Row],[Date de Saisie]],"md")&amp;" jrs ")</f>
        <v>#VALUE!</v>
      </c>
      <c r="L1" s="25" t="e">
        <f>DATEDIF(VLOOKUP(TabSaisie[[#This Row],[NOM]],#REF!,3,FALSE),TabSaisie[[#This Row],[Date de Saisie]],"d")</f>
        <v>#VALUE!</v>
      </c>
    </row>
    <row r="2" spans="2:13" ht="21" x14ac:dyDescent="0.25">
      <c r="E2" s="20"/>
      <c r="F2" s="12"/>
    </row>
    <row r="3" spans="2:13" ht="21" x14ac:dyDescent="0.25">
      <c r="E3" s="20"/>
      <c r="F3" s="12"/>
    </row>
    <row r="4" spans="2:13" ht="21" x14ac:dyDescent="0.25">
      <c r="E4" s="20"/>
      <c r="F4" s="12"/>
    </row>
    <row r="5" spans="2:13" ht="21" x14ac:dyDescent="0.25">
      <c r="E5" s="20"/>
      <c r="F5" s="12"/>
    </row>
    <row r="6" spans="2:13" ht="21.75" thickBot="1" x14ac:dyDescent="0.3">
      <c r="E6" s="20"/>
      <c r="F6" s="12"/>
    </row>
    <row r="7" spans="2:13" x14ac:dyDescent="0.25">
      <c r="H7" s="27" t="s">
        <v>66</v>
      </c>
      <c r="I7" s="29"/>
      <c r="J7" s="27" t="s">
        <v>65</v>
      </c>
      <c r="K7" s="34"/>
    </row>
    <row r="8" spans="2:13" ht="15.75" thickBot="1" x14ac:dyDescent="0.3">
      <c r="B8" s="18" t="s">
        <v>64</v>
      </c>
      <c r="C8" s="19" t="s">
        <v>4</v>
      </c>
      <c r="D8" s="13" t="s">
        <v>3</v>
      </c>
      <c r="E8" s="14" t="s">
        <v>0</v>
      </c>
      <c r="F8" s="15" t="s">
        <v>1</v>
      </c>
      <c r="G8" s="16" t="s">
        <v>2</v>
      </c>
      <c r="H8" s="16" t="s">
        <v>67</v>
      </c>
      <c r="I8" s="30" t="s">
        <v>68</v>
      </c>
      <c r="J8" s="17" t="s">
        <v>71</v>
      </c>
      <c r="K8" s="35" t="s">
        <v>70</v>
      </c>
      <c r="L8" s="26" t="s">
        <v>84</v>
      </c>
    </row>
    <row r="9" spans="2:13" x14ac:dyDescent="0.25">
      <c r="B9" s="144">
        <v>44587</v>
      </c>
      <c r="C9" s="23" t="s">
        <v>13</v>
      </c>
      <c r="D9" s="3" t="s">
        <v>639</v>
      </c>
      <c r="E9" s="5" t="s">
        <v>666</v>
      </c>
      <c r="F9" s="6"/>
      <c r="G9" s="5" t="s">
        <v>445</v>
      </c>
      <c r="H9" s="3"/>
      <c r="I9" s="32"/>
      <c r="J9" s="3"/>
      <c r="K9" s="147"/>
      <c r="L9">
        <v>459</v>
      </c>
      <c r="M9"/>
    </row>
    <row r="10" spans="2:13" ht="15.75" thickBot="1" x14ac:dyDescent="0.3">
      <c r="B10" s="144">
        <v>44587</v>
      </c>
      <c r="C10" s="23" t="s">
        <v>12</v>
      </c>
      <c r="D10" s="3" t="s">
        <v>634</v>
      </c>
      <c r="E10" s="5" t="s">
        <v>873</v>
      </c>
      <c r="F10" s="6"/>
      <c r="G10" s="5" t="s">
        <v>445</v>
      </c>
      <c r="H10" s="3"/>
      <c r="I10" s="32"/>
      <c r="J10" s="3"/>
      <c r="K10" s="147"/>
      <c r="L10">
        <v>778</v>
      </c>
      <c r="M10"/>
    </row>
    <row r="11" spans="2:13" x14ac:dyDescent="0.25">
      <c r="B11" s="145">
        <v>44587</v>
      </c>
      <c r="C11" s="22" t="s">
        <v>24</v>
      </c>
      <c r="D11" s="7" t="s">
        <v>42</v>
      </c>
      <c r="E11" s="8" t="s">
        <v>311</v>
      </c>
      <c r="F11" s="9"/>
      <c r="G11" s="8" t="s">
        <v>445</v>
      </c>
      <c r="H11" s="7"/>
      <c r="I11" s="31"/>
      <c r="J11" s="7"/>
      <c r="K11" s="146"/>
      <c r="L11">
        <v>826</v>
      </c>
      <c r="M11"/>
    </row>
    <row r="12" spans="2:13" ht="15.75" thickBot="1" x14ac:dyDescent="0.3">
      <c r="B12" s="67">
        <v>44586</v>
      </c>
      <c r="C12" s="68" t="s">
        <v>12</v>
      </c>
      <c r="D12" s="69" t="s">
        <v>25</v>
      </c>
      <c r="E12" s="70" t="s">
        <v>824</v>
      </c>
      <c r="F12" s="71"/>
      <c r="G12" s="70"/>
      <c r="H12" s="69"/>
      <c r="I12" s="72"/>
      <c r="J12" s="69"/>
      <c r="K12" s="73"/>
      <c r="L12">
        <v>987</v>
      </c>
      <c r="M12"/>
    </row>
    <row r="13" spans="2:13" x14ac:dyDescent="0.25">
      <c r="B13" s="75">
        <v>44586</v>
      </c>
      <c r="C13" s="22" t="s">
        <v>12</v>
      </c>
      <c r="D13" s="7" t="s">
        <v>35</v>
      </c>
      <c r="E13" s="8" t="s">
        <v>683</v>
      </c>
      <c r="F13" s="9"/>
      <c r="G13" s="8"/>
      <c r="H13" s="7"/>
      <c r="I13" s="31"/>
      <c r="J13" s="7" t="s">
        <v>442</v>
      </c>
      <c r="K13" s="76">
        <v>1</v>
      </c>
      <c r="L13">
        <v>1075</v>
      </c>
      <c r="M13"/>
    </row>
    <row r="14" spans="2:13" x14ac:dyDescent="0.25">
      <c r="B14" s="74">
        <v>44586</v>
      </c>
      <c r="C14" s="23" t="s">
        <v>12</v>
      </c>
      <c r="D14" s="3" t="s">
        <v>36</v>
      </c>
      <c r="E14" s="5" t="s">
        <v>512</v>
      </c>
      <c r="F14" s="6"/>
      <c r="G14" s="5"/>
      <c r="H14" s="3"/>
      <c r="I14" s="32"/>
      <c r="J14" s="3" t="s">
        <v>442</v>
      </c>
      <c r="K14" s="77">
        <v>1</v>
      </c>
      <c r="L14">
        <v>919</v>
      </c>
      <c r="M14"/>
    </row>
    <row r="15" spans="2:13" x14ac:dyDescent="0.25">
      <c r="B15" s="74">
        <v>44586</v>
      </c>
      <c r="C15" s="23" t="s">
        <v>12</v>
      </c>
      <c r="D15" s="3" t="s">
        <v>37</v>
      </c>
      <c r="E15" s="5" t="s">
        <v>852</v>
      </c>
      <c r="F15" s="6"/>
      <c r="G15" s="5"/>
      <c r="H15" s="3"/>
      <c r="I15" s="32"/>
      <c r="J15" s="3" t="s">
        <v>442</v>
      </c>
      <c r="K15" s="77">
        <v>1</v>
      </c>
      <c r="L15">
        <v>934</v>
      </c>
      <c r="M15"/>
    </row>
    <row r="16" spans="2:13" x14ac:dyDescent="0.25">
      <c r="B16" s="74">
        <v>44586</v>
      </c>
      <c r="C16" s="23" t="s">
        <v>12</v>
      </c>
      <c r="D16" s="3" t="s">
        <v>441</v>
      </c>
      <c r="E16" s="5" t="s">
        <v>595</v>
      </c>
      <c r="F16" s="6"/>
      <c r="G16" s="5"/>
      <c r="H16" s="3"/>
      <c r="I16" s="32"/>
      <c r="J16" s="3"/>
      <c r="K16" s="77"/>
      <c r="L16">
        <v>573</v>
      </c>
      <c r="M16"/>
    </row>
    <row r="17" spans="2:14" x14ac:dyDescent="0.25">
      <c r="B17" s="74">
        <v>44586</v>
      </c>
      <c r="C17" s="23" t="s">
        <v>12</v>
      </c>
      <c r="D17" s="3" t="s">
        <v>632</v>
      </c>
      <c r="E17" s="5" t="s">
        <v>853</v>
      </c>
      <c r="F17" s="6"/>
      <c r="G17" s="5"/>
      <c r="H17" s="3"/>
      <c r="I17" s="32"/>
      <c r="J17" s="3"/>
      <c r="K17" s="77"/>
      <c r="L17">
        <v>945</v>
      </c>
      <c r="M17"/>
    </row>
    <row r="18" spans="2:14" x14ac:dyDescent="0.25">
      <c r="B18" s="74">
        <v>44586</v>
      </c>
      <c r="C18" s="23" t="s">
        <v>12</v>
      </c>
      <c r="D18" s="3" t="s">
        <v>633</v>
      </c>
      <c r="E18" s="5" t="s">
        <v>192</v>
      </c>
      <c r="F18" s="6"/>
      <c r="G18" s="5"/>
      <c r="H18" s="3"/>
      <c r="I18" s="32"/>
      <c r="J18" s="3" t="s">
        <v>442</v>
      </c>
      <c r="K18" s="77">
        <v>0.5</v>
      </c>
      <c r="L18">
        <v>861</v>
      </c>
      <c r="M18"/>
    </row>
    <row r="19" spans="2:14" x14ac:dyDescent="0.25">
      <c r="B19" s="74">
        <v>44586</v>
      </c>
      <c r="C19" s="23" t="s">
        <v>12</v>
      </c>
      <c r="D19" s="3" t="s">
        <v>634</v>
      </c>
      <c r="E19" s="5" t="s">
        <v>815</v>
      </c>
      <c r="F19" s="6"/>
      <c r="G19" s="5"/>
      <c r="H19" s="3"/>
      <c r="I19" s="32"/>
      <c r="J19" s="3" t="s">
        <v>442</v>
      </c>
      <c r="K19" s="77">
        <v>0.5</v>
      </c>
      <c r="L19">
        <v>777</v>
      </c>
      <c r="M19"/>
    </row>
    <row r="20" spans="2:14" x14ac:dyDescent="0.25">
      <c r="B20" s="74">
        <v>44586</v>
      </c>
      <c r="C20" s="23" t="s">
        <v>12</v>
      </c>
      <c r="D20" s="3" t="s">
        <v>630</v>
      </c>
      <c r="E20" s="5" t="s">
        <v>411</v>
      </c>
      <c r="F20" s="6"/>
      <c r="G20" s="5"/>
      <c r="H20" s="3"/>
      <c r="I20" s="32"/>
      <c r="J20" s="3" t="s">
        <v>442</v>
      </c>
      <c r="K20" s="77">
        <v>1</v>
      </c>
      <c r="L20">
        <v>387</v>
      </c>
      <c r="M20"/>
    </row>
    <row r="21" spans="2:14" x14ac:dyDescent="0.25">
      <c r="B21" s="74">
        <v>44586</v>
      </c>
      <c r="C21" s="23" t="s">
        <v>12</v>
      </c>
      <c r="D21" s="3" t="s">
        <v>622</v>
      </c>
      <c r="E21" s="5" t="s">
        <v>411</v>
      </c>
      <c r="F21" s="6"/>
      <c r="G21" s="5"/>
      <c r="H21" s="3"/>
      <c r="I21" s="32"/>
      <c r="J21" s="3" t="s">
        <v>442</v>
      </c>
      <c r="K21" s="77">
        <v>1</v>
      </c>
      <c r="L21">
        <v>387</v>
      </c>
      <c r="M21"/>
    </row>
    <row r="22" spans="2:14" x14ac:dyDescent="0.25">
      <c r="B22" s="74">
        <v>44586</v>
      </c>
      <c r="C22" s="23" t="s">
        <v>12</v>
      </c>
      <c r="D22" s="3" t="s">
        <v>696</v>
      </c>
      <c r="E22" s="5" t="s">
        <v>854</v>
      </c>
      <c r="F22" s="6"/>
      <c r="G22" s="5"/>
      <c r="H22" s="3"/>
      <c r="I22" s="32"/>
      <c r="J22" s="3"/>
      <c r="K22" s="77"/>
      <c r="L22">
        <v>260</v>
      </c>
      <c r="M22"/>
    </row>
    <row r="23" spans="2:14" x14ac:dyDescent="0.25">
      <c r="B23" s="74">
        <v>44586</v>
      </c>
      <c r="C23" s="23" t="s">
        <v>12</v>
      </c>
      <c r="D23" s="3" t="s">
        <v>697</v>
      </c>
      <c r="E23" s="5" t="s">
        <v>185</v>
      </c>
      <c r="F23" s="6"/>
      <c r="G23" s="5"/>
      <c r="H23" s="3"/>
      <c r="I23" s="32"/>
      <c r="J23" s="3"/>
      <c r="K23" s="77"/>
      <c r="L23">
        <v>263</v>
      </c>
      <c r="M23"/>
    </row>
    <row r="24" spans="2:14" x14ac:dyDescent="0.25">
      <c r="B24" s="74">
        <v>44586</v>
      </c>
      <c r="C24" s="23" t="s">
        <v>12</v>
      </c>
      <c r="D24" s="3" t="s">
        <v>698</v>
      </c>
      <c r="E24" s="5" t="s">
        <v>109</v>
      </c>
      <c r="F24" s="6"/>
      <c r="G24" s="5"/>
      <c r="H24" s="3"/>
      <c r="I24" s="32"/>
      <c r="J24" s="3"/>
      <c r="K24" s="77"/>
      <c r="L24">
        <v>170</v>
      </c>
      <c r="M24"/>
    </row>
    <row r="25" spans="2:14" ht="15.75" thickBot="1" x14ac:dyDescent="0.3">
      <c r="B25" s="67">
        <v>44586</v>
      </c>
      <c r="C25" s="68" t="s">
        <v>14</v>
      </c>
      <c r="D25" s="69" t="s">
        <v>625</v>
      </c>
      <c r="E25" s="70" t="s">
        <v>855</v>
      </c>
      <c r="F25" s="71">
        <v>8.6</v>
      </c>
      <c r="G25" s="70"/>
      <c r="H25" s="69"/>
      <c r="I25" s="72"/>
      <c r="J25" s="69" t="s">
        <v>442</v>
      </c>
      <c r="K25" s="73">
        <v>2</v>
      </c>
      <c r="L25">
        <v>657</v>
      </c>
      <c r="M25"/>
    </row>
    <row r="26" spans="2:14" x14ac:dyDescent="0.25">
      <c r="B26" s="75">
        <v>44586</v>
      </c>
      <c r="C26" s="22" t="s">
        <v>14</v>
      </c>
      <c r="D26" s="7" t="s">
        <v>623</v>
      </c>
      <c r="E26" s="8" t="s">
        <v>856</v>
      </c>
      <c r="F26" s="9">
        <v>7.7</v>
      </c>
      <c r="G26" s="8"/>
      <c r="H26" s="7"/>
      <c r="I26" s="31"/>
      <c r="J26" s="7" t="s">
        <v>442</v>
      </c>
      <c r="K26" s="76">
        <v>2</v>
      </c>
      <c r="L26">
        <v>656</v>
      </c>
      <c r="M26"/>
    </row>
    <row r="27" spans="2:14" x14ac:dyDescent="0.25">
      <c r="B27" s="74">
        <v>44586</v>
      </c>
      <c r="C27" s="23" t="s">
        <v>14</v>
      </c>
      <c r="D27" s="3" t="s">
        <v>628</v>
      </c>
      <c r="E27" s="5" t="s">
        <v>404</v>
      </c>
      <c r="F27" s="6"/>
      <c r="G27" s="5"/>
      <c r="H27" s="3"/>
      <c r="I27" s="32"/>
      <c r="J27" s="3"/>
      <c r="K27" s="77"/>
      <c r="L27">
        <v>614</v>
      </c>
      <c r="M27"/>
    </row>
    <row r="28" spans="2:14" x14ac:dyDescent="0.25">
      <c r="B28" s="74">
        <v>44586</v>
      </c>
      <c r="C28" s="23" t="s">
        <v>14</v>
      </c>
      <c r="D28" s="3" t="s">
        <v>629</v>
      </c>
      <c r="E28" s="5" t="s">
        <v>409</v>
      </c>
      <c r="F28" s="6">
        <v>7.5</v>
      </c>
      <c r="G28" s="5"/>
      <c r="H28" s="3"/>
      <c r="I28" s="32"/>
      <c r="J28" s="3" t="s">
        <v>442</v>
      </c>
      <c r="K28" s="77">
        <v>1.5</v>
      </c>
      <c r="L28">
        <v>414</v>
      </c>
      <c r="M28"/>
    </row>
    <row r="29" spans="2:14" ht="15.75" thickBot="1" x14ac:dyDescent="0.3">
      <c r="B29" s="67">
        <v>44586</v>
      </c>
      <c r="C29" s="68" t="s">
        <v>13</v>
      </c>
      <c r="D29" s="69" t="s">
        <v>438</v>
      </c>
      <c r="E29" s="70" t="s">
        <v>595</v>
      </c>
      <c r="F29" s="71">
        <v>2.1</v>
      </c>
      <c r="G29" s="70"/>
      <c r="H29" s="69"/>
      <c r="I29" s="72"/>
      <c r="J29" s="69" t="s">
        <v>442</v>
      </c>
      <c r="K29" s="73">
        <v>0.5</v>
      </c>
      <c r="L29">
        <v>573</v>
      </c>
      <c r="M29"/>
    </row>
    <row r="30" spans="2:14" x14ac:dyDescent="0.25">
      <c r="B30" s="75">
        <v>44586</v>
      </c>
      <c r="C30" s="22" t="s">
        <v>13</v>
      </c>
      <c r="D30" s="7" t="s">
        <v>639</v>
      </c>
      <c r="E30" s="8" t="s">
        <v>537</v>
      </c>
      <c r="F30" s="9">
        <v>3</v>
      </c>
      <c r="G30" s="8"/>
      <c r="H30" s="7"/>
      <c r="I30" s="31"/>
      <c r="J30" s="7" t="s">
        <v>442</v>
      </c>
      <c r="K30" s="76">
        <v>1</v>
      </c>
      <c r="L30">
        <v>458</v>
      </c>
      <c r="M30"/>
      <c r="N30" s="150">
        <f>TabSaisie[[#This Row],[Date de Saisie]]-TabSaisie[[#This Row],[Age en Jours]]</f>
        <v>44128</v>
      </c>
    </row>
    <row r="31" spans="2:14" x14ac:dyDescent="0.25">
      <c r="B31" s="74">
        <v>44586</v>
      </c>
      <c r="C31" s="23" t="s">
        <v>13</v>
      </c>
      <c r="D31" s="3" t="s">
        <v>38</v>
      </c>
      <c r="E31" s="5" t="s">
        <v>856</v>
      </c>
      <c r="F31" s="6">
        <v>2.5</v>
      </c>
      <c r="G31" s="5"/>
      <c r="H31" s="3"/>
      <c r="I31" s="32"/>
      <c r="J31" s="3" t="s">
        <v>442</v>
      </c>
      <c r="K31" s="77">
        <v>2.5</v>
      </c>
      <c r="L31">
        <v>656</v>
      </c>
      <c r="M31"/>
      <c r="N31" s="150">
        <f>TabSaisie[[#This Row],[Date de Saisie]]-TabSaisie[[#This Row],[Age en Jours]]</f>
        <v>43930</v>
      </c>
    </row>
    <row r="32" spans="2:14" x14ac:dyDescent="0.25">
      <c r="B32" s="74">
        <v>44585</v>
      </c>
      <c r="C32" s="23" t="s">
        <v>620</v>
      </c>
      <c r="D32" s="3" t="s">
        <v>643</v>
      </c>
      <c r="E32" s="5" t="s">
        <v>528</v>
      </c>
      <c r="F32" s="6">
        <v>3.7</v>
      </c>
      <c r="G32" s="5"/>
      <c r="H32" s="3"/>
      <c r="I32" s="32"/>
      <c r="J32" s="3" t="s">
        <v>442</v>
      </c>
      <c r="K32" s="77">
        <v>1</v>
      </c>
      <c r="L32">
        <v>259</v>
      </c>
      <c r="M32"/>
      <c r="N32" s="150">
        <f>TabSaisie[[#This Row],[Date de Saisie]]-TabSaisie[[#This Row],[Age en Jours]]</f>
        <v>44326</v>
      </c>
    </row>
    <row r="33" spans="2:14" x14ac:dyDescent="0.25">
      <c r="B33" s="74">
        <v>44585</v>
      </c>
      <c r="C33" s="23" t="s">
        <v>620</v>
      </c>
      <c r="D33" s="3" t="s">
        <v>640</v>
      </c>
      <c r="E33" s="5" t="s">
        <v>104</v>
      </c>
      <c r="F33" s="6">
        <v>4.2</v>
      </c>
      <c r="G33" s="5"/>
      <c r="H33" s="3"/>
      <c r="I33" s="32"/>
      <c r="J33" s="3" t="s">
        <v>442</v>
      </c>
      <c r="K33" s="77">
        <v>1</v>
      </c>
      <c r="L33">
        <v>255</v>
      </c>
      <c r="M33"/>
      <c r="N33" s="150">
        <f>TabSaisie[[#This Row],[Date de Saisie]]-TabSaisie[[#This Row],[Age en Jours]]</f>
        <v>44330</v>
      </c>
    </row>
    <row r="34" spans="2:14" ht="15.75" thickBot="1" x14ac:dyDescent="0.3">
      <c r="B34" s="67">
        <v>44585</v>
      </c>
      <c r="C34" s="68" t="s">
        <v>620</v>
      </c>
      <c r="D34" s="69" t="s">
        <v>641</v>
      </c>
      <c r="E34" s="70" t="s">
        <v>120</v>
      </c>
      <c r="F34" s="71">
        <v>4.2</v>
      </c>
      <c r="G34" s="70"/>
      <c r="H34" s="69"/>
      <c r="I34" s="72"/>
      <c r="J34" s="69" t="s">
        <v>442</v>
      </c>
      <c r="K34" s="73">
        <v>1</v>
      </c>
      <c r="L34">
        <v>253</v>
      </c>
      <c r="M34"/>
      <c r="N34" s="150">
        <f>TabSaisie[[#This Row],[Date de Saisie]]-TabSaisie[[#This Row],[Age en Jours]]</f>
        <v>44332</v>
      </c>
    </row>
    <row r="35" spans="2:14" x14ac:dyDescent="0.25">
      <c r="B35" s="75">
        <v>44585</v>
      </c>
      <c r="C35" s="22" t="s">
        <v>620</v>
      </c>
      <c r="D35" s="7" t="s">
        <v>642</v>
      </c>
      <c r="E35" s="8" t="s">
        <v>104</v>
      </c>
      <c r="F35" s="9">
        <v>2.2999999999999998</v>
      </c>
      <c r="G35" s="8"/>
      <c r="H35" s="7"/>
      <c r="I35" s="31"/>
      <c r="J35" s="7" t="s">
        <v>442</v>
      </c>
      <c r="K35" s="76">
        <v>0.5</v>
      </c>
      <c r="L35">
        <v>255</v>
      </c>
      <c r="M35"/>
      <c r="N35" s="150">
        <f>TabSaisie[[#This Row],[Date de Saisie]]-TabSaisie[[#This Row],[Age en Jours]]</f>
        <v>44330</v>
      </c>
    </row>
    <row r="36" spans="2:14" x14ac:dyDescent="0.25">
      <c r="B36" s="74">
        <v>44585</v>
      </c>
      <c r="C36" s="23" t="s">
        <v>620</v>
      </c>
      <c r="D36" s="3" t="s">
        <v>646</v>
      </c>
      <c r="E36" s="5" t="s">
        <v>729</v>
      </c>
      <c r="F36" s="6">
        <v>3.3</v>
      </c>
      <c r="G36" s="5"/>
      <c r="H36" s="3"/>
      <c r="I36" s="32"/>
      <c r="J36" s="3" t="s">
        <v>442</v>
      </c>
      <c r="K36" s="77">
        <v>1</v>
      </c>
      <c r="L36">
        <v>254</v>
      </c>
      <c r="M36"/>
      <c r="N36" s="150">
        <f>TabSaisie[[#This Row],[Date de Saisie]]-TabSaisie[[#This Row],[Age en Jours]]</f>
        <v>44331</v>
      </c>
    </row>
    <row r="37" spans="2:14" ht="15.75" thickBot="1" x14ac:dyDescent="0.3">
      <c r="B37" s="67">
        <v>44585</v>
      </c>
      <c r="C37" s="68" t="s">
        <v>24</v>
      </c>
      <c r="D37" s="69" t="s">
        <v>42</v>
      </c>
      <c r="E37" s="70" t="s">
        <v>857</v>
      </c>
      <c r="F37" s="71">
        <v>20.100000000000001</v>
      </c>
      <c r="G37" s="70"/>
      <c r="H37" s="69"/>
      <c r="I37" s="72"/>
      <c r="J37" s="69" t="s">
        <v>571</v>
      </c>
      <c r="K37" s="73">
        <v>2</v>
      </c>
      <c r="L37">
        <v>824</v>
      </c>
      <c r="M37"/>
      <c r="N37" s="150">
        <f>TabSaisie[[#This Row],[Date de Saisie]]-TabSaisie[[#This Row],[Age en Jours]]</f>
        <v>43761</v>
      </c>
    </row>
    <row r="38" spans="2:14" x14ac:dyDescent="0.25">
      <c r="B38" s="75">
        <v>44585</v>
      </c>
      <c r="C38" s="22" t="s">
        <v>24</v>
      </c>
      <c r="D38" s="7" t="s">
        <v>644</v>
      </c>
      <c r="E38" s="8" t="s">
        <v>729</v>
      </c>
      <c r="F38" s="9">
        <v>17.399999999999999</v>
      </c>
      <c r="G38" s="8"/>
      <c r="H38" s="7"/>
      <c r="I38" s="31"/>
      <c r="J38" s="7" t="s">
        <v>571</v>
      </c>
      <c r="K38" s="76">
        <v>2</v>
      </c>
      <c r="L38">
        <v>254</v>
      </c>
      <c r="M38"/>
      <c r="N38" s="150">
        <f>TabSaisie[[#This Row],[Date de Saisie]]-TabSaisie[[#This Row],[Age en Jours]]</f>
        <v>44331</v>
      </c>
    </row>
    <row r="39" spans="2:14" x14ac:dyDescent="0.25">
      <c r="B39" s="74">
        <v>44585</v>
      </c>
      <c r="C39" s="23" t="s">
        <v>24</v>
      </c>
      <c r="D39" s="3" t="s">
        <v>699</v>
      </c>
      <c r="E39" s="5" t="s">
        <v>118</v>
      </c>
      <c r="F39" s="6">
        <v>16.7</v>
      </c>
      <c r="G39" s="5"/>
      <c r="H39" s="3"/>
      <c r="I39" s="32"/>
      <c r="J39" s="3" t="s">
        <v>571</v>
      </c>
      <c r="K39" s="77">
        <v>2</v>
      </c>
      <c r="L39">
        <v>268</v>
      </c>
      <c r="M39"/>
      <c r="N39" s="150">
        <f>TabSaisie[[#This Row],[Date de Saisie]]-TabSaisie[[#This Row],[Age en Jours]]</f>
        <v>44317</v>
      </c>
    </row>
    <row r="40" spans="2:14" x14ac:dyDescent="0.25">
      <c r="B40" s="74">
        <v>44585</v>
      </c>
      <c r="C40" s="23" t="s">
        <v>23</v>
      </c>
      <c r="D40" s="3" t="s">
        <v>45</v>
      </c>
      <c r="E40" s="5" t="s">
        <v>858</v>
      </c>
      <c r="F40" s="6">
        <v>30.6</v>
      </c>
      <c r="G40" s="5"/>
      <c r="H40" s="3"/>
      <c r="I40" s="32"/>
      <c r="J40" s="3" t="s">
        <v>571</v>
      </c>
      <c r="K40" s="77">
        <v>3</v>
      </c>
      <c r="L40">
        <v>1439</v>
      </c>
      <c r="M40"/>
      <c r="N40" s="150">
        <f>TabSaisie[[#This Row],[Date de Saisie]]-TabSaisie[[#This Row],[Age en Jours]]</f>
        <v>43146</v>
      </c>
    </row>
    <row r="41" spans="2:14" ht="15.75" thickBot="1" x14ac:dyDescent="0.3">
      <c r="B41" s="67">
        <v>44585</v>
      </c>
      <c r="C41" s="68" t="s">
        <v>23</v>
      </c>
      <c r="D41" s="69" t="s">
        <v>570</v>
      </c>
      <c r="E41" s="70" t="s">
        <v>599</v>
      </c>
      <c r="F41" s="71">
        <v>26.6</v>
      </c>
      <c r="G41" s="70"/>
      <c r="H41" s="69"/>
      <c r="I41" s="72"/>
      <c r="J41" s="69" t="s">
        <v>571</v>
      </c>
      <c r="K41" s="73">
        <v>3</v>
      </c>
      <c r="L41">
        <v>380</v>
      </c>
      <c r="M41"/>
      <c r="N41" s="150">
        <f>TabSaisie[[#This Row],[Date de Saisie]]-TabSaisie[[#This Row],[Age en Jours]]</f>
        <v>44205</v>
      </c>
    </row>
    <row r="42" spans="2:14" x14ac:dyDescent="0.25">
      <c r="B42" s="75">
        <v>44585</v>
      </c>
      <c r="C42" s="22" t="s">
        <v>23</v>
      </c>
      <c r="D42" s="7" t="s">
        <v>631</v>
      </c>
      <c r="E42" s="8" t="s">
        <v>859</v>
      </c>
      <c r="F42" s="9">
        <v>16.7</v>
      </c>
      <c r="G42" s="8"/>
      <c r="H42" s="7"/>
      <c r="I42" s="31"/>
      <c r="J42" s="7" t="s">
        <v>571</v>
      </c>
      <c r="K42" s="76">
        <v>2</v>
      </c>
      <c r="L42">
        <v>313</v>
      </c>
      <c r="M42"/>
      <c r="N42" s="150">
        <f>TabSaisie[[#This Row],[Date de Saisie]]-TabSaisie[[#This Row],[Age en Jours]]</f>
        <v>44272</v>
      </c>
    </row>
    <row r="43" spans="2:14" x14ac:dyDescent="0.25">
      <c r="B43" s="74">
        <v>44585</v>
      </c>
      <c r="C43" s="23" t="s">
        <v>23</v>
      </c>
      <c r="D43" s="3" t="s">
        <v>635</v>
      </c>
      <c r="E43" s="5" t="s">
        <v>859</v>
      </c>
      <c r="F43" s="6">
        <v>18.2</v>
      </c>
      <c r="G43" s="5"/>
      <c r="H43" s="3"/>
      <c r="I43" s="32"/>
      <c r="J43" s="3" t="s">
        <v>571</v>
      </c>
      <c r="K43" s="77">
        <v>2</v>
      </c>
      <c r="L43">
        <v>313</v>
      </c>
      <c r="M43"/>
      <c r="N43" s="150">
        <f>TabSaisie[[#This Row],[Date de Saisie]]-TabSaisie[[#This Row],[Age en Jours]]</f>
        <v>44272</v>
      </c>
    </row>
    <row r="44" spans="2:14" x14ac:dyDescent="0.25">
      <c r="B44" s="74">
        <v>44585</v>
      </c>
      <c r="C44" s="23" t="s">
        <v>14</v>
      </c>
      <c r="D44" s="3" t="s">
        <v>625</v>
      </c>
      <c r="E44" s="5" t="s">
        <v>856</v>
      </c>
      <c r="F44" s="6"/>
      <c r="G44" s="5"/>
      <c r="H44" s="3"/>
      <c r="I44" s="32"/>
      <c r="J44" s="3"/>
      <c r="K44" s="77"/>
      <c r="L44">
        <v>656</v>
      </c>
      <c r="M44"/>
      <c r="N44" s="150">
        <f>TabSaisie[[#This Row],[Date de Saisie]]-TabSaisie[[#This Row],[Age en Jours]]</f>
        <v>43929</v>
      </c>
    </row>
    <row r="45" spans="2:14" ht="15.75" thickBot="1" x14ac:dyDescent="0.3">
      <c r="B45" s="67">
        <v>44585</v>
      </c>
      <c r="C45" s="68" t="s">
        <v>14</v>
      </c>
      <c r="D45" s="69" t="s">
        <v>623</v>
      </c>
      <c r="E45" s="70" t="s">
        <v>860</v>
      </c>
      <c r="F45" s="71"/>
      <c r="G45" s="70"/>
      <c r="H45" s="69"/>
      <c r="I45" s="72"/>
      <c r="J45" s="69"/>
      <c r="K45" s="73"/>
      <c r="L45">
        <v>655</v>
      </c>
      <c r="M45"/>
      <c r="N45" s="150">
        <f>TabSaisie[[#This Row],[Date de Saisie]]-TabSaisie[[#This Row],[Age en Jours]]</f>
        <v>43930</v>
      </c>
    </row>
    <row r="46" spans="2:14" x14ac:dyDescent="0.25">
      <c r="B46" s="75">
        <v>44585</v>
      </c>
      <c r="C46" s="22" t="s">
        <v>14</v>
      </c>
      <c r="D46" s="7" t="s">
        <v>628</v>
      </c>
      <c r="E46" s="8" t="s">
        <v>501</v>
      </c>
      <c r="F46" s="9"/>
      <c r="G46" s="8"/>
      <c r="H46" s="7"/>
      <c r="I46" s="31"/>
      <c r="J46" s="7" t="s">
        <v>442</v>
      </c>
      <c r="K46" s="76">
        <v>2</v>
      </c>
      <c r="L46">
        <v>613</v>
      </c>
      <c r="M46"/>
      <c r="N46" s="150">
        <f>TabSaisie[[#This Row],[Date de Saisie]]-TabSaisie[[#This Row],[Age en Jours]]</f>
        <v>43972</v>
      </c>
    </row>
    <row r="47" spans="2:14" x14ac:dyDescent="0.25">
      <c r="B47" s="74">
        <v>44585</v>
      </c>
      <c r="C47" s="23" t="s">
        <v>14</v>
      </c>
      <c r="D47" s="3" t="s">
        <v>629</v>
      </c>
      <c r="E47" s="5" t="s">
        <v>861</v>
      </c>
      <c r="F47" s="6"/>
      <c r="G47" s="5"/>
      <c r="H47" s="3"/>
      <c r="I47" s="32"/>
      <c r="J47" s="3"/>
      <c r="K47" s="77"/>
      <c r="L47">
        <v>413</v>
      </c>
      <c r="M47"/>
      <c r="N47" s="150">
        <f>TabSaisie[[#This Row],[Date de Saisie]]-TabSaisie[[#This Row],[Age en Jours]]</f>
        <v>44172</v>
      </c>
    </row>
    <row r="48" spans="2:14" ht="15.75" thickBot="1" x14ac:dyDescent="0.3">
      <c r="B48" s="67">
        <v>44585</v>
      </c>
      <c r="C48" s="68" t="s">
        <v>12</v>
      </c>
      <c r="D48" s="69" t="s">
        <v>25</v>
      </c>
      <c r="E48" s="70" t="s">
        <v>862</v>
      </c>
      <c r="F48" s="71">
        <v>2.1</v>
      </c>
      <c r="G48" s="70"/>
      <c r="H48" s="69"/>
      <c r="I48" s="72"/>
      <c r="J48" s="69" t="s">
        <v>442</v>
      </c>
      <c r="K48" s="73">
        <v>0.5</v>
      </c>
      <c r="L48">
        <v>986</v>
      </c>
      <c r="M48"/>
      <c r="N48" s="150">
        <f>TabSaisie[[#This Row],[Date de Saisie]]-TabSaisie[[#This Row],[Age en Jours]]</f>
        <v>43599</v>
      </c>
    </row>
    <row r="49" spans="2:14" x14ac:dyDescent="0.25">
      <c r="B49" s="75">
        <v>44585</v>
      </c>
      <c r="C49" s="22" t="s">
        <v>12</v>
      </c>
      <c r="D49" s="7" t="s">
        <v>35</v>
      </c>
      <c r="E49" s="8" t="s">
        <v>863</v>
      </c>
      <c r="F49" s="9">
        <v>4.8</v>
      </c>
      <c r="G49" s="8"/>
      <c r="H49" s="7"/>
      <c r="I49" s="31"/>
      <c r="J49" s="7"/>
      <c r="K49" s="76"/>
      <c r="L49">
        <v>1074</v>
      </c>
      <c r="M49"/>
      <c r="N49" s="150">
        <f>TabSaisie[[#This Row],[Date de Saisie]]-TabSaisie[[#This Row],[Age en Jours]]</f>
        <v>43511</v>
      </c>
    </row>
    <row r="50" spans="2:14" x14ac:dyDescent="0.25">
      <c r="B50" s="74">
        <v>44585</v>
      </c>
      <c r="C50" s="23" t="s">
        <v>12</v>
      </c>
      <c r="D50" s="3" t="s">
        <v>36</v>
      </c>
      <c r="E50" s="5" t="s">
        <v>864</v>
      </c>
      <c r="F50" s="6">
        <v>2.7</v>
      </c>
      <c r="G50" s="5"/>
      <c r="H50" s="3"/>
      <c r="I50" s="32"/>
      <c r="J50" s="3"/>
      <c r="K50" s="77"/>
      <c r="L50">
        <v>918</v>
      </c>
      <c r="M50"/>
      <c r="N50" s="150">
        <f>TabSaisie[[#This Row],[Date de Saisie]]-TabSaisie[[#This Row],[Age en Jours]]</f>
        <v>43667</v>
      </c>
    </row>
    <row r="51" spans="2:14" x14ac:dyDescent="0.25">
      <c r="B51" s="74">
        <v>44585</v>
      </c>
      <c r="C51" s="23" t="s">
        <v>12</v>
      </c>
      <c r="D51" s="3" t="s">
        <v>37</v>
      </c>
      <c r="E51" s="5" t="s">
        <v>702</v>
      </c>
      <c r="F51" s="6">
        <v>4.3</v>
      </c>
      <c r="G51" s="5"/>
      <c r="H51" s="3"/>
      <c r="I51" s="32"/>
      <c r="J51" s="3"/>
      <c r="K51" s="77"/>
      <c r="L51">
        <v>933</v>
      </c>
      <c r="M51"/>
      <c r="N51" s="150">
        <f>TabSaisie[[#This Row],[Date de Saisie]]-TabSaisie[[#This Row],[Age en Jours]]</f>
        <v>43652</v>
      </c>
    </row>
    <row r="52" spans="2:14" x14ac:dyDescent="0.25">
      <c r="B52" s="74">
        <v>44585</v>
      </c>
      <c r="C52" s="23" t="s">
        <v>12</v>
      </c>
      <c r="D52" s="3" t="s">
        <v>441</v>
      </c>
      <c r="E52" s="5" t="s">
        <v>535</v>
      </c>
      <c r="F52" s="148">
        <v>2.7</v>
      </c>
      <c r="G52" s="5"/>
      <c r="H52" s="3"/>
      <c r="I52" s="32"/>
      <c r="J52" s="3" t="s">
        <v>442</v>
      </c>
      <c r="K52" s="77">
        <v>1</v>
      </c>
      <c r="L52">
        <v>572</v>
      </c>
      <c r="M52"/>
      <c r="N52" s="150">
        <f>TabSaisie[[#This Row],[Date de Saisie]]-TabSaisie[[#This Row],[Age en Jours]]</f>
        <v>44013</v>
      </c>
    </row>
    <row r="53" spans="2:14" x14ac:dyDescent="0.25">
      <c r="B53" s="74">
        <v>44585</v>
      </c>
      <c r="C53" s="23" t="s">
        <v>12</v>
      </c>
      <c r="D53" s="3" t="s">
        <v>632</v>
      </c>
      <c r="E53" s="5" t="s">
        <v>865</v>
      </c>
      <c r="F53" s="143">
        <v>2.6</v>
      </c>
      <c r="G53" s="5"/>
      <c r="H53" s="3"/>
      <c r="I53" s="32"/>
      <c r="J53" s="3"/>
      <c r="K53" s="77"/>
      <c r="L53">
        <v>944</v>
      </c>
      <c r="M53"/>
      <c r="N53" s="150">
        <f>TabSaisie[[#This Row],[Date de Saisie]]-TabSaisie[[#This Row],[Age en Jours]]</f>
        <v>43641</v>
      </c>
    </row>
    <row r="54" spans="2:14" x14ac:dyDescent="0.25">
      <c r="B54" s="74">
        <v>44585</v>
      </c>
      <c r="C54" s="23" t="s">
        <v>12</v>
      </c>
      <c r="D54" s="3" t="s">
        <v>633</v>
      </c>
      <c r="E54" s="5" t="s">
        <v>866</v>
      </c>
      <c r="F54" s="143">
        <v>2.2000000000000002</v>
      </c>
      <c r="G54" s="5"/>
      <c r="H54" s="3"/>
      <c r="I54" s="32"/>
      <c r="J54" s="3"/>
      <c r="K54" s="77"/>
      <c r="L54">
        <v>860</v>
      </c>
      <c r="M54"/>
      <c r="N54" s="150">
        <f>TabSaisie[[#This Row],[Date de Saisie]]-TabSaisie[[#This Row],[Age en Jours]]</f>
        <v>43725</v>
      </c>
    </row>
    <row r="55" spans="2:14" x14ac:dyDescent="0.25">
      <c r="B55" s="74">
        <v>44585</v>
      </c>
      <c r="C55" s="23" t="s">
        <v>12</v>
      </c>
      <c r="D55" s="3" t="s">
        <v>634</v>
      </c>
      <c r="E55" s="5" t="s">
        <v>550</v>
      </c>
      <c r="F55" s="143">
        <v>2.4</v>
      </c>
      <c r="G55" s="5"/>
      <c r="H55" s="3"/>
      <c r="I55" s="32"/>
      <c r="J55" s="3"/>
      <c r="K55" s="77"/>
      <c r="L55">
        <v>776</v>
      </c>
      <c r="M55"/>
      <c r="N55" s="150">
        <f>TabSaisie[[#This Row],[Date de Saisie]]-TabSaisie[[#This Row],[Age en Jours]]</f>
        <v>43809</v>
      </c>
    </row>
    <row r="56" spans="2:14" x14ac:dyDescent="0.25">
      <c r="B56" s="74">
        <v>44585</v>
      </c>
      <c r="C56" s="23" t="s">
        <v>12</v>
      </c>
      <c r="D56" s="3" t="s">
        <v>630</v>
      </c>
      <c r="E56" s="5" t="s">
        <v>867</v>
      </c>
      <c r="F56" s="143">
        <v>2.5</v>
      </c>
      <c r="G56" s="5"/>
      <c r="H56" s="3"/>
      <c r="I56" s="32"/>
      <c r="J56" s="3"/>
      <c r="K56" s="77"/>
      <c r="L56">
        <v>386</v>
      </c>
      <c r="M56"/>
      <c r="N56" s="150">
        <f>TabSaisie[[#This Row],[Date de Saisie]]-TabSaisie[[#This Row],[Age en Jours]]</f>
        <v>44199</v>
      </c>
    </row>
    <row r="57" spans="2:14" x14ac:dyDescent="0.25">
      <c r="B57" s="74">
        <v>44585</v>
      </c>
      <c r="C57" s="23" t="s">
        <v>12</v>
      </c>
      <c r="D57" s="3" t="s">
        <v>622</v>
      </c>
      <c r="E57" s="5" t="s">
        <v>867</v>
      </c>
      <c r="F57" s="143">
        <v>3.2</v>
      </c>
      <c r="G57" s="5"/>
      <c r="H57" s="3"/>
      <c r="I57" s="32"/>
      <c r="J57" s="3"/>
      <c r="K57" s="77"/>
      <c r="L57">
        <v>386</v>
      </c>
      <c r="M57"/>
      <c r="N57" s="150">
        <f>TabSaisie[[#This Row],[Date de Saisie]]-TabSaisie[[#This Row],[Age en Jours]]</f>
        <v>44199</v>
      </c>
    </row>
    <row r="58" spans="2:14" x14ac:dyDescent="0.25">
      <c r="B58" s="74">
        <v>44585</v>
      </c>
      <c r="C58" s="23" t="s">
        <v>12</v>
      </c>
      <c r="D58" s="3" t="s">
        <v>696</v>
      </c>
      <c r="E58" s="5" t="s">
        <v>528</v>
      </c>
      <c r="F58" s="143">
        <v>2.7</v>
      </c>
      <c r="G58" s="5"/>
      <c r="H58" s="3"/>
      <c r="I58" s="32"/>
      <c r="J58" s="3" t="s">
        <v>442</v>
      </c>
      <c r="K58" s="77">
        <v>1</v>
      </c>
      <c r="L58">
        <v>259</v>
      </c>
      <c r="M58"/>
      <c r="N58" s="150">
        <f>TabSaisie[[#This Row],[Date de Saisie]]-TabSaisie[[#This Row],[Age en Jours]]</f>
        <v>44326</v>
      </c>
    </row>
    <row r="59" spans="2:14" x14ac:dyDescent="0.25">
      <c r="B59" s="74">
        <v>44585</v>
      </c>
      <c r="C59" s="23" t="s">
        <v>12</v>
      </c>
      <c r="D59" s="3" t="s">
        <v>697</v>
      </c>
      <c r="E59" s="5" t="s">
        <v>765</v>
      </c>
      <c r="F59" s="143">
        <v>2.4</v>
      </c>
      <c r="G59" s="5"/>
      <c r="H59" s="3"/>
      <c r="I59" s="32"/>
      <c r="J59" s="3" t="s">
        <v>442</v>
      </c>
      <c r="K59" s="77">
        <v>0.5</v>
      </c>
      <c r="L59">
        <v>262</v>
      </c>
      <c r="M59"/>
      <c r="N59" s="150">
        <f>TabSaisie[[#This Row],[Date de Saisie]]-TabSaisie[[#This Row],[Age en Jours]]</f>
        <v>44323</v>
      </c>
    </row>
    <row r="60" spans="2:14" x14ac:dyDescent="0.25">
      <c r="B60" s="74">
        <v>44585</v>
      </c>
      <c r="C60" s="23" t="s">
        <v>12</v>
      </c>
      <c r="D60" s="3" t="s">
        <v>698</v>
      </c>
      <c r="E60" s="5" t="s">
        <v>868</v>
      </c>
      <c r="F60" s="131">
        <v>2.6</v>
      </c>
      <c r="G60" s="5"/>
      <c r="H60" s="3"/>
      <c r="I60" s="32"/>
      <c r="J60" s="3" t="s">
        <v>442</v>
      </c>
      <c r="K60" s="77">
        <v>1</v>
      </c>
      <c r="L60">
        <v>169</v>
      </c>
      <c r="M60"/>
      <c r="N60" s="150">
        <f>TabSaisie[[#This Row],[Date de Saisie]]-TabSaisie[[#This Row],[Age en Jours]]</f>
        <v>44416</v>
      </c>
    </row>
    <row r="61" spans="2:14" ht="15.75" thickBot="1" x14ac:dyDescent="0.3">
      <c r="B61" s="67">
        <v>44585</v>
      </c>
      <c r="C61" s="68" t="s">
        <v>11</v>
      </c>
      <c r="D61" s="69" t="s">
        <v>21</v>
      </c>
      <c r="E61" s="70" t="s">
        <v>681</v>
      </c>
      <c r="F61" s="6">
        <v>14.3</v>
      </c>
      <c r="G61" s="70"/>
      <c r="H61" s="69"/>
      <c r="I61" s="72"/>
      <c r="J61" s="69"/>
      <c r="K61" s="73"/>
      <c r="L61">
        <v>833</v>
      </c>
      <c r="M61"/>
      <c r="N61" s="150">
        <f>TabSaisie[[#This Row],[Date de Saisie]]-TabSaisie[[#This Row],[Age en Jours]]</f>
        <v>43752</v>
      </c>
    </row>
    <row r="62" spans="2:14" x14ac:dyDescent="0.25">
      <c r="B62" s="75">
        <v>44585</v>
      </c>
      <c r="C62" s="22" t="s">
        <v>11</v>
      </c>
      <c r="D62" s="7" t="s">
        <v>34</v>
      </c>
      <c r="E62" s="8" t="s">
        <v>681</v>
      </c>
      <c r="F62" s="9">
        <v>14.6</v>
      </c>
      <c r="G62" s="8"/>
      <c r="H62" s="7"/>
      <c r="I62" s="31"/>
      <c r="J62" s="7"/>
      <c r="K62" s="76"/>
      <c r="L62">
        <v>833</v>
      </c>
      <c r="M62"/>
      <c r="N62" s="150">
        <f>TabSaisie[[#This Row],[Date de Saisie]]-TabSaisie[[#This Row],[Age en Jours]]</f>
        <v>43752</v>
      </c>
    </row>
    <row r="63" spans="2:14" x14ac:dyDescent="0.25">
      <c r="B63" s="74">
        <v>44585</v>
      </c>
      <c r="C63" s="23" t="s">
        <v>11</v>
      </c>
      <c r="D63" s="3" t="s">
        <v>18</v>
      </c>
      <c r="E63" s="5" t="s">
        <v>869</v>
      </c>
      <c r="F63" s="6">
        <v>16.7</v>
      </c>
      <c r="G63" s="5"/>
      <c r="H63" s="3"/>
      <c r="I63" s="32"/>
      <c r="J63" s="3" t="s">
        <v>571</v>
      </c>
      <c r="K63" s="77">
        <v>2</v>
      </c>
      <c r="L63">
        <v>804</v>
      </c>
      <c r="M63"/>
      <c r="N63" s="150">
        <f>TabSaisie[[#This Row],[Date de Saisie]]-TabSaisie[[#This Row],[Age en Jours]]</f>
        <v>43781</v>
      </c>
    </row>
    <row r="64" spans="2:14" ht="15.75" thickBot="1" x14ac:dyDescent="0.3">
      <c r="B64" s="67">
        <v>44585</v>
      </c>
      <c r="C64" s="68" t="s">
        <v>10</v>
      </c>
      <c r="D64" s="69" t="s">
        <v>7</v>
      </c>
      <c r="E64" s="70" t="s">
        <v>431</v>
      </c>
      <c r="F64" s="71">
        <v>49.6</v>
      </c>
      <c r="G64" s="70"/>
      <c r="H64" s="69"/>
      <c r="I64" s="72"/>
      <c r="J64" s="69" t="s">
        <v>571</v>
      </c>
      <c r="K64" s="73">
        <v>5</v>
      </c>
      <c r="L64">
        <v>1025</v>
      </c>
      <c r="M64"/>
      <c r="N64" s="150">
        <f>TabSaisie[[#This Row],[Date de Saisie]]-TabSaisie[[#This Row],[Age en Jours]]</f>
        <v>43560</v>
      </c>
    </row>
    <row r="65" spans="2:14" x14ac:dyDescent="0.25">
      <c r="B65" s="75">
        <v>44585</v>
      </c>
      <c r="C65" s="22" t="s">
        <v>10</v>
      </c>
      <c r="D65" s="7" t="s">
        <v>5</v>
      </c>
      <c r="E65" s="8" t="s">
        <v>870</v>
      </c>
      <c r="F65" s="9">
        <v>36.200000000000003</v>
      </c>
      <c r="G65" s="8"/>
      <c r="H65" s="7"/>
      <c r="I65" s="31"/>
      <c r="J65" s="7" t="s">
        <v>571</v>
      </c>
      <c r="K65" s="76">
        <v>4</v>
      </c>
      <c r="L65">
        <v>1087</v>
      </c>
      <c r="M65"/>
      <c r="N65" s="150">
        <f>TabSaisie[[#This Row],[Date de Saisie]]-TabSaisie[[#This Row],[Age en Jours]]</f>
        <v>43498</v>
      </c>
    </row>
    <row r="66" spans="2:14" x14ac:dyDescent="0.25">
      <c r="B66" s="74">
        <v>44585</v>
      </c>
      <c r="C66" s="23" t="s">
        <v>10</v>
      </c>
      <c r="D66" s="3" t="s">
        <v>17</v>
      </c>
      <c r="E66" s="5" t="s">
        <v>871</v>
      </c>
      <c r="F66" s="6">
        <v>34.299999999999997</v>
      </c>
      <c r="G66" s="5"/>
      <c r="H66" s="3"/>
      <c r="I66" s="32"/>
      <c r="J66" s="3" t="s">
        <v>571</v>
      </c>
      <c r="K66" s="77">
        <v>3.5</v>
      </c>
      <c r="L66">
        <v>1015</v>
      </c>
      <c r="M66"/>
      <c r="N66" s="150">
        <f>TabSaisie[[#This Row],[Date de Saisie]]-TabSaisie[[#This Row],[Age en Jours]]</f>
        <v>43570</v>
      </c>
    </row>
    <row r="67" spans="2:14" x14ac:dyDescent="0.25">
      <c r="B67" s="74">
        <v>44585</v>
      </c>
      <c r="C67" s="23" t="s">
        <v>10</v>
      </c>
      <c r="D67" s="3" t="s">
        <v>16</v>
      </c>
      <c r="E67" s="5" t="s">
        <v>871</v>
      </c>
      <c r="F67" s="6">
        <v>27.1</v>
      </c>
      <c r="G67" s="5"/>
      <c r="H67" s="3"/>
      <c r="I67" s="32"/>
      <c r="J67" s="3" t="s">
        <v>571</v>
      </c>
      <c r="K67" s="77">
        <v>3</v>
      </c>
      <c r="L67">
        <v>1015</v>
      </c>
      <c r="M67"/>
      <c r="N67" s="150">
        <f>TabSaisie[[#This Row],[Date de Saisie]]-TabSaisie[[#This Row],[Age en Jours]]</f>
        <v>43570</v>
      </c>
    </row>
    <row r="68" spans="2:14" x14ac:dyDescent="0.25">
      <c r="B68" s="74">
        <v>44585</v>
      </c>
      <c r="C68" s="23" t="s">
        <v>10</v>
      </c>
      <c r="D68" s="3" t="s">
        <v>8</v>
      </c>
      <c r="E68" s="5" t="s">
        <v>177</v>
      </c>
      <c r="F68" s="6">
        <v>34.200000000000003</v>
      </c>
      <c r="G68" s="5"/>
      <c r="H68" s="3"/>
      <c r="I68" s="32"/>
      <c r="J68" s="3" t="s">
        <v>571</v>
      </c>
      <c r="K68" s="77">
        <v>3.5</v>
      </c>
      <c r="L68">
        <v>999</v>
      </c>
      <c r="M68"/>
      <c r="N68" s="150">
        <f>TabSaisie[[#This Row],[Date de Saisie]]-TabSaisie[[#This Row],[Age en Jours]]</f>
        <v>43586</v>
      </c>
    </row>
    <row r="69" spans="2:14" x14ac:dyDescent="0.25">
      <c r="B69" s="74">
        <v>44585</v>
      </c>
      <c r="C69" s="23" t="s">
        <v>10</v>
      </c>
      <c r="D69" s="3" t="s">
        <v>440</v>
      </c>
      <c r="E69" s="5" t="s">
        <v>501</v>
      </c>
      <c r="F69" s="6">
        <v>29.5</v>
      </c>
      <c r="G69" s="5"/>
      <c r="H69" s="3"/>
      <c r="I69" s="32"/>
      <c r="J69" s="3" t="s">
        <v>571</v>
      </c>
      <c r="K69" s="77">
        <v>3</v>
      </c>
      <c r="L69">
        <v>613</v>
      </c>
      <c r="M69"/>
      <c r="N69" s="150">
        <f>TabSaisie[[#This Row],[Date de Saisie]]-TabSaisie[[#This Row],[Age en Jours]]</f>
        <v>43972</v>
      </c>
    </row>
    <row r="70" spans="2:14" x14ac:dyDescent="0.25">
      <c r="B70" s="74">
        <v>44585</v>
      </c>
      <c r="C70" s="23" t="s">
        <v>10</v>
      </c>
      <c r="D70" s="3" t="s">
        <v>439</v>
      </c>
      <c r="E70" s="5" t="s">
        <v>501</v>
      </c>
      <c r="F70" s="6">
        <v>27.6</v>
      </c>
      <c r="G70" s="5"/>
      <c r="H70" s="3"/>
      <c r="I70" s="32"/>
      <c r="J70" s="3" t="s">
        <v>571</v>
      </c>
      <c r="K70" s="77">
        <v>3</v>
      </c>
      <c r="L70">
        <v>613</v>
      </c>
      <c r="M70"/>
      <c r="N70" s="150">
        <f>TabSaisie[[#This Row],[Date de Saisie]]-TabSaisie[[#This Row],[Age en Jours]]</f>
        <v>43972</v>
      </c>
    </row>
    <row r="71" spans="2:14" x14ac:dyDescent="0.25">
      <c r="B71" s="74">
        <v>44585</v>
      </c>
      <c r="C71" s="23" t="s">
        <v>10</v>
      </c>
      <c r="D71" s="3" t="s">
        <v>31</v>
      </c>
      <c r="E71" s="5" t="s">
        <v>501</v>
      </c>
      <c r="F71" s="6">
        <v>27.3</v>
      </c>
      <c r="G71" s="5"/>
      <c r="H71" s="3"/>
      <c r="I71" s="32"/>
      <c r="J71" s="3" t="s">
        <v>571</v>
      </c>
      <c r="K71" s="77">
        <v>3</v>
      </c>
      <c r="L71">
        <v>613</v>
      </c>
      <c r="M71"/>
      <c r="N71" s="150">
        <f>TabSaisie[[#This Row],[Date de Saisie]]-TabSaisie[[#This Row],[Age en Jours]]</f>
        <v>43972</v>
      </c>
    </row>
    <row r="72" spans="2:14" x14ac:dyDescent="0.25">
      <c r="B72" s="74">
        <v>44585</v>
      </c>
      <c r="C72" s="23" t="s">
        <v>10</v>
      </c>
      <c r="D72" s="3" t="s">
        <v>33</v>
      </c>
      <c r="E72" s="5" t="s">
        <v>501</v>
      </c>
      <c r="F72" s="6">
        <v>29.6</v>
      </c>
      <c r="G72" s="5"/>
      <c r="H72" s="3"/>
      <c r="I72" s="32"/>
      <c r="J72" s="3" t="s">
        <v>571</v>
      </c>
      <c r="K72" s="77">
        <v>3</v>
      </c>
      <c r="L72">
        <v>613</v>
      </c>
      <c r="M72"/>
      <c r="N72" s="150">
        <f>TabSaisie[[#This Row],[Date de Saisie]]-TabSaisie[[#This Row],[Age en Jours]]</f>
        <v>43972</v>
      </c>
    </row>
    <row r="73" spans="2:14" ht="15.75" thickBot="1" x14ac:dyDescent="0.3">
      <c r="B73" s="67">
        <v>44585</v>
      </c>
      <c r="C73" s="68" t="s">
        <v>15</v>
      </c>
      <c r="D73" s="69" t="s">
        <v>19</v>
      </c>
      <c r="E73" s="70" t="s">
        <v>872</v>
      </c>
      <c r="F73" s="71">
        <v>17.600000000000001</v>
      </c>
      <c r="G73" s="70"/>
      <c r="H73" s="69"/>
      <c r="I73" s="72"/>
      <c r="J73" s="69" t="s">
        <v>571</v>
      </c>
      <c r="K73" s="73">
        <v>2</v>
      </c>
      <c r="L73">
        <v>1365</v>
      </c>
      <c r="M73"/>
      <c r="N73" s="150">
        <f>TabSaisie[[#This Row],[Date de Saisie]]-TabSaisie[[#This Row],[Age en Jours]]</f>
        <v>43220</v>
      </c>
    </row>
    <row r="74" spans="2:14" x14ac:dyDescent="0.25">
      <c r="B74" s="75">
        <v>44585</v>
      </c>
      <c r="C74" s="22" t="s">
        <v>15</v>
      </c>
      <c r="D74" s="7" t="s">
        <v>22</v>
      </c>
      <c r="E74" s="8" t="s">
        <v>499</v>
      </c>
      <c r="F74" s="9">
        <v>28.5</v>
      </c>
      <c r="G74" s="8"/>
      <c r="H74" s="7"/>
      <c r="I74" s="31"/>
      <c r="J74" s="7" t="s">
        <v>571</v>
      </c>
      <c r="K74" s="76">
        <v>3</v>
      </c>
      <c r="L74">
        <v>681</v>
      </c>
      <c r="M74"/>
      <c r="N74" s="150">
        <f>TabSaisie[[#This Row],[Date de Saisie]]-TabSaisie[[#This Row],[Age en Jours]]</f>
        <v>43904</v>
      </c>
    </row>
    <row r="75" spans="2:14" x14ac:dyDescent="0.25">
      <c r="B75" s="74">
        <v>44585</v>
      </c>
      <c r="C75" s="23" t="s">
        <v>15</v>
      </c>
      <c r="D75" s="3" t="s">
        <v>20</v>
      </c>
      <c r="E75" s="5" t="s">
        <v>499</v>
      </c>
      <c r="F75" s="6">
        <v>27.5</v>
      </c>
      <c r="G75" s="5"/>
      <c r="H75" s="3"/>
      <c r="I75" s="32"/>
      <c r="J75" s="3" t="s">
        <v>571</v>
      </c>
      <c r="K75" s="77">
        <v>3</v>
      </c>
      <c r="L75">
        <v>681</v>
      </c>
      <c r="M75"/>
      <c r="N75" s="150">
        <f>TabSaisie[[#This Row],[Date de Saisie]]-TabSaisie[[#This Row],[Age en Jours]]</f>
        <v>43904</v>
      </c>
    </row>
    <row r="76" spans="2:14" x14ac:dyDescent="0.25">
      <c r="B76" s="74">
        <v>44585</v>
      </c>
      <c r="C76" s="23" t="s">
        <v>15</v>
      </c>
      <c r="D76" s="3" t="s">
        <v>29</v>
      </c>
      <c r="E76" s="5" t="s">
        <v>499</v>
      </c>
      <c r="F76" s="6">
        <v>30.5</v>
      </c>
      <c r="G76" s="5"/>
      <c r="H76" s="3"/>
      <c r="I76" s="32"/>
      <c r="J76" s="3" t="s">
        <v>571</v>
      </c>
      <c r="K76" s="77">
        <v>3</v>
      </c>
      <c r="L76">
        <v>681</v>
      </c>
      <c r="M76"/>
      <c r="N76" s="150">
        <f>TabSaisie[[#This Row],[Date de Saisie]]-TabSaisie[[#This Row],[Age en Jours]]</f>
        <v>43904</v>
      </c>
    </row>
    <row r="77" spans="2:14" x14ac:dyDescent="0.25">
      <c r="B77" s="74">
        <v>44585</v>
      </c>
      <c r="C77" s="23" t="s">
        <v>15</v>
      </c>
      <c r="D77" s="3" t="s">
        <v>30</v>
      </c>
      <c r="E77" s="5" t="s">
        <v>499</v>
      </c>
      <c r="F77" s="6">
        <v>21.5</v>
      </c>
      <c r="G77" s="5"/>
      <c r="H77" s="3"/>
      <c r="I77" s="32"/>
      <c r="J77" s="3" t="s">
        <v>571</v>
      </c>
      <c r="K77" s="77">
        <v>2.5</v>
      </c>
      <c r="L77">
        <v>681</v>
      </c>
      <c r="M77"/>
      <c r="N77" s="150">
        <f>TabSaisie[[#This Row],[Date de Saisie]]-TabSaisie[[#This Row],[Age en Jours]]</f>
        <v>43904</v>
      </c>
    </row>
    <row r="78" spans="2:14" ht="15.75" thickBot="1" x14ac:dyDescent="0.3">
      <c r="B78" s="67">
        <v>44581</v>
      </c>
      <c r="C78" s="68" t="s">
        <v>14</v>
      </c>
      <c r="D78" s="69" t="s">
        <v>629</v>
      </c>
      <c r="E78" s="70" t="s">
        <v>324</v>
      </c>
      <c r="F78" s="71"/>
      <c r="G78" s="70"/>
      <c r="H78" s="69"/>
      <c r="I78" s="72"/>
      <c r="J78" s="69" t="s">
        <v>851</v>
      </c>
      <c r="K78" s="73"/>
      <c r="L78">
        <v>409</v>
      </c>
      <c r="M78"/>
      <c r="N78" s="150">
        <f>TabSaisie[[#This Row],[Date de Saisie]]-TabSaisie[[#This Row],[Age en Jours]]</f>
        <v>44172</v>
      </c>
    </row>
    <row r="79" spans="2:14" x14ac:dyDescent="0.25">
      <c r="B79" s="75">
        <v>44574</v>
      </c>
      <c r="C79" s="22" t="s">
        <v>14</v>
      </c>
      <c r="D79" s="7" t="s">
        <v>625</v>
      </c>
      <c r="E79" s="8" t="s">
        <v>519</v>
      </c>
      <c r="F79" s="9"/>
      <c r="G79" s="8"/>
      <c r="H79" s="7"/>
      <c r="I79" s="31"/>
      <c r="J79" s="7"/>
      <c r="K79" s="76"/>
      <c r="L79">
        <v>645</v>
      </c>
      <c r="M79"/>
      <c r="N79" s="150">
        <f>TabSaisie[[#This Row],[Date de Saisie]]-TabSaisie[[#This Row],[Age en Jours]]</f>
        <v>43929</v>
      </c>
    </row>
    <row r="80" spans="2:14" x14ac:dyDescent="0.25">
      <c r="B80" s="74">
        <v>44574</v>
      </c>
      <c r="C80" s="23" t="s">
        <v>14</v>
      </c>
      <c r="D80" s="3" t="s">
        <v>623</v>
      </c>
      <c r="E80" s="5" t="s">
        <v>576</v>
      </c>
      <c r="F80" s="6"/>
      <c r="G80" s="5"/>
      <c r="H80" s="3"/>
      <c r="I80" s="32"/>
      <c r="J80" s="3"/>
      <c r="K80" s="77"/>
      <c r="L80">
        <v>644</v>
      </c>
      <c r="M80"/>
      <c r="N80" s="150">
        <f>TabSaisie[[#This Row],[Date de Saisie]]-TabSaisie[[#This Row],[Age en Jours]]</f>
        <v>43930</v>
      </c>
    </row>
    <row r="81" spans="2:14" x14ac:dyDescent="0.25">
      <c r="B81" s="74">
        <v>44574</v>
      </c>
      <c r="C81" s="23" t="s">
        <v>14</v>
      </c>
      <c r="D81" s="3" t="s">
        <v>628</v>
      </c>
      <c r="E81" s="5" t="s">
        <v>464</v>
      </c>
      <c r="F81" s="6"/>
      <c r="G81" s="5"/>
      <c r="H81" s="3"/>
      <c r="I81" s="32"/>
      <c r="J81" s="3"/>
      <c r="K81" s="77"/>
      <c r="L81">
        <v>602</v>
      </c>
      <c r="M81"/>
      <c r="N81" s="150">
        <f>TabSaisie[[#This Row],[Date de Saisie]]-TabSaisie[[#This Row],[Age en Jours]]</f>
        <v>43972</v>
      </c>
    </row>
    <row r="82" spans="2:14" x14ac:dyDescent="0.25">
      <c r="B82" s="74">
        <v>44574</v>
      </c>
      <c r="C82" s="23" t="s">
        <v>14</v>
      </c>
      <c r="D82" s="3" t="s">
        <v>627</v>
      </c>
      <c r="E82" s="5" t="e">
        <v>#N/A</v>
      </c>
      <c r="F82" s="6">
        <v>1.96</v>
      </c>
      <c r="G82" s="5"/>
      <c r="H82" s="3"/>
      <c r="I82" s="32"/>
      <c r="J82" s="3"/>
      <c r="K82" s="77"/>
      <c r="L82" t="e">
        <v>#N/A</v>
      </c>
      <c r="M82"/>
      <c r="N82" s="150" t="e">
        <f>TabSaisie[[#This Row],[Date de Saisie]]-TabSaisie[[#This Row],[Age en Jours]]</f>
        <v>#N/A</v>
      </c>
    </row>
    <row r="83" spans="2:14" ht="15.75" thickBot="1" x14ac:dyDescent="0.3">
      <c r="B83" s="67">
        <v>44574</v>
      </c>
      <c r="C83" s="68" t="s">
        <v>14</v>
      </c>
      <c r="D83" s="69" t="s">
        <v>629</v>
      </c>
      <c r="E83" s="70" t="s">
        <v>849</v>
      </c>
      <c r="F83" s="71"/>
      <c r="G83" s="70"/>
      <c r="H83" s="69"/>
      <c r="I83" s="72"/>
      <c r="J83" s="69"/>
      <c r="K83" s="73"/>
      <c r="L83">
        <v>402</v>
      </c>
      <c r="M83"/>
      <c r="N83" s="150">
        <f>TabSaisie[[#This Row],[Date de Saisie]]-TabSaisie[[#This Row],[Age en Jours]]</f>
        <v>44172</v>
      </c>
    </row>
    <row r="84" spans="2:14" x14ac:dyDescent="0.25">
      <c r="B84" s="75">
        <v>44574</v>
      </c>
      <c r="C84" s="22" t="s">
        <v>23</v>
      </c>
      <c r="D84" s="7" t="s">
        <v>45</v>
      </c>
      <c r="E84" s="8" t="s">
        <v>850</v>
      </c>
      <c r="F84" s="9"/>
      <c r="G84" s="8"/>
      <c r="H84" s="7"/>
      <c r="I84" s="31"/>
      <c r="J84" s="7"/>
      <c r="K84" s="76"/>
      <c r="L84">
        <v>1428</v>
      </c>
      <c r="M84"/>
      <c r="N84" s="150">
        <f>TabSaisie[[#This Row],[Date de Saisie]]-TabSaisie[[#This Row],[Age en Jours]]</f>
        <v>43146</v>
      </c>
    </row>
    <row r="85" spans="2:14" x14ac:dyDescent="0.25">
      <c r="B85" s="74">
        <v>44574</v>
      </c>
      <c r="C85" s="23" t="s">
        <v>23</v>
      </c>
      <c r="D85" s="3" t="s">
        <v>570</v>
      </c>
      <c r="E85" s="5" t="s">
        <v>277</v>
      </c>
      <c r="F85" s="6"/>
      <c r="G85" s="5"/>
      <c r="H85" s="3"/>
      <c r="I85" s="32"/>
      <c r="J85" s="3"/>
      <c r="K85" s="77"/>
      <c r="L85">
        <v>369</v>
      </c>
      <c r="M85"/>
      <c r="N85" s="150">
        <f>TabSaisie[[#This Row],[Date de Saisie]]-TabSaisie[[#This Row],[Age en Jours]]</f>
        <v>44205</v>
      </c>
    </row>
    <row r="86" spans="2:14" x14ac:dyDescent="0.25">
      <c r="B86" s="74">
        <v>44574</v>
      </c>
      <c r="C86" s="23" t="s">
        <v>23</v>
      </c>
      <c r="D86" s="3" t="s">
        <v>631</v>
      </c>
      <c r="E86" s="5" t="s">
        <v>278</v>
      </c>
      <c r="F86" s="6">
        <v>14.9</v>
      </c>
      <c r="G86" s="5"/>
      <c r="H86" s="3"/>
      <c r="I86" s="32"/>
      <c r="J86" s="3"/>
      <c r="K86" s="77"/>
      <c r="L86">
        <v>302</v>
      </c>
      <c r="M86"/>
      <c r="N86" s="150">
        <f>TabSaisie[[#This Row],[Date de Saisie]]-TabSaisie[[#This Row],[Age en Jours]]</f>
        <v>44272</v>
      </c>
    </row>
    <row r="87" spans="2:14" ht="15.75" thickBot="1" x14ac:dyDescent="0.3">
      <c r="B87" s="67">
        <v>44574</v>
      </c>
      <c r="C87" s="68" t="s">
        <v>23</v>
      </c>
      <c r="D87" s="69" t="s">
        <v>635</v>
      </c>
      <c r="E87" s="70" t="s">
        <v>278</v>
      </c>
      <c r="F87" s="71"/>
      <c r="G87" s="70"/>
      <c r="H87" s="69"/>
      <c r="I87" s="72"/>
      <c r="J87" s="69"/>
      <c r="K87" s="73"/>
      <c r="L87">
        <v>302</v>
      </c>
      <c r="M87"/>
      <c r="N87" s="150">
        <f>TabSaisie[[#This Row],[Date de Saisie]]-TabSaisie[[#This Row],[Age en Jours]]</f>
        <v>44272</v>
      </c>
    </row>
    <row r="88" spans="2:14" x14ac:dyDescent="0.25">
      <c r="B88" s="80">
        <v>44564</v>
      </c>
      <c r="C88" s="81" t="s">
        <v>620</v>
      </c>
      <c r="D88" s="82" t="s">
        <v>643</v>
      </c>
      <c r="E88" s="8" t="s">
        <v>103</v>
      </c>
      <c r="F88" s="9">
        <v>3.3</v>
      </c>
      <c r="G88" s="8"/>
      <c r="H88" s="82"/>
      <c r="I88" s="31"/>
      <c r="J88" s="82" t="s">
        <v>830</v>
      </c>
      <c r="K88" s="76">
        <v>1</v>
      </c>
      <c r="L88" s="84">
        <v>238</v>
      </c>
      <c r="M88"/>
      <c r="N88" s="150">
        <f>TabSaisie[[#This Row],[Date de Saisie]]-TabSaisie[[#This Row],[Age en Jours]]</f>
        <v>44326</v>
      </c>
    </row>
    <row r="89" spans="2:14" x14ac:dyDescent="0.25">
      <c r="B89" s="79">
        <v>44564</v>
      </c>
      <c r="C89" s="85" t="s">
        <v>620</v>
      </c>
      <c r="D89" s="86" t="s">
        <v>640</v>
      </c>
      <c r="E89" s="5" t="s">
        <v>813</v>
      </c>
      <c r="F89" s="6">
        <v>3.7</v>
      </c>
      <c r="G89" s="5"/>
      <c r="H89" s="86"/>
      <c r="I89" s="32"/>
      <c r="J89" s="86" t="s">
        <v>830</v>
      </c>
      <c r="K89" s="77">
        <v>1</v>
      </c>
      <c r="L89" s="84">
        <v>234</v>
      </c>
      <c r="M89"/>
      <c r="N89" s="150">
        <f>TabSaisie[[#This Row],[Date de Saisie]]-TabSaisie[[#This Row],[Age en Jours]]</f>
        <v>44330</v>
      </c>
    </row>
    <row r="90" spans="2:14" x14ac:dyDescent="0.25">
      <c r="B90" s="79">
        <v>44564</v>
      </c>
      <c r="C90" s="85" t="s">
        <v>620</v>
      </c>
      <c r="D90" s="86" t="s">
        <v>641</v>
      </c>
      <c r="E90" s="5" t="s">
        <v>518</v>
      </c>
      <c r="F90" s="6">
        <v>3.9</v>
      </c>
      <c r="G90" s="5"/>
      <c r="H90" s="86"/>
      <c r="I90" s="32"/>
      <c r="J90" s="86" t="s">
        <v>830</v>
      </c>
      <c r="K90" s="77">
        <v>1</v>
      </c>
      <c r="L90" s="84">
        <v>232</v>
      </c>
      <c r="M90"/>
      <c r="N90" s="150">
        <f>TabSaisie[[#This Row],[Date de Saisie]]-TabSaisie[[#This Row],[Age en Jours]]</f>
        <v>44332</v>
      </c>
    </row>
    <row r="91" spans="2:14" x14ac:dyDescent="0.25">
      <c r="B91" s="79">
        <v>44564</v>
      </c>
      <c r="C91" s="85" t="s">
        <v>620</v>
      </c>
      <c r="D91" s="86" t="s">
        <v>642</v>
      </c>
      <c r="E91" s="5" t="s">
        <v>813</v>
      </c>
      <c r="F91" s="6">
        <v>2.4</v>
      </c>
      <c r="G91" s="5"/>
      <c r="H91" s="86"/>
      <c r="I91" s="32"/>
      <c r="J91" s="86" t="s">
        <v>830</v>
      </c>
      <c r="K91" s="77">
        <v>0.5</v>
      </c>
      <c r="L91" s="84">
        <v>234</v>
      </c>
      <c r="M91"/>
      <c r="N91" s="150">
        <f>TabSaisie[[#This Row],[Date de Saisie]]-TabSaisie[[#This Row],[Age en Jours]]</f>
        <v>44330</v>
      </c>
    </row>
    <row r="92" spans="2:14" ht="15.75" thickBot="1" x14ac:dyDescent="0.3">
      <c r="B92" s="78">
        <v>44564</v>
      </c>
      <c r="C92" s="88" t="s">
        <v>620</v>
      </c>
      <c r="D92" s="89" t="s">
        <v>646</v>
      </c>
      <c r="E92" s="70" t="s">
        <v>832</v>
      </c>
      <c r="F92" s="71">
        <v>2.8</v>
      </c>
      <c r="G92" s="70"/>
      <c r="H92" s="89"/>
      <c r="I92" s="72"/>
      <c r="J92" s="89" t="s">
        <v>830</v>
      </c>
      <c r="K92" s="73">
        <v>1</v>
      </c>
      <c r="L92" s="84">
        <v>233</v>
      </c>
      <c r="M92"/>
      <c r="N92" s="150">
        <f>TabSaisie[[#This Row],[Date de Saisie]]-TabSaisie[[#This Row],[Age en Jours]]</f>
        <v>44331</v>
      </c>
    </row>
    <row r="93" spans="2:14" x14ac:dyDescent="0.25">
      <c r="B93" s="80">
        <v>44564</v>
      </c>
      <c r="C93" s="81" t="s">
        <v>24</v>
      </c>
      <c r="D93" s="82" t="s">
        <v>42</v>
      </c>
      <c r="E93" s="8" t="s">
        <v>196</v>
      </c>
      <c r="F93" s="9">
        <v>21.2</v>
      </c>
      <c r="G93" s="8"/>
      <c r="H93" s="82"/>
      <c r="I93" s="31"/>
      <c r="J93" s="82"/>
      <c r="K93" s="76"/>
      <c r="L93" s="84">
        <v>803</v>
      </c>
      <c r="M93"/>
      <c r="N93" s="150">
        <f>TabSaisie[[#This Row],[Date de Saisie]]-TabSaisie[[#This Row],[Age en Jours]]</f>
        <v>43761</v>
      </c>
    </row>
    <row r="94" spans="2:14" x14ac:dyDescent="0.25">
      <c r="B94" s="79">
        <v>44564</v>
      </c>
      <c r="C94" s="85" t="s">
        <v>24</v>
      </c>
      <c r="D94" s="86" t="s">
        <v>644</v>
      </c>
      <c r="E94" s="5" t="s">
        <v>832</v>
      </c>
      <c r="F94" s="6">
        <v>16.399999999999999</v>
      </c>
      <c r="G94" s="5"/>
      <c r="H94" s="86"/>
      <c r="I94" s="32"/>
      <c r="J94" s="86" t="s">
        <v>829</v>
      </c>
      <c r="K94" s="77">
        <v>1.75</v>
      </c>
      <c r="L94" s="84">
        <v>233</v>
      </c>
      <c r="M94"/>
      <c r="N94" s="150">
        <f>TabSaisie[[#This Row],[Date de Saisie]]-TabSaisie[[#This Row],[Age en Jours]]</f>
        <v>44331</v>
      </c>
    </row>
    <row r="95" spans="2:14" ht="15.75" thickBot="1" x14ac:dyDescent="0.3">
      <c r="B95" s="78">
        <v>44564</v>
      </c>
      <c r="C95" s="88" t="s">
        <v>24</v>
      </c>
      <c r="D95" s="89" t="s">
        <v>699</v>
      </c>
      <c r="E95" s="70" t="s">
        <v>833</v>
      </c>
      <c r="F95" s="71">
        <v>15.3</v>
      </c>
      <c r="G95" s="70"/>
      <c r="H95" s="89"/>
      <c r="I95" s="72"/>
      <c r="J95" s="89"/>
      <c r="K95" s="73"/>
      <c r="L95" s="84">
        <v>247</v>
      </c>
      <c r="M95"/>
      <c r="N95" s="150">
        <f>TabSaisie[[#This Row],[Date de Saisie]]-TabSaisie[[#This Row],[Age en Jours]]</f>
        <v>44317</v>
      </c>
    </row>
    <row r="96" spans="2:14" x14ac:dyDescent="0.25">
      <c r="B96" s="80">
        <v>44564</v>
      </c>
      <c r="C96" s="81" t="s">
        <v>23</v>
      </c>
      <c r="D96" s="82" t="s">
        <v>45</v>
      </c>
      <c r="E96" s="8" t="s">
        <v>834</v>
      </c>
      <c r="F96" s="9">
        <v>31</v>
      </c>
      <c r="G96" s="8"/>
      <c r="H96" s="82"/>
      <c r="I96" s="31"/>
      <c r="J96" s="82" t="s">
        <v>829</v>
      </c>
      <c r="K96" s="76">
        <v>3</v>
      </c>
      <c r="L96" s="84">
        <v>1418</v>
      </c>
      <c r="M96"/>
      <c r="N96" s="150">
        <f>TabSaisie[[#This Row],[Date de Saisie]]-TabSaisie[[#This Row],[Age en Jours]]</f>
        <v>43146</v>
      </c>
    </row>
    <row r="97" spans="2:14" x14ac:dyDescent="0.25">
      <c r="B97" s="79">
        <v>44564</v>
      </c>
      <c r="C97" s="85" t="s">
        <v>23</v>
      </c>
      <c r="D97" s="86" t="s">
        <v>570</v>
      </c>
      <c r="E97" s="5" t="s">
        <v>785</v>
      </c>
      <c r="F97" s="6">
        <v>27.4</v>
      </c>
      <c r="G97" s="5"/>
      <c r="H97" s="86"/>
      <c r="I97" s="32"/>
      <c r="J97" s="86" t="s">
        <v>829</v>
      </c>
      <c r="K97" s="77">
        <v>3</v>
      </c>
      <c r="L97" s="84">
        <v>359</v>
      </c>
      <c r="M97"/>
      <c r="N97" s="150">
        <f>TabSaisie[[#This Row],[Date de Saisie]]-TabSaisie[[#This Row],[Age en Jours]]</f>
        <v>44205</v>
      </c>
    </row>
    <row r="98" spans="2:14" x14ac:dyDescent="0.25">
      <c r="B98" s="79">
        <v>44564</v>
      </c>
      <c r="C98" s="85" t="s">
        <v>23</v>
      </c>
      <c r="D98" s="86" t="s">
        <v>631</v>
      </c>
      <c r="E98" s="5" t="s">
        <v>386</v>
      </c>
      <c r="F98" s="6">
        <v>14.7</v>
      </c>
      <c r="G98" s="5"/>
      <c r="H98" s="86"/>
      <c r="I98" s="32"/>
      <c r="J98" s="86" t="s">
        <v>829</v>
      </c>
      <c r="K98" s="77">
        <v>1.5</v>
      </c>
      <c r="L98" s="84">
        <v>292</v>
      </c>
      <c r="M98"/>
      <c r="N98" s="150">
        <f>TabSaisie[[#This Row],[Date de Saisie]]-TabSaisie[[#This Row],[Age en Jours]]</f>
        <v>44272</v>
      </c>
    </row>
    <row r="99" spans="2:14" ht="15.75" thickBot="1" x14ac:dyDescent="0.3">
      <c r="B99" s="78">
        <v>44564</v>
      </c>
      <c r="C99" s="88" t="s">
        <v>23</v>
      </c>
      <c r="D99" s="89" t="s">
        <v>635</v>
      </c>
      <c r="E99" s="70" t="s">
        <v>386</v>
      </c>
      <c r="F99" s="71">
        <v>15.7</v>
      </c>
      <c r="G99" s="70"/>
      <c r="H99" s="89"/>
      <c r="I99" s="72"/>
      <c r="J99" s="89" t="s">
        <v>829</v>
      </c>
      <c r="K99" s="73">
        <v>1.5</v>
      </c>
      <c r="L99" s="84">
        <v>292</v>
      </c>
      <c r="M99"/>
      <c r="N99" s="150">
        <f>TabSaisie[[#This Row],[Date de Saisie]]-TabSaisie[[#This Row],[Age en Jours]]</f>
        <v>44272</v>
      </c>
    </row>
    <row r="100" spans="2:14" x14ac:dyDescent="0.25">
      <c r="B100" s="80">
        <v>44564</v>
      </c>
      <c r="C100" s="81" t="s">
        <v>14</v>
      </c>
      <c r="D100" s="82" t="s">
        <v>625</v>
      </c>
      <c r="E100" s="8" t="s">
        <v>835</v>
      </c>
      <c r="F100" s="9">
        <v>8.1</v>
      </c>
      <c r="G100" s="8"/>
      <c r="H100" s="82"/>
      <c r="I100" s="31"/>
      <c r="J100" s="82" t="s">
        <v>830</v>
      </c>
      <c r="K100" s="76">
        <v>2</v>
      </c>
      <c r="L100" s="84">
        <v>635</v>
      </c>
      <c r="M100"/>
      <c r="N100" s="150">
        <f>TabSaisie[[#This Row],[Date de Saisie]]-TabSaisie[[#This Row],[Age en Jours]]</f>
        <v>43929</v>
      </c>
    </row>
    <row r="101" spans="2:14" x14ac:dyDescent="0.25">
      <c r="B101" s="79">
        <v>44564</v>
      </c>
      <c r="C101" s="85" t="s">
        <v>14</v>
      </c>
      <c r="D101" s="86" t="s">
        <v>623</v>
      </c>
      <c r="E101" s="5" t="s">
        <v>675</v>
      </c>
      <c r="F101" s="6">
        <v>7.3</v>
      </c>
      <c r="G101" s="5"/>
      <c r="H101" s="86"/>
      <c r="I101" s="32"/>
      <c r="J101" s="86" t="s">
        <v>830</v>
      </c>
      <c r="K101" s="77">
        <v>1.5</v>
      </c>
      <c r="L101" s="84">
        <v>634</v>
      </c>
      <c r="M101"/>
      <c r="N101" s="150">
        <f>TabSaisie[[#This Row],[Date de Saisie]]-TabSaisie[[#This Row],[Age en Jours]]</f>
        <v>43930</v>
      </c>
    </row>
    <row r="102" spans="2:14" x14ac:dyDescent="0.25">
      <c r="B102" s="79">
        <v>44564</v>
      </c>
      <c r="C102" s="85" t="s">
        <v>14</v>
      </c>
      <c r="D102" s="122" t="s">
        <v>628</v>
      </c>
      <c r="E102" s="5" t="s">
        <v>521</v>
      </c>
      <c r="F102" s="6">
        <v>9.1</v>
      </c>
      <c r="G102" s="5"/>
      <c r="H102" s="86"/>
      <c r="I102" s="32"/>
      <c r="J102" s="86"/>
      <c r="K102" s="77"/>
      <c r="L102" s="84">
        <v>20</v>
      </c>
      <c r="M102"/>
      <c r="N102" s="150">
        <f>TabSaisie[[#This Row],[Date de Saisie]]-TabSaisie[[#This Row],[Age en Jours]]</f>
        <v>44544</v>
      </c>
    </row>
    <row r="103" spans="2:14" x14ac:dyDescent="0.25">
      <c r="B103" s="79">
        <v>44564</v>
      </c>
      <c r="C103" s="85" t="s">
        <v>14</v>
      </c>
      <c r="D103" s="86" t="s">
        <v>627</v>
      </c>
      <c r="E103" s="5" t="s">
        <v>745</v>
      </c>
      <c r="F103" s="6">
        <v>2.2000000000000002</v>
      </c>
      <c r="G103" s="5"/>
      <c r="H103" s="86"/>
      <c r="I103" s="32"/>
      <c r="J103" s="86" t="s">
        <v>830</v>
      </c>
      <c r="K103" s="77">
        <v>0.5</v>
      </c>
      <c r="L103" s="84">
        <v>125</v>
      </c>
      <c r="M103"/>
      <c r="N103" s="150">
        <f>TabSaisie[[#This Row],[Date de Saisie]]-TabSaisie[[#This Row],[Age en Jours]]</f>
        <v>44439</v>
      </c>
    </row>
    <row r="104" spans="2:14" ht="15.75" thickBot="1" x14ac:dyDescent="0.3">
      <c r="B104" s="78">
        <v>44564</v>
      </c>
      <c r="C104" s="88" t="s">
        <v>14</v>
      </c>
      <c r="D104" s="89" t="s">
        <v>629</v>
      </c>
      <c r="E104" s="70" t="s">
        <v>836</v>
      </c>
      <c r="F104" s="71">
        <v>6.9</v>
      </c>
      <c r="G104" s="70"/>
      <c r="H104" s="89"/>
      <c r="I104" s="72"/>
      <c r="J104" s="89"/>
      <c r="K104" s="73"/>
      <c r="L104" s="84">
        <v>392</v>
      </c>
      <c r="M104"/>
      <c r="N104" s="150">
        <f>TabSaisie[[#This Row],[Date de Saisie]]-TabSaisie[[#This Row],[Age en Jours]]</f>
        <v>44172</v>
      </c>
    </row>
    <row r="105" spans="2:14" x14ac:dyDescent="0.25">
      <c r="B105" s="80">
        <v>44564</v>
      </c>
      <c r="C105" s="81" t="s">
        <v>13</v>
      </c>
      <c r="D105" s="82" t="s">
        <v>438</v>
      </c>
      <c r="E105" s="8" t="s">
        <v>230</v>
      </c>
      <c r="F105" s="9">
        <v>1.8</v>
      </c>
      <c r="G105" s="8"/>
      <c r="H105" s="82"/>
      <c r="I105" s="31"/>
      <c r="J105" s="82" t="s">
        <v>830</v>
      </c>
      <c r="K105" s="76">
        <v>1</v>
      </c>
      <c r="L105" s="84">
        <v>551</v>
      </c>
      <c r="M105"/>
      <c r="N105" s="150">
        <f>TabSaisie[[#This Row],[Date de Saisie]]-TabSaisie[[#This Row],[Age en Jours]]</f>
        <v>44013</v>
      </c>
    </row>
    <row r="106" spans="2:14" x14ac:dyDescent="0.25">
      <c r="B106" s="79">
        <v>44564</v>
      </c>
      <c r="C106" s="85" t="s">
        <v>13</v>
      </c>
      <c r="D106" s="86" t="s">
        <v>639</v>
      </c>
      <c r="E106" s="5" t="s">
        <v>837</v>
      </c>
      <c r="F106" s="6">
        <v>2.5</v>
      </c>
      <c r="G106" s="5"/>
      <c r="H106" s="86"/>
      <c r="I106" s="32"/>
      <c r="J106" s="86" t="s">
        <v>830</v>
      </c>
      <c r="K106" s="77">
        <v>1.25</v>
      </c>
      <c r="L106" s="84">
        <v>436</v>
      </c>
      <c r="M106"/>
      <c r="N106" s="150">
        <f>TabSaisie[[#This Row],[Date de Saisie]]-TabSaisie[[#This Row],[Age en Jours]]</f>
        <v>44128</v>
      </c>
    </row>
    <row r="107" spans="2:14" ht="15.75" thickBot="1" x14ac:dyDescent="0.3">
      <c r="B107" s="78">
        <v>44564</v>
      </c>
      <c r="C107" s="88" t="s">
        <v>13</v>
      </c>
      <c r="D107" s="89" t="s">
        <v>38</v>
      </c>
      <c r="E107" s="70" t="s">
        <v>675</v>
      </c>
      <c r="F107" s="71">
        <v>2.1</v>
      </c>
      <c r="G107" s="70"/>
      <c r="H107" s="89"/>
      <c r="I107" s="72"/>
      <c r="J107" s="89" t="s">
        <v>830</v>
      </c>
      <c r="K107" s="73">
        <v>1</v>
      </c>
      <c r="L107" s="84">
        <v>634</v>
      </c>
      <c r="M107"/>
      <c r="N107" s="150">
        <f>TabSaisie[[#This Row],[Date de Saisie]]-TabSaisie[[#This Row],[Age en Jours]]</f>
        <v>43930</v>
      </c>
    </row>
    <row r="108" spans="2:14" x14ac:dyDescent="0.25">
      <c r="B108" s="80">
        <v>44564</v>
      </c>
      <c r="C108" s="81" t="s">
        <v>12</v>
      </c>
      <c r="D108" s="82" t="s">
        <v>25</v>
      </c>
      <c r="E108" s="8" t="s">
        <v>838</v>
      </c>
      <c r="F108" s="9">
        <v>1.9</v>
      </c>
      <c r="G108" s="8"/>
      <c r="H108" s="82"/>
      <c r="I108" s="31"/>
      <c r="J108" s="82" t="s">
        <v>830</v>
      </c>
      <c r="K108" s="76">
        <v>1</v>
      </c>
      <c r="L108" s="84">
        <v>965</v>
      </c>
      <c r="M108"/>
      <c r="N108" s="150">
        <f>TabSaisie[[#This Row],[Date de Saisie]]-TabSaisie[[#This Row],[Age en Jours]]</f>
        <v>43599</v>
      </c>
    </row>
    <row r="109" spans="2:14" x14ac:dyDescent="0.25">
      <c r="B109" s="79">
        <v>44564</v>
      </c>
      <c r="C109" s="85" t="s">
        <v>12</v>
      </c>
      <c r="D109" s="86" t="s">
        <v>35</v>
      </c>
      <c r="E109" s="5" t="s">
        <v>789</v>
      </c>
      <c r="F109" s="6">
        <v>4.4000000000000004</v>
      </c>
      <c r="G109" s="5"/>
      <c r="H109" s="86"/>
      <c r="I109" s="32"/>
      <c r="J109" s="86" t="s">
        <v>830</v>
      </c>
      <c r="K109" s="77">
        <v>2</v>
      </c>
      <c r="L109" s="84">
        <v>1053</v>
      </c>
      <c r="M109"/>
      <c r="N109" s="150">
        <f>TabSaisie[[#This Row],[Date de Saisie]]-TabSaisie[[#This Row],[Age en Jours]]</f>
        <v>43511</v>
      </c>
    </row>
    <row r="110" spans="2:14" x14ac:dyDescent="0.25">
      <c r="B110" s="79">
        <v>44564</v>
      </c>
      <c r="C110" s="85" t="s">
        <v>12</v>
      </c>
      <c r="D110" s="86" t="s">
        <v>36</v>
      </c>
      <c r="E110" s="5" t="s">
        <v>839</v>
      </c>
      <c r="F110" s="6">
        <v>2.1</v>
      </c>
      <c r="G110" s="5"/>
      <c r="H110" s="86"/>
      <c r="I110" s="32"/>
      <c r="J110" s="86" t="s">
        <v>830</v>
      </c>
      <c r="K110" s="77">
        <v>1</v>
      </c>
      <c r="L110" s="84">
        <v>897</v>
      </c>
      <c r="M110"/>
      <c r="N110" s="150">
        <f>TabSaisie[[#This Row],[Date de Saisie]]-TabSaisie[[#This Row],[Age en Jours]]</f>
        <v>43667</v>
      </c>
    </row>
    <row r="111" spans="2:14" x14ac:dyDescent="0.25">
      <c r="B111" s="79">
        <v>44564</v>
      </c>
      <c r="C111" s="85" t="s">
        <v>12</v>
      </c>
      <c r="D111" s="86" t="s">
        <v>37</v>
      </c>
      <c r="E111" s="5" t="s">
        <v>840</v>
      </c>
      <c r="F111" s="6">
        <v>4</v>
      </c>
      <c r="G111" s="5"/>
      <c r="H111" s="86"/>
      <c r="I111" s="32"/>
      <c r="J111" s="86" t="s">
        <v>830</v>
      </c>
      <c r="K111" s="77">
        <v>2</v>
      </c>
      <c r="L111" s="84">
        <v>912</v>
      </c>
      <c r="M111"/>
      <c r="N111" s="150">
        <f>TabSaisie[[#This Row],[Date de Saisie]]-TabSaisie[[#This Row],[Age en Jours]]</f>
        <v>43652</v>
      </c>
    </row>
    <row r="112" spans="2:14" x14ac:dyDescent="0.25">
      <c r="B112" s="79">
        <v>44564</v>
      </c>
      <c r="C112" s="85" t="s">
        <v>12</v>
      </c>
      <c r="D112" s="86" t="s">
        <v>441</v>
      </c>
      <c r="E112" s="5" t="s">
        <v>230</v>
      </c>
      <c r="F112" s="6">
        <v>2.2999999999999998</v>
      </c>
      <c r="G112" s="5"/>
      <c r="H112" s="86"/>
      <c r="I112" s="32"/>
      <c r="J112" s="86" t="s">
        <v>830</v>
      </c>
      <c r="K112" s="77">
        <v>1</v>
      </c>
      <c r="L112" s="84">
        <v>551</v>
      </c>
      <c r="M112"/>
      <c r="N112" s="150">
        <f>TabSaisie[[#This Row],[Date de Saisie]]-TabSaisie[[#This Row],[Age en Jours]]</f>
        <v>44013</v>
      </c>
    </row>
    <row r="113" spans="2:14" x14ac:dyDescent="0.25">
      <c r="B113" s="79">
        <v>44564</v>
      </c>
      <c r="C113" s="85" t="s">
        <v>12</v>
      </c>
      <c r="D113" s="86" t="s">
        <v>632</v>
      </c>
      <c r="E113" s="5" t="s">
        <v>680</v>
      </c>
      <c r="F113" s="6">
        <v>2.2000000000000002</v>
      </c>
      <c r="G113" s="5"/>
      <c r="H113" s="86"/>
      <c r="I113" s="32"/>
      <c r="J113" s="86" t="s">
        <v>830</v>
      </c>
      <c r="K113" s="77">
        <v>1</v>
      </c>
      <c r="L113" s="84">
        <v>923</v>
      </c>
      <c r="M113"/>
      <c r="N113" s="150">
        <f>TabSaisie[[#This Row],[Date de Saisie]]-TabSaisie[[#This Row],[Age en Jours]]</f>
        <v>43641</v>
      </c>
    </row>
    <row r="114" spans="2:14" x14ac:dyDescent="0.25">
      <c r="B114" s="79">
        <v>44564</v>
      </c>
      <c r="C114" s="85" t="s">
        <v>12</v>
      </c>
      <c r="D114" s="86" t="s">
        <v>633</v>
      </c>
      <c r="E114" s="5" t="s">
        <v>841</v>
      </c>
      <c r="F114" s="6">
        <v>1.9</v>
      </c>
      <c r="G114" s="5"/>
      <c r="H114" s="86"/>
      <c r="I114" s="32"/>
      <c r="J114" s="86" t="s">
        <v>830</v>
      </c>
      <c r="K114" s="77">
        <v>1</v>
      </c>
      <c r="L114" s="84">
        <v>839</v>
      </c>
      <c r="M114"/>
      <c r="N114" s="150">
        <f>TabSaisie[[#This Row],[Date de Saisie]]-TabSaisie[[#This Row],[Age en Jours]]</f>
        <v>43725</v>
      </c>
    </row>
    <row r="115" spans="2:14" x14ac:dyDescent="0.25">
      <c r="B115" s="79">
        <v>44564</v>
      </c>
      <c r="C115" s="85" t="s">
        <v>12</v>
      </c>
      <c r="D115" s="86" t="s">
        <v>634</v>
      </c>
      <c r="E115" s="5" t="s">
        <v>842</v>
      </c>
      <c r="F115" s="6">
        <v>2.1</v>
      </c>
      <c r="G115" s="5"/>
      <c r="H115" s="86"/>
      <c r="I115" s="32"/>
      <c r="J115" s="86" t="s">
        <v>830</v>
      </c>
      <c r="K115" s="77">
        <v>1</v>
      </c>
      <c r="L115" s="84">
        <v>755</v>
      </c>
      <c r="M115"/>
      <c r="N115" s="150">
        <f>TabSaisie[[#This Row],[Date de Saisie]]-TabSaisie[[#This Row],[Age en Jours]]</f>
        <v>43809</v>
      </c>
    </row>
    <row r="116" spans="2:14" x14ac:dyDescent="0.25">
      <c r="B116" s="79">
        <v>44564</v>
      </c>
      <c r="C116" s="85" t="s">
        <v>12</v>
      </c>
      <c r="D116" s="86" t="s">
        <v>630</v>
      </c>
      <c r="E116" s="5" t="s">
        <v>288</v>
      </c>
      <c r="F116" s="6">
        <v>1.9</v>
      </c>
      <c r="G116" s="5"/>
      <c r="H116" s="86"/>
      <c r="I116" s="32"/>
      <c r="J116" s="86" t="s">
        <v>830</v>
      </c>
      <c r="K116" s="77">
        <v>1</v>
      </c>
      <c r="L116" s="84">
        <v>365</v>
      </c>
      <c r="M116"/>
      <c r="N116" s="150">
        <f>TabSaisie[[#This Row],[Date de Saisie]]-TabSaisie[[#This Row],[Age en Jours]]</f>
        <v>44199</v>
      </c>
    </row>
    <row r="117" spans="2:14" x14ac:dyDescent="0.25">
      <c r="B117" s="79">
        <v>44564</v>
      </c>
      <c r="C117" s="85" t="s">
        <v>12</v>
      </c>
      <c r="D117" s="86" t="s">
        <v>622</v>
      </c>
      <c r="E117" s="5" t="s">
        <v>288</v>
      </c>
      <c r="F117" s="6">
        <v>2.7</v>
      </c>
      <c r="G117" s="5"/>
      <c r="H117" s="86"/>
      <c r="I117" s="32"/>
      <c r="J117" s="86" t="s">
        <v>830</v>
      </c>
      <c r="K117" s="77">
        <v>1.25</v>
      </c>
      <c r="L117" s="84">
        <v>365</v>
      </c>
      <c r="M117"/>
      <c r="N117" s="150">
        <f>TabSaisie[[#This Row],[Date de Saisie]]-TabSaisie[[#This Row],[Age en Jours]]</f>
        <v>44199</v>
      </c>
    </row>
    <row r="118" spans="2:14" x14ac:dyDescent="0.25">
      <c r="B118" s="79">
        <v>44564</v>
      </c>
      <c r="C118" s="85" t="s">
        <v>12</v>
      </c>
      <c r="D118" s="86" t="s">
        <v>696</v>
      </c>
      <c r="E118" s="5" t="s">
        <v>103</v>
      </c>
      <c r="F118" s="6">
        <v>2.2000000000000002</v>
      </c>
      <c r="G118" s="5"/>
      <c r="H118" s="86"/>
      <c r="I118" s="32"/>
      <c r="J118" s="86" t="s">
        <v>830</v>
      </c>
      <c r="K118" s="77">
        <v>0.5</v>
      </c>
      <c r="L118" s="84">
        <v>238</v>
      </c>
      <c r="M118"/>
      <c r="N118" s="150">
        <f>TabSaisie[[#This Row],[Date de Saisie]]-TabSaisie[[#This Row],[Age en Jours]]</f>
        <v>44326</v>
      </c>
    </row>
    <row r="119" spans="2:14" x14ac:dyDescent="0.25">
      <c r="B119" s="79">
        <v>44564</v>
      </c>
      <c r="C119" s="85" t="s">
        <v>12</v>
      </c>
      <c r="D119" s="86" t="s">
        <v>697</v>
      </c>
      <c r="E119" s="5" t="s">
        <v>330</v>
      </c>
      <c r="F119" s="6">
        <v>2.1</v>
      </c>
      <c r="G119" s="5"/>
      <c r="H119" s="86"/>
      <c r="I119" s="32"/>
      <c r="J119" s="86" t="s">
        <v>830</v>
      </c>
      <c r="K119" s="77">
        <v>0.5</v>
      </c>
      <c r="L119" s="84">
        <v>241</v>
      </c>
      <c r="M119"/>
      <c r="N119" s="150">
        <f>TabSaisie[[#This Row],[Date de Saisie]]-TabSaisie[[#This Row],[Age en Jours]]</f>
        <v>44323</v>
      </c>
    </row>
    <row r="120" spans="2:14" ht="15.75" thickBot="1" x14ac:dyDescent="0.3">
      <c r="B120" s="78">
        <v>44564</v>
      </c>
      <c r="C120" s="88" t="s">
        <v>12</v>
      </c>
      <c r="D120" s="89" t="s">
        <v>698</v>
      </c>
      <c r="E120" s="70" t="s">
        <v>843</v>
      </c>
      <c r="F120" s="71">
        <v>1.9</v>
      </c>
      <c r="G120" s="70"/>
      <c r="H120" s="89"/>
      <c r="I120" s="72"/>
      <c r="J120" s="89" t="s">
        <v>830</v>
      </c>
      <c r="K120" s="73">
        <v>0.5</v>
      </c>
      <c r="L120" s="84">
        <v>148</v>
      </c>
      <c r="M120"/>
      <c r="N120" s="150">
        <f>TabSaisie[[#This Row],[Date de Saisie]]-TabSaisie[[#This Row],[Age en Jours]]</f>
        <v>44416</v>
      </c>
    </row>
    <row r="121" spans="2:14" x14ac:dyDescent="0.25">
      <c r="B121" s="80">
        <v>44564</v>
      </c>
      <c r="C121" s="81" t="s">
        <v>11</v>
      </c>
      <c r="D121" s="82" t="s">
        <v>21</v>
      </c>
      <c r="E121" s="8" t="s">
        <v>844</v>
      </c>
      <c r="F121" s="9">
        <v>12.8</v>
      </c>
      <c r="G121" s="8"/>
      <c r="H121" s="82"/>
      <c r="I121" s="31"/>
      <c r="J121" s="82" t="s">
        <v>829</v>
      </c>
      <c r="K121" s="76">
        <v>1.5</v>
      </c>
      <c r="L121" s="84">
        <v>812</v>
      </c>
      <c r="M121"/>
      <c r="N121" s="150">
        <f>TabSaisie[[#This Row],[Date de Saisie]]-TabSaisie[[#This Row],[Age en Jours]]</f>
        <v>43752</v>
      </c>
    </row>
    <row r="122" spans="2:14" x14ac:dyDescent="0.25">
      <c r="B122" s="79">
        <v>44564</v>
      </c>
      <c r="C122" s="85" t="s">
        <v>11</v>
      </c>
      <c r="D122" s="86" t="s">
        <v>34</v>
      </c>
      <c r="E122" s="5" t="s">
        <v>844</v>
      </c>
      <c r="F122" s="6">
        <v>13.9</v>
      </c>
      <c r="G122" s="5"/>
      <c r="H122" s="86"/>
      <c r="I122" s="32"/>
      <c r="J122" s="86" t="s">
        <v>829</v>
      </c>
      <c r="K122" s="77">
        <v>1.5</v>
      </c>
      <c r="L122" s="84">
        <v>812</v>
      </c>
      <c r="M122"/>
      <c r="N122" s="150">
        <f>TabSaisie[[#This Row],[Date de Saisie]]-TabSaisie[[#This Row],[Age en Jours]]</f>
        <v>43752</v>
      </c>
    </row>
    <row r="123" spans="2:14" ht="15.75" thickBot="1" x14ac:dyDescent="0.3">
      <c r="B123" s="78">
        <v>44564</v>
      </c>
      <c r="C123" s="88" t="s">
        <v>11</v>
      </c>
      <c r="D123" s="89" t="s">
        <v>18</v>
      </c>
      <c r="E123" s="70" t="s">
        <v>506</v>
      </c>
      <c r="F123" s="71">
        <v>15.8</v>
      </c>
      <c r="G123" s="70"/>
      <c r="H123" s="89"/>
      <c r="I123" s="72"/>
      <c r="J123" s="89" t="s">
        <v>829</v>
      </c>
      <c r="K123" s="73">
        <v>1.75</v>
      </c>
      <c r="L123" s="84">
        <v>783</v>
      </c>
      <c r="M123"/>
      <c r="N123" s="150">
        <f>TabSaisie[[#This Row],[Date de Saisie]]-TabSaisie[[#This Row],[Age en Jours]]</f>
        <v>43781</v>
      </c>
    </row>
    <row r="124" spans="2:14" x14ac:dyDescent="0.25">
      <c r="B124" s="80">
        <v>44564</v>
      </c>
      <c r="C124" s="81" t="s">
        <v>10</v>
      </c>
      <c r="D124" s="82" t="s">
        <v>7</v>
      </c>
      <c r="E124" s="8" t="s">
        <v>845</v>
      </c>
      <c r="F124" s="9">
        <v>48.2</v>
      </c>
      <c r="G124" s="8"/>
      <c r="H124" s="82"/>
      <c r="I124" s="31"/>
      <c r="J124" s="82" t="s">
        <v>829</v>
      </c>
      <c r="K124" s="76">
        <v>5</v>
      </c>
      <c r="L124" s="84">
        <v>1004</v>
      </c>
      <c r="M124"/>
      <c r="N124" s="150">
        <f>TabSaisie[[#This Row],[Date de Saisie]]-TabSaisie[[#This Row],[Age en Jours]]</f>
        <v>43560</v>
      </c>
    </row>
    <row r="125" spans="2:14" x14ac:dyDescent="0.25">
      <c r="B125" s="79">
        <v>44564</v>
      </c>
      <c r="C125" s="85" t="s">
        <v>10</v>
      </c>
      <c r="D125" s="86" t="s">
        <v>5</v>
      </c>
      <c r="E125" s="5" t="s">
        <v>510</v>
      </c>
      <c r="F125" s="6">
        <v>36.6</v>
      </c>
      <c r="G125" s="5"/>
      <c r="H125" s="86"/>
      <c r="I125" s="32"/>
      <c r="J125" s="86" t="s">
        <v>829</v>
      </c>
      <c r="K125" s="77">
        <v>4</v>
      </c>
      <c r="L125" s="84">
        <v>1066</v>
      </c>
      <c r="M125"/>
      <c r="N125" s="150">
        <f>TabSaisie[[#This Row],[Date de Saisie]]-TabSaisie[[#This Row],[Age en Jours]]</f>
        <v>43498</v>
      </c>
    </row>
    <row r="126" spans="2:14" x14ac:dyDescent="0.25">
      <c r="B126" s="79">
        <v>44564</v>
      </c>
      <c r="C126" s="85" t="s">
        <v>10</v>
      </c>
      <c r="D126" s="86" t="s">
        <v>17</v>
      </c>
      <c r="E126" s="5" t="s">
        <v>846</v>
      </c>
      <c r="F126" s="6">
        <v>32.5</v>
      </c>
      <c r="G126" s="5"/>
      <c r="H126" s="86"/>
      <c r="I126" s="32"/>
      <c r="J126" s="86" t="s">
        <v>829</v>
      </c>
      <c r="K126" s="77">
        <v>3.5</v>
      </c>
      <c r="L126" s="84">
        <v>994</v>
      </c>
      <c r="M126"/>
      <c r="N126" s="150">
        <f>TabSaisie[[#This Row],[Date de Saisie]]-TabSaisie[[#This Row],[Age en Jours]]</f>
        <v>43570</v>
      </c>
    </row>
    <row r="127" spans="2:14" x14ac:dyDescent="0.25">
      <c r="B127" s="79">
        <v>44564</v>
      </c>
      <c r="C127" s="85" t="s">
        <v>10</v>
      </c>
      <c r="D127" s="86" t="s">
        <v>16</v>
      </c>
      <c r="E127" s="5" t="s">
        <v>846</v>
      </c>
      <c r="F127" s="6">
        <v>26.3</v>
      </c>
      <c r="G127" s="5"/>
      <c r="H127" s="86"/>
      <c r="I127" s="32"/>
      <c r="J127" s="86" t="s">
        <v>829</v>
      </c>
      <c r="K127" s="77">
        <v>3</v>
      </c>
      <c r="L127" s="84">
        <v>994</v>
      </c>
      <c r="M127"/>
      <c r="N127" s="150">
        <f>TabSaisie[[#This Row],[Date de Saisie]]-TabSaisie[[#This Row],[Age en Jours]]</f>
        <v>43570</v>
      </c>
    </row>
    <row r="128" spans="2:14" x14ac:dyDescent="0.25">
      <c r="B128" s="79">
        <v>44564</v>
      </c>
      <c r="C128" s="85" t="s">
        <v>10</v>
      </c>
      <c r="D128" s="86" t="s">
        <v>8</v>
      </c>
      <c r="E128" s="5" t="s">
        <v>847</v>
      </c>
      <c r="F128" s="6">
        <v>32.200000000000003</v>
      </c>
      <c r="G128" s="5"/>
      <c r="H128" s="86"/>
      <c r="I128" s="32"/>
      <c r="J128" s="86" t="s">
        <v>829</v>
      </c>
      <c r="K128" s="77">
        <v>3.5</v>
      </c>
      <c r="L128" s="84">
        <v>978</v>
      </c>
      <c r="M128"/>
      <c r="N128" s="150">
        <f>TabSaisie[[#This Row],[Date de Saisie]]-TabSaisie[[#This Row],[Age en Jours]]</f>
        <v>43586</v>
      </c>
    </row>
    <row r="129" spans="2:14" x14ac:dyDescent="0.25">
      <c r="B129" s="79">
        <v>44564</v>
      </c>
      <c r="C129" s="85" t="s">
        <v>10</v>
      </c>
      <c r="D129" s="86" t="s">
        <v>440</v>
      </c>
      <c r="E129" s="5" t="s">
        <v>521</v>
      </c>
      <c r="F129" s="6">
        <v>28.5</v>
      </c>
      <c r="G129" s="5"/>
      <c r="H129" s="86"/>
      <c r="I129" s="32"/>
      <c r="J129" s="86" t="s">
        <v>829</v>
      </c>
      <c r="K129" s="77">
        <v>3</v>
      </c>
      <c r="L129" s="84">
        <v>592</v>
      </c>
      <c r="M129"/>
      <c r="N129" s="150">
        <f>TabSaisie[[#This Row],[Date de Saisie]]-TabSaisie[[#This Row],[Age en Jours]]</f>
        <v>43972</v>
      </c>
    </row>
    <row r="130" spans="2:14" x14ac:dyDescent="0.25">
      <c r="B130" s="79">
        <v>44564</v>
      </c>
      <c r="C130" s="85" t="s">
        <v>10</v>
      </c>
      <c r="D130" s="86" t="s">
        <v>439</v>
      </c>
      <c r="E130" s="5" t="s">
        <v>521</v>
      </c>
      <c r="F130" s="6">
        <v>27.4</v>
      </c>
      <c r="G130" s="5"/>
      <c r="H130" s="86"/>
      <c r="I130" s="32"/>
      <c r="J130" s="86" t="s">
        <v>829</v>
      </c>
      <c r="K130" s="77">
        <v>3</v>
      </c>
      <c r="L130" s="84">
        <v>592</v>
      </c>
      <c r="M130"/>
      <c r="N130" s="150">
        <f>TabSaisie[[#This Row],[Date de Saisie]]-TabSaisie[[#This Row],[Age en Jours]]</f>
        <v>43972</v>
      </c>
    </row>
    <row r="131" spans="2:14" x14ac:dyDescent="0.25">
      <c r="B131" s="79">
        <v>44564</v>
      </c>
      <c r="C131" s="85" t="s">
        <v>10</v>
      </c>
      <c r="D131" s="86" t="s">
        <v>31</v>
      </c>
      <c r="E131" s="5" t="s">
        <v>521</v>
      </c>
      <c r="F131" s="6">
        <v>24.1</v>
      </c>
      <c r="G131" s="5"/>
      <c r="H131" s="86"/>
      <c r="I131" s="32"/>
      <c r="J131" s="86" t="s">
        <v>829</v>
      </c>
      <c r="K131" s="77">
        <v>2.5</v>
      </c>
      <c r="L131" s="84">
        <v>592</v>
      </c>
      <c r="M131"/>
      <c r="N131" s="150">
        <f>TabSaisie[[#This Row],[Date de Saisie]]-TabSaisie[[#This Row],[Age en Jours]]</f>
        <v>43972</v>
      </c>
    </row>
    <row r="132" spans="2:14" ht="15.75" thickBot="1" x14ac:dyDescent="0.3">
      <c r="B132" s="78">
        <v>44564</v>
      </c>
      <c r="C132" s="88" t="s">
        <v>10</v>
      </c>
      <c r="D132" s="89" t="s">
        <v>33</v>
      </c>
      <c r="E132" s="70" t="s">
        <v>521</v>
      </c>
      <c r="F132" s="71">
        <v>27.9</v>
      </c>
      <c r="G132" s="70"/>
      <c r="H132" s="89"/>
      <c r="I132" s="72"/>
      <c r="J132" s="89"/>
      <c r="K132" s="73"/>
      <c r="L132" s="84">
        <v>592</v>
      </c>
      <c r="M132"/>
      <c r="N132" s="150">
        <f>TabSaisie[[#This Row],[Date de Saisie]]-TabSaisie[[#This Row],[Age en Jours]]</f>
        <v>43972</v>
      </c>
    </row>
    <row r="133" spans="2:14" x14ac:dyDescent="0.25">
      <c r="B133" s="80">
        <v>44564</v>
      </c>
      <c r="C133" s="81" t="s">
        <v>15</v>
      </c>
      <c r="D133" s="82" t="s">
        <v>19</v>
      </c>
      <c r="E133" s="8" t="s">
        <v>848</v>
      </c>
      <c r="F133" s="9">
        <v>15.7</v>
      </c>
      <c r="G133" s="8"/>
      <c r="H133" s="82"/>
      <c r="I133" s="31"/>
      <c r="J133" s="82" t="s">
        <v>829</v>
      </c>
      <c r="K133" s="76">
        <v>1.5</v>
      </c>
      <c r="L133" s="84">
        <v>1344</v>
      </c>
      <c r="M133"/>
      <c r="N133" s="150">
        <f>TabSaisie[[#This Row],[Date de Saisie]]-TabSaisie[[#This Row],[Age en Jours]]</f>
        <v>43220</v>
      </c>
    </row>
    <row r="134" spans="2:14" x14ac:dyDescent="0.25">
      <c r="B134" s="79">
        <v>44564</v>
      </c>
      <c r="C134" s="85" t="s">
        <v>15</v>
      </c>
      <c r="D134" s="86" t="s">
        <v>22</v>
      </c>
      <c r="E134" s="5" t="s">
        <v>758</v>
      </c>
      <c r="F134" s="6">
        <v>27.7</v>
      </c>
      <c r="G134" s="5"/>
      <c r="H134" s="86"/>
      <c r="I134" s="32"/>
      <c r="J134" s="86" t="s">
        <v>829</v>
      </c>
      <c r="K134" s="77">
        <v>3</v>
      </c>
      <c r="L134" s="84">
        <v>660</v>
      </c>
      <c r="M134"/>
      <c r="N134" s="150">
        <f>TabSaisie[[#This Row],[Date de Saisie]]-TabSaisie[[#This Row],[Age en Jours]]</f>
        <v>43904</v>
      </c>
    </row>
    <row r="135" spans="2:14" x14ac:dyDescent="0.25">
      <c r="B135" s="79">
        <v>44564</v>
      </c>
      <c r="C135" s="85" t="s">
        <v>15</v>
      </c>
      <c r="D135" s="86" t="s">
        <v>20</v>
      </c>
      <c r="E135" s="5" t="s">
        <v>758</v>
      </c>
      <c r="F135" s="6">
        <v>27.3</v>
      </c>
      <c r="G135" s="5"/>
      <c r="H135" s="86"/>
      <c r="I135" s="32"/>
      <c r="J135" s="86" t="s">
        <v>829</v>
      </c>
      <c r="K135" s="77">
        <v>3</v>
      </c>
      <c r="L135" s="84">
        <v>660</v>
      </c>
      <c r="M135"/>
      <c r="N135" s="150">
        <f>TabSaisie[[#This Row],[Date de Saisie]]-TabSaisie[[#This Row],[Age en Jours]]</f>
        <v>43904</v>
      </c>
    </row>
    <row r="136" spans="2:14" x14ac:dyDescent="0.25">
      <c r="B136" s="79">
        <v>44564</v>
      </c>
      <c r="C136" s="85" t="s">
        <v>15</v>
      </c>
      <c r="D136" s="86" t="s">
        <v>29</v>
      </c>
      <c r="E136" s="5" t="s">
        <v>758</v>
      </c>
      <c r="F136" s="6">
        <v>28.1</v>
      </c>
      <c r="G136" s="5"/>
      <c r="H136" s="86"/>
      <c r="I136" s="32"/>
      <c r="J136" s="86" t="s">
        <v>829</v>
      </c>
      <c r="K136" s="77">
        <v>3</v>
      </c>
      <c r="L136" s="84">
        <v>660</v>
      </c>
      <c r="M136"/>
      <c r="N136" s="150">
        <f>TabSaisie[[#This Row],[Date de Saisie]]-TabSaisie[[#This Row],[Age en Jours]]</f>
        <v>43904</v>
      </c>
    </row>
    <row r="137" spans="2:14" ht="15.75" thickBot="1" x14ac:dyDescent="0.3">
      <c r="B137" s="78">
        <v>44564</v>
      </c>
      <c r="C137" s="88" t="s">
        <v>15</v>
      </c>
      <c r="D137" s="89" t="s">
        <v>30</v>
      </c>
      <c r="E137" s="70" t="s">
        <v>758</v>
      </c>
      <c r="F137" s="71">
        <v>20.100000000000001</v>
      </c>
      <c r="G137" s="70"/>
      <c r="H137" s="89"/>
      <c r="I137" s="72"/>
      <c r="J137" s="89" t="s">
        <v>829</v>
      </c>
      <c r="K137" s="73">
        <v>2</v>
      </c>
      <c r="L137" s="84">
        <v>660</v>
      </c>
      <c r="M137"/>
      <c r="N137" s="150">
        <f>TabSaisie[[#This Row],[Date de Saisie]]-TabSaisie[[#This Row],[Age en Jours]]</f>
        <v>43904</v>
      </c>
    </row>
    <row r="138" spans="2:14" x14ac:dyDescent="0.25">
      <c r="B138" s="61">
        <v>44564</v>
      </c>
      <c r="C138" s="81" t="s">
        <v>14</v>
      </c>
      <c r="D138" s="82" t="s">
        <v>628</v>
      </c>
      <c r="E138" s="8" t="s">
        <v>521</v>
      </c>
      <c r="F138" s="9">
        <v>9.1</v>
      </c>
      <c r="G138" s="8"/>
      <c r="H138" s="82"/>
      <c r="I138" s="31"/>
      <c r="J138" s="82"/>
      <c r="K138" s="55"/>
      <c r="L138" s="84">
        <v>592</v>
      </c>
      <c r="M138"/>
      <c r="N138" s="150">
        <f>TabSaisie[[#This Row],[Date de Saisie]]-TabSaisie[[#This Row],[Age en Jours]]</f>
        <v>43972</v>
      </c>
    </row>
    <row r="139" spans="2:14" x14ac:dyDescent="0.25">
      <c r="B139" s="62">
        <v>44559</v>
      </c>
      <c r="C139" s="85" t="s">
        <v>14</v>
      </c>
      <c r="D139" s="86" t="s">
        <v>623</v>
      </c>
      <c r="E139" s="5" t="s">
        <v>805</v>
      </c>
      <c r="F139" s="6"/>
      <c r="G139" s="5"/>
      <c r="H139" s="86"/>
      <c r="I139" s="32"/>
      <c r="J139" s="86"/>
      <c r="K139" s="56"/>
      <c r="L139" s="84">
        <v>629</v>
      </c>
      <c r="M139"/>
      <c r="N139" s="150">
        <f>TabSaisie[[#This Row],[Date de Saisie]]-TabSaisie[[#This Row],[Age en Jours]]</f>
        <v>43930</v>
      </c>
    </row>
    <row r="140" spans="2:14" x14ac:dyDescent="0.25">
      <c r="B140" s="62">
        <v>44559</v>
      </c>
      <c r="C140" s="85" t="s">
        <v>14</v>
      </c>
      <c r="D140" s="86" t="s">
        <v>623</v>
      </c>
      <c r="E140" s="5" t="s">
        <v>805</v>
      </c>
      <c r="F140" s="6"/>
      <c r="G140" s="5"/>
      <c r="H140" s="86"/>
      <c r="I140" s="32"/>
      <c r="J140" s="86"/>
      <c r="K140" s="56"/>
      <c r="L140" s="84">
        <v>629</v>
      </c>
      <c r="M140"/>
      <c r="N140" s="150">
        <f>TabSaisie[[#This Row],[Date de Saisie]]-TabSaisie[[#This Row],[Age en Jours]]</f>
        <v>43930</v>
      </c>
    </row>
    <row r="141" spans="2:14" x14ac:dyDescent="0.25">
      <c r="B141" s="62">
        <v>44559</v>
      </c>
      <c r="C141" s="85" t="s">
        <v>14</v>
      </c>
      <c r="D141" s="86" t="s">
        <v>625</v>
      </c>
      <c r="E141" s="5" t="s">
        <v>804</v>
      </c>
      <c r="F141" s="6"/>
      <c r="G141" s="5"/>
      <c r="H141" s="86"/>
      <c r="I141" s="32"/>
      <c r="J141" s="86"/>
      <c r="K141" s="56"/>
      <c r="L141" s="84">
        <v>630</v>
      </c>
      <c r="M141"/>
      <c r="N141" s="150">
        <f>TabSaisie[[#This Row],[Date de Saisie]]-TabSaisie[[#This Row],[Age en Jours]]</f>
        <v>43929</v>
      </c>
    </row>
    <row r="142" spans="2:14" ht="15.75" thickBot="1" x14ac:dyDescent="0.3">
      <c r="B142" s="78">
        <v>44559</v>
      </c>
      <c r="C142" s="88" t="s">
        <v>14</v>
      </c>
      <c r="D142" s="89" t="s">
        <v>627</v>
      </c>
      <c r="E142" s="70" t="s">
        <v>244</v>
      </c>
      <c r="F142" s="71"/>
      <c r="G142" s="70"/>
      <c r="H142" s="89"/>
      <c r="I142" s="72"/>
      <c r="J142" s="86"/>
      <c r="K142" s="73"/>
      <c r="L142" s="84">
        <v>120</v>
      </c>
      <c r="M142"/>
      <c r="N142" s="150">
        <f>TabSaisie[[#This Row],[Date de Saisie]]-TabSaisie[[#This Row],[Age en Jours]]</f>
        <v>44439</v>
      </c>
    </row>
    <row r="143" spans="2:14" x14ac:dyDescent="0.25">
      <c r="B143" s="61">
        <v>44559</v>
      </c>
      <c r="C143" s="81" t="s">
        <v>14</v>
      </c>
      <c r="D143" s="82" t="s">
        <v>629</v>
      </c>
      <c r="E143" s="8" t="s">
        <v>411</v>
      </c>
      <c r="F143" s="9"/>
      <c r="G143" s="8"/>
      <c r="H143" s="82"/>
      <c r="I143" s="31"/>
      <c r="J143" s="82" t="s">
        <v>787</v>
      </c>
      <c r="K143" s="55">
        <v>1</v>
      </c>
      <c r="L143" s="84">
        <v>387</v>
      </c>
      <c r="M143"/>
      <c r="N143" s="150">
        <f>TabSaisie[[#This Row],[Date de Saisie]]-TabSaisie[[#This Row],[Age en Jours]]</f>
        <v>44172</v>
      </c>
    </row>
    <row r="144" spans="2:14" x14ac:dyDescent="0.25">
      <c r="B144" s="62">
        <v>44559</v>
      </c>
      <c r="C144" s="85" t="s">
        <v>14</v>
      </c>
      <c r="D144" s="86" t="s">
        <v>628</v>
      </c>
      <c r="E144" s="5" t="s">
        <v>806</v>
      </c>
      <c r="F144" s="6"/>
      <c r="G144" s="5"/>
      <c r="H144" s="86"/>
      <c r="I144" s="32"/>
      <c r="J144" s="86"/>
      <c r="K144" s="56"/>
      <c r="L144" s="84">
        <v>587</v>
      </c>
      <c r="M144"/>
      <c r="N144" s="150">
        <f>TabSaisie[[#This Row],[Date de Saisie]]-TabSaisie[[#This Row],[Age en Jours]]</f>
        <v>43972</v>
      </c>
    </row>
    <row r="145" spans="2:14" ht="15.75" thickBot="1" x14ac:dyDescent="0.3">
      <c r="B145" s="78">
        <v>44557</v>
      </c>
      <c r="C145" s="88" t="s">
        <v>14</v>
      </c>
      <c r="D145" s="89" t="s">
        <v>623</v>
      </c>
      <c r="E145" s="5" t="s">
        <v>502</v>
      </c>
      <c r="F145" s="71"/>
      <c r="G145" s="70"/>
      <c r="H145" s="89"/>
      <c r="I145" s="72"/>
      <c r="J145" s="89"/>
      <c r="K145" s="73"/>
      <c r="L145" s="84">
        <v>627</v>
      </c>
      <c r="M145"/>
      <c r="N145" s="150">
        <f>TabSaisie[[#This Row],[Date de Saisie]]-TabSaisie[[#This Row],[Age en Jours]]</f>
        <v>43930</v>
      </c>
    </row>
    <row r="146" spans="2:14" x14ac:dyDescent="0.25">
      <c r="B146" s="61">
        <v>44557</v>
      </c>
      <c r="C146" s="81" t="s">
        <v>13</v>
      </c>
      <c r="D146" s="82" t="s">
        <v>438</v>
      </c>
      <c r="E146" s="8" t="s">
        <v>807</v>
      </c>
      <c r="F146" s="9"/>
      <c r="G146" s="8"/>
      <c r="H146" s="82"/>
      <c r="I146" s="31"/>
      <c r="J146" s="82"/>
      <c r="K146" s="55"/>
      <c r="L146" s="84">
        <v>544</v>
      </c>
      <c r="M146"/>
      <c r="N146" s="150">
        <f>TabSaisie[[#This Row],[Date de Saisie]]-TabSaisie[[#This Row],[Age en Jours]]</f>
        <v>44013</v>
      </c>
    </row>
    <row r="147" spans="2:14" x14ac:dyDescent="0.25">
      <c r="B147" s="62">
        <v>44557</v>
      </c>
      <c r="C147" s="85" t="s">
        <v>13</v>
      </c>
      <c r="D147" s="86" t="s">
        <v>639</v>
      </c>
      <c r="E147" s="5" t="s">
        <v>687</v>
      </c>
      <c r="F147" s="6"/>
      <c r="G147" s="5" t="s">
        <v>445</v>
      </c>
      <c r="H147" s="86"/>
      <c r="I147" s="32"/>
      <c r="J147" s="86"/>
      <c r="K147" s="56"/>
      <c r="L147" s="84">
        <v>429</v>
      </c>
      <c r="M147"/>
      <c r="N147" s="150">
        <f>TabSaisie[[#This Row],[Date de Saisie]]-TabSaisie[[#This Row],[Age en Jours]]</f>
        <v>44128</v>
      </c>
    </row>
    <row r="148" spans="2:14" x14ac:dyDescent="0.25">
      <c r="B148" s="62">
        <v>44557</v>
      </c>
      <c r="C148" s="85" t="s">
        <v>13</v>
      </c>
      <c r="D148" s="86" t="s">
        <v>38</v>
      </c>
      <c r="E148" s="5" t="s">
        <v>502</v>
      </c>
      <c r="F148" s="6"/>
      <c r="G148" s="5"/>
      <c r="H148" s="86"/>
      <c r="I148" s="32"/>
      <c r="J148" s="86"/>
      <c r="K148" s="56"/>
      <c r="L148" s="84">
        <v>627</v>
      </c>
      <c r="M148"/>
      <c r="N148" s="150">
        <f>TabSaisie[[#This Row],[Date de Saisie]]-TabSaisie[[#This Row],[Age en Jours]]</f>
        <v>43930</v>
      </c>
    </row>
    <row r="149" spans="2:14" ht="15.75" thickBot="1" x14ac:dyDescent="0.3">
      <c r="B149" s="78">
        <v>44557</v>
      </c>
      <c r="C149" s="88" t="s">
        <v>620</v>
      </c>
      <c r="D149" s="89" t="s">
        <v>643</v>
      </c>
      <c r="E149" s="70" t="s">
        <v>688</v>
      </c>
      <c r="F149" s="71"/>
      <c r="G149" s="70" t="s">
        <v>445</v>
      </c>
      <c r="H149" s="89"/>
      <c r="I149" s="72"/>
      <c r="J149" s="86"/>
      <c r="K149" s="73"/>
      <c r="L149" s="84">
        <v>231</v>
      </c>
      <c r="M149"/>
      <c r="N149" s="150">
        <f>TabSaisie[[#This Row],[Date de Saisie]]-TabSaisie[[#This Row],[Age en Jours]]</f>
        <v>44326</v>
      </c>
    </row>
    <row r="150" spans="2:14" x14ac:dyDescent="0.25">
      <c r="B150" s="61">
        <v>44557</v>
      </c>
      <c r="C150" s="81" t="s">
        <v>620</v>
      </c>
      <c r="D150" s="82" t="s">
        <v>640</v>
      </c>
      <c r="E150" s="8" t="s">
        <v>332</v>
      </c>
      <c r="F150" s="9"/>
      <c r="G150" s="8" t="s">
        <v>445</v>
      </c>
      <c r="H150" s="82"/>
      <c r="I150" s="31"/>
      <c r="J150" s="82"/>
      <c r="K150" s="55"/>
      <c r="L150" s="84">
        <v>227</v>
      </c>
      <c r="M150"/>
      <c r="N150" s="150">
        <f>TabSaisie[[#This Row],[Date de Saisie]]-TabSaisie[[#This Row],[Age en Jours]]</f>
        <v>44330</v>
      </c>
    </row>
    <row r="151" spans="2:14" x14ac:dyDescent="0.25">
      <c r="B151" s="62">
        <v>44557</v>
      </c>
      <c r="C151" s="85" t="s">
        <v>620</v>
      </c>
      <c r="D151" s="86" t="s">
        <v>641</v>
      </c>
      <c r="E151" s="5" t="s">
        <v>331</v>
      </c>
      <c r="F151" s="6"/>
      <c r="G151" s="5" t="s">
        <v>445</v>
      </c>
      <c r="H151" s="86"/>
      <c r="I151" s="32"/>
      <c r="J151" s="86"/>
      <c r="K151" s="56"/>
      <c r="L151" s="84">
        <v>225</v>
      </c>
      <c r="M151"/>
      <c r="N151" s="150">
        <f>TabSaisie[[#This Row],[Date de Saisie]]-TabSaisie[[#This Row],[Age en Jours]]</f>
        <v>44332</v>
      </c>
    </row>
    <row r="152" spans="2:14" x14ac:dyDescent="0.25">
      <c r="B152" s="62">
        <v>44557</v>
      </c>
      <c r="C152" s="85" t="s">
        <v>620</v>
      </c>
      <c r="D152" s="86" t="s">
        <v>642</v>
      </c>
      <c r="E152" s="5" t="s">
        <v>332</v>
      </c>
      <c r="F152" s="6"/>
      <c r="G152" s="5" t="s">
        <v>445</v>
      </c>
      <c r="H152" s="86"/>
      <c r="I152" s="32"/>
      <c r="J152" s="86"/>
      <c r="K152" s="56"/>
      <c r="L152" s="84">
        <v>227</v>
      </c>
      <c r="M152"/>
      <c r="N152" s="150">
        <f>TabSaisie[[#This Row],[Date de Saisie]]-TabSaisie[[#This Row],[Age en Jours]]</f>
        <v>44330</v>
      </c>
    </row>
    <row r="153" spans="2:14" x14ac:dyDescent="0.25">
      <c r="B153" s="62">
        <v>44557</v>
      </c>
      <c r="C153" s="85" t="s">
        <v>620</v>
      </c>
      <c r="D153" s="86" t="s">
        <v>646</v>
      </c>
      <c r="E153" s="5" t="s">
        <v>532</v>
      </c>
      <c r="F153" s="6"/>
      <c r="G153" s="5" t="s">
        <v>445</v>
      </c>
      <c r="H153" s="86"/>
      <c r="I153" s="32"/>
      <c r="J153" s="86"/>
      <c r="K153" s="56"/>
      <c r="L153" s="84">
        <v>226</v>
      </c>
      <c r="M153"/>
      <c r="N153" s="150">
        <f>TabSaisie[[#This Row],[Date de Saisie]]-TabSaisie[[#This Row],[Age en Jours]]</f>
        <v>44331</v>
      </c>
    </row>
    <row r="154" spans="2:14" ht="15.75" thickBot="1" x14ac:dyDescent="0.3">
      <c r="B154" s="78">
        <v>44557</v>
      </c>
      <c r="C154" s="88" t="s">
        <v>24</v>
      </c>
      <c r="D154" s="89" t="s">
        <v>42</v>
      </c>
      <c r="E154" s="70" t="s">
        <v>481</v>
      </c>
      <c r="F154" s="71"/>
      <c r="G154" s="70"/>
      <c r="H154" s="89"/>
      <c r="I154" s="72"/>
      <c r="J154" s="89"/>
      <c r="K154" s="73"/>
      <c r="L154" s="84">
        <v>796</v>
      </c>
      <c r="M154"/>
      <c r="N154" s="150">
        <f>TabSaisie[[#This Row],[Date de Saisie]]-TabSaisie[[#This Row],[Age en Jours]]</f>
        <v>43761</v>
      </c>
    </row>
    <row r="155" spans="2:14" x14ac:dyDescent="0.25">
      <c r="B155" s="61">
        <v>44557</v>
      </c>
      <c r="C155" s="81" t="s">
        <v>24</v>
      </c>
      <c r="D155" s="82" t="s">
        <v>644</v>
      </c>
      <c r="E155" s="8" t="s">
        <v>532</v>
      </c>
      <c r="F155" s="9"/>
      <c r="G155" s="8" t="s">
        <v>445</v>
      </c>
      <c r="H155" s="82"/>
      <c r="I155" s="31"/>
      <c r="J155" s="82"/>
      <c r="K155" s="55"/>
      <c r="L155" s="84">
        <v>226</v>
      </c>
      <c r="M155"/>
      <c r="N155" s="150">
        <f>TabSaisie[[#This Row],[Date de Saisie]]-TabSaisie[[#This Row],[Age en Jours]]</f>
        <v>44331</v>
      </c>
    </row>
    <row r="156" spans="2:14" x14ac:dyDescent="0.25">
      <c r="B156" s="62">
        <v>44557</v>
      </c>
      <c r="C156" s="85" t="s">
        <v>24</v>
      </c>
      <c r="D156" s="86" t="s">
        <v>699</v>
      </c>
      <c r="E156" s="5" t="s">
        <v>420</v>
      </c>
      <c r="F156" s="6"/>
      <c r="G156" s="5" t="s">
        <v>445</v>
      </c>
      <c r="H156" s="86"/>
      <c r="I156" s="32"/>
      <c r="J156" s="86"/>
      <c r="K156" s="56"/>
      <c r="L156" s="84">
        <v>240</v>
      </c>
      <c r="M156"/>
      <c r="N156" s="150">
        <f>TabSaisie[[#This Row],[Date de Saisie]]-TabSaisie[[#This Row],[Age en Jours]]</f>
        <v>44317</v>
      </c>
    </row>
    <row r="157" spans="2:14" ht="15.75" thickBot="1" x14ac:dyDescent="0.3">
      <c r="B157" s="78">
        <v>44557</v>
      </c>
      <c r="C157" s="88" t="s">
        <v>14</v>
      </c>
      <c r="D157" s="89" t="s">
        <v>625</v>
      </c>
      <c r="E157" s="70" t="s">
        <v>218</v>
      </c>
      <c r="F157" s="71"/>
      <c r="G157" s="70" t="s">
        <v>445</v>
      </c>
      <c r="H157" s="89"/>
      <c r="I157" s="72"/>
      <c r="J157" s="89"/>
      <c r="K157" s="73"/>
      <c r="L157" s="84">
        <v>628</v>
      </c>
      <c r="M157"/>
      <c r="N157" s="150">
        <f>TabSaisie[[#This Row],[Date de Saisie]]-TabSaisie[[#This Row],[Age en Jours]]</f>
        <v>43929</v>
      </c>
    </row>
    <row r="158" spans="2:14" x14ac:dyDescent="0.25">
      <c r="B158" s="61">
        <v>44557</v>
      </c>
      <c r="C158" s="81" t="s">
        <v>14</v>
      </c>
      <c r="D158" s="82" t="s">
        <v>627</v>
      </c>
      <c r="E158" s="8" t="s">
        <v>390</v>
      </c>
      <c r="F158" s="9"/>
      <c r="G158" s="8"/>
      <c r="H158" s="82"/>
      <c r="I158" s="31"/>
      <c r="J158" s="82"/>
      <c r="K158" s="55"/>
      <c r="L158" s="84">
        <v>118</v>
      </c>
      <c r="M158"/>
      <c r="N158" s="150">
        <f>TabSaisie[[#This Row],[Date de Saisie]]-TabSaisie[[#This Row],[Age en Jours]]</f>
        <v>44439</v>
      </c>
    </row>
    <row r="159" spans="2:14" x14ac:dyDescent="0.25">
      <c r="B159" s="62">
        <v>44557</v>
      </c>
      <c r="C159" s="85" t="s">
        <v>14</v>
      </c>
      <c r="D159" s="86" t="s">
        <v>629</v>
      </c>
      <c r="E159" s="5" t="s">
        <v>808</v>
      </c>
      <c r="F159" s="6"/>
      <c r="G159" s="5"/>
      <c r="H159" s="86"/>
      <c r="I159" s="32"/>
      <c r="J159" s="86"/>
      <c r="K159" s="56"/>
      <c r="L159" s="84">
        <v>385</v>
      </c>
      <c r="M159"/>
      <c r="N159" s="150">
        <f>TabSaisie[[#This Row],[Date de Saisie]]-TabSaisie[[#This Row],[Age en Jours]]</f>
        <v>44172</v>
      </c>
    </row>
    <row r="160" spans="2:14" x14ac:dyDescent="0.25">
      <c r="B160" s="62">
        <v>44557</v>
      </c>
      <c r="C160" s="85" t="s">
        <v>12</v>
      </c>
      <c r="D160" s="86" t="s">
        <v>25</v>
      </c>
      <c r="E160" s="5" t="s">
        <v>747</v>
      </c>
      <c r="F160" s="6"/>
      <c r="G160" s="5"/>
      <c r="H160" s="86"/>
      <c r="I160" s="32"/>
      <c r="J160" s="86"/>
      <c r="K160" s="56"/>
      <c r="L160" s="84">
        <v>958</v>
      </c>
      <c r="M160"/>
      <c r="N160" s="150">
        <f>TabSaisie[[#This Row],[Date de Saisie]]-TabSaisie[[#This Row],[Age en Jours]]</f>
        <v>43599</v>
      </c>
    </row>
    <row r="161" spans="2:14" x14ac:dyDescent="0.25">
      <c r="B161" s="62">
        <v>44557</v>
      </c>
      <c r="C161" s="85" t="s">
        <v>12</v>
      </c>
      <c r="D161" s="86" t="s">
        <v>35</v>
      </c>
      <c r="E161" s="5" t="s">
        <v>809</v>
      </c>
      <c r="F161" s="6"/>
      <c r="G161" s="5"/>
      <c r="H161" s="86"/>
      <c r="I161" s="32"/>
      <c r="J161" s="86"/>
      <c r="K161" s="56"/>
      <c r="L161" s="84">
        <v>1046</v>
      </c>
      <c r="M161"/>
      <c r="N161" s="150">
        <f>TabSaisie[[#This Row],[Date de Saisie]]-TabSaisie[[#This Row],[Age en Jours]]</f>
        <v>43511</v>
      </c>
    </row>
    <row r="162" spans="2:14" x14ac:dyDescent="0.25">
      <c r="B162" s="62">
        <v>44557</v>
      </c>
      <c r="C162" s="85" t="s">
        <v>12</v>
      </c>
      <c r="D162" s="86" t="s">
        <v>36</v>
      </c>
      <c r="E162" s="5" t="s">
        <v>810</v>
      </c>
      <c r="F162" s="6"/>
      <c r="G162" s="5"/>
      <c r="H162" s="86"/>
      <c r="I162" s="32"/>
      <c r="J162" s="86"/>
      <c r="K162" s="56"/>
      <c r="L162" s="84">
        <v>890</v>
      </c>
      <c r="M162"/>
      <c r="N162" s="150">
        <f>TabSaisie[[#This Row],[Date de Saisie]]-TabSaisie[[#This Row],[Age en Jours]]</f>
        <v>43667</v>
      </c>
    </row>
    <row r="163" spans="2:14" x14ac:dyDescent="0.25">
      <c r="B163" s="62">
        <v>44557</v>
      </c>
      <c r="C163" s="85" t="s">
        <v>12</v>
      </c>
      <c r="D163" s="86" t="s">
        <v>37</v>
      </c>
      <c r="E163" s="5" t="s">
        <v>811</v>
      </c>
      <c r="F163" s="6"/>
      <c r="G163" s="5"/>
      <c r="H163" s="86"/>
      <c r="I163" s="32"/>
      <c r="J163" s="86"/>
      <c r="K163" s="56"/>
      <c r="L163" s="84">
        <v>905</v>
      </c>
      <c r="M163"/>
      <c r="N163" s="150">
        <f>TabSaisie[[#This Row],[Date de Saisie]]-TabSaisie[[#This Row],[Age en Jours]]</f>
        <v>43652</v>
      </c>
    </row>
    <row r="164" spans="2:14" x14ac:dyDescent="0.25">
      <c r="B164" s="62">
        <v>44557</v>
      </c>
      <c r="C164" s="85" t="s">
        <v>12</v>
      </c>
      <c r="D164" s="86" t="s">
        <v>441</v>
      </c>
      <c r="E164" s="5" t="s">
        <v>807</v>
      </c>
      <c r="F164" s="6"/>
      <c r="G164" s="5"/>
      <c r="H164" s="86"/>
      <c r="I164" s="32"/>
      <c r="J164" s="86"/>
      <c r="K164" s="56"/>
      <c r="L164" s="84">
        <v>544</v>
      </c>
      <c r="M164"/>
      <c r="N164" s="150">
        <f>TabSaisie[[#This Row],[Date de Saisie]]-TabSaisie[[#This Row],[Age en Jours]]</f>
        <v>44013</v>
      </c>
    </row>
    <row r="165" spans="2:14" x14ac:dyDescent="0.25">
      <c r="B165" s="62">
        <v>44557</v>
      </c>
      <c r="C165" s="85" t="s">
        <v>12</v>
      </c>
      <c r="D165" s="86" t="s">
        <v>632</v>
      </c>
      <c r="E165" s="5" t="s">
        <v>812</v>
      </c>
      <c r="F165" s="6"/>
      <c r="G165" s="5"/>
      <c r="H165" s="86"/>
      <c r="I165" s="32"/>
      <c r="J165" s="86"/>
      <c r="K165" s="56"/>
      <c r="L165" s="84">
        <v>916</v>
      </c>
      <c r="M165"/>
      <c r="N165" s="150">
        <f>TabSaisie[[#This Row],[Date de Saisie]]-TabSaisie[[#This Row],[Age en Jours]]</f>
        <v>43641</v>
      </c>
    </row>
    <row r="166" spans="2:14" x14ac:dyDescent="0.25">
      <c r="B166" s="62">
        <v>44557</v>
      </c>
      <c r="C166" s="85" t="s">
        <v>12</v>
      </c>
      <c r="D166" s="86" t="s">
        <v>633</v>
      </c>
      <c r="E166" s="5" t="s">
        <v>681</v>
      </c>
      <c r="F166" s="6"/>
      <c r="G166" s="5" t="s">
        <v>445</v>
      </c>
      <c r="H166" s="86"/>
      <c r="I166" s="32"/>
      <c r="J166" s="86"/>
      <c r="K166" s="56"/>
      <c r="L166" s="84">
        <v>832</v>
      </c>
      <c r="M166"/>
      <c r="N166" s="150">
        <f>TabSaisie[[#This Row],[Date de Saisie]]-TabSaisie[[#This Row],[Age en Jours]]</f>
        <v>43725</v>
      </c>
    </row>
    <row r="167" spans="2:14" x14ac:dyDescent="0.25">
      <c r="B167" s="62">
        <v>44557</v>
      </c>
      <c r="C167" s="85" t="s">
        <v>12</v>
      </c>
      <c r="D167" s="86" t="s">
        <v>634</v>
      </c>
      <c r="E167" s="5" t="s">
        <v>525</v>
      </c>
      <c r="F167" s="6"/>
      <c r="G167" s="5" t="s">
        <v>445</v>
      </c>
      <c r="H167" s="86"/>
      <c r="I167" s="32"/>
      <c r="J167" s="86"/>
      <c r="K167" s="56"/>
      <c r="L167" s="84">
        <v>748</v>
      </c>
      <c r="M167"/>
      <c r="N167" s="150">
        <f>TabSaisie[[#This Row],[Date de Saisie]]-TabSaisie[[#This Row],[Age en Jours]]</f>
        <v>43809</v>
      </c>
    </row>
    <row r="168" spans="2:14" x14ac:dyDescent="0.25">
      <c r="B168" s="62">
        <v>44557</v>
      </c>
      <c r="C168" s="85" t="s">
        <v>12</v>
      </c>
      <c r="D168" s="86" t="s">
        <v>630</v>
      </c>
      <c r="E168" s="5" t="s">
        <v>772</v>
      </c>
      <c r="F168" s="6"/>
      <c r="G168" s="5"/>
      <c r="H168" s="86"/>
      <c r="I168" s="32"/>
      <c r="J168" s="86"/>
      <c r="K168" s="56"/>
      <c r="L168" s="84">
        <v>358</v>
      </c>
      <c r="M168"/>
      <c r="N168" s="150">
        <f>TabSaisie[[#This Row],[Date de Saisie]]-TabSaisie[[#This Row],[Age en Jours]]</f>
        <v>44199</v>
      </c>
    </row>
    <row r="169" spans="2:14" x14ac:dyDescent="0.25">
      <c r="B169" s="62">
        <v>44557</v>
      </c>
      <c r="C169" s="85" t="s">
        <v>12</v>
      </c>
      <c r="D169" s="86" t="s">
        <v>622</v>
      </c>
      <c r="E169" s="5" t="s">
        <v>772</v>
      </c>
      <c r="F169" s="6"/>
      <c r="G169" s="5"/>
      <c r="H169" s="86"/>
      <c r="I169" s="32"/>
      <c r="J169" s="86"/>
      <c r="K169" s="56"/>
      <c r="L169" s="84">
        <v>358</v>
      </c>
      <c r="M169"/>
      <c r="N169" s="150">
        <f>TabSaisie[[#This Row],[Date de Saisie]]-TabSaisie[[#This Row],[Age en Jours]]</f>
        <v>44199</v>
      </c>
    </row>
    <row r="170" spans="2:14" ht="15.75" thickBot="1" x14ac:dyDescent="0.3">
      <c r="B170" s="78">
        <v>44557</v>
      </c>
      <c r="C170" s="88" t="s">
        <v>12</v>
      </c>
      <c r="D170" s="89" t="s">
        <v>696</v>
      </c>
      <c r="E170" s="70" t="s">
        <v>688</v>
      </c>
      <c r="F170" s="71"/>
      <c r="G170" s="70"/>
      <c r="H170" s="89"/>
      <c r="I170" s="72"/>
      <c r="J170" s="89"/>
      <c r="K170" s="73"/>
      <c r="L170" s="84">
        <v>231</v>
      </c>
      <c r="M170"/>
      <c r="N170" s="150">
        <f>TabSaisie[[#This Row],[Date de Saisie]]-TabSaisie[[#This Row],[Age en Jours]]</f>
        <v>44326</v>
      </c>
    </row>
    <row r="171" spans="2:14" x14ac:dyDescent="0.25">
      <c r="B171" s="61">
        <v>44557</v>
      </c>
      <c r="C171" s="81" t="s">
        <v>12</v>
      </c>
      <c r="D171" s="82" t="s">
        <v>697</v>
      </c>
      <c r="E171" s="8" t="s">
        <v>813</v>
      </c>
      <c r="F171" s="9"/>
      <c r="G171" s="8"/>
      <c r="H171" s="82"/>
      <c r="I171" s="31"/>
      <c r="J171" s="82"/>
      <c r="K171" s="55"/>
      <c r="L171" s="84">
        <v>234</v>
      </c>
      <c r="M171"/>
      <c r="N171" s="150">
        <f>TabSaisie[[#This Row],[Date de Saisie]]-TabSaisie[[#This Row],[Age en Jours]]</f>
        <v>44323</v>
      </c>
    </row>
    <row r="172" spans="2:14" x14ac:dyDescent="0.25">
      <c r="B172" s="62">
        <v>44557</v>
      </c>
      <c r="C172" s="85" t="s">
        <v>12</v>
      </c>
      <c r="D172" s="86" t="s">
        <v>698</v>
      </c>
      <c r="E172" s="5" t="s">
        <v>732</v>
      </c>
      <c r="F172" s="6"/>
      <c r="G172" s="5" t="s">
        <v>241</v>
      </c>
      <c r="H172" s="86"/>
      <c r="I172" s="32"/>
      <c r="J172" s="86"/>
      <c r="K172" s="56"/>
      <c r="L172" s="84">
        <v>141</v>
      </c>
      <c r="M172"/>
      <c r="N172" s="150">
        <f>TabSaisie[[#This Row],[Date de Saisie]]-TabSaisie[[#This Row],[Age en Jours]]</f>
        <v>44416</v>
      </c>
    </row>
    <row r="173" spans="2:14" ht="15.75" thickBot="1" x14ac:dyDescent="0.3">
      <c r="B173" s="78">
        <v>44557</v>
      </c>
      <c r="C173" s="88" t="s">
        <v>11</v>
      </c>
      <c r="D173" s="89" t="s">
        <v>21</v>
      </c>
      <c r="E173" s="70" t="s">
        <v>814</v>
      </c>
      <c r="F173" s="71"/>
      <c r="G173" s="70" t="s">
        <v>445</v>
      </c>
      <c r="H173" s="89"/>
      <c r="I173" s="72"/>
      <c r="J173" s="89"/>
      <c r="K173" s="73"/>
      <c r="L173" s="84">
        <v>805</v>
      </c>
      <c r="M173"/>
      <c r="N173" s="150">
        <f>TabSaisie[[#This Row],[Date de Saisie]]-TabSaisie[[#This Row],[Age en Jours]]</f>
        <v>43752</v>
      </c>
    </row>
    <row r="174" spans="2:14" x14ac:dyDescent="0.25">
      <c r="B174" s="61">
        <v>44557</v>
      </c>
      <c r="C174" s="81" t="s">
        <v>11</v>
      </c>
      <c r="D174" s="82" t="s">
        <v>34</v>
      </c>
      <c r="E174" s="8" t="s">
        <v>814</v>
      </c>
      <c r="F174" s="9"/>
      <c r="G174" s="8" t="s">
        <v>445</v>
      </c>
      <c r="H174" s="82"/>
      <c r="I174" s="31"/>
      <c r="J174" s="82"/>
      <c r="K174" s="55"/>
      <c r="L174" s="84">
        <v>805</v>
      </c>
      <c r="M174"/>
      <c r="N174" s="150">
        <f>TabSaisie[[#This Row],[Date de Saisie]]-TabSaisie[[#This Row],[Age en Jours]]</f>
        <v>43752</v>
      </c>
    </row>
    <row r="175" spans="2:14" x14ac:dyDescent="0.25">
      <c r="B175" s="62">
        <v>44557</v>
      </c>
      <c r="C175" s="85" t="s">
        <v>11</v>
      </c>
      <c r="D175" s="86" t="s">
        <v>18</v>
      </c>
      <c r="E175" s="5" t="s">
        <v>815</v>
      </c>
      <c r="F175" s="6"/>
      <c r="G175" s="5"/>
      <c r="H175" s="86"/>
      <c r="I175" s="32"/>
      <c r="J175" s="86"/>
      <c r="K175" s="56"/>
      <c r="L175" s="84">
        <v>776</v>
      </c>
      <c r="M175"/>
      <c r="N175" s="150">
        <f>TabSaisie[[#This Row],[Date de Saisie]]-TabSaisie[[#This Row],[Age en Jours]]</f>
        <v>43781</v>
      </c>
    </row>
    <row r="176" spans="2:14" x14ac:dyDescent="0.25">
      <c r="B176" s="62">
        <v>44557</v>
      </c>
      <c r="C176" s="85" t="s">
        <v>14</v>
      </c>
      <c r="D176" s="86" t="s">
        <v>628</v>
      </c>
      <c r="E176" s="5" t="s">
        <v>212</v>
      </c>
      <c r="F176" s="6"/>
      <c r="G176" s="5"/>
      <c r="H176" s="86"/>
      <c r="I176" s="32"/>
      <c r="J176" s="86"/>
      <c r="K176" s="56"/>
      <c r="L176" s="84">
        <v>585</v>
      </c>
      <c r="M176"/>
      <c r="N176" s="150">
        <f>TabSaisie[[#This Row],[Date de Saisie]]-TabSaisie[[#This Row],[Age en Jours]]</f>
        <v>43972</v>
      </c>
    </row>
    <row r="177" spans="2:14" x14ac:dyDescent="0.25">
      <c r="B177" s="62">
        <v>44546</v>
      </c>
      <c r="C177" s="85" t="s">
        <v>14</v>
      </c>
      <c r="D177" s="86" t="s">
        <v>623</v>
      </c>
      <c r="E177" s="5" t="s">
        <v>819</v>
      </c>
      <c r="F177" s="6"/>
      <c r="G177" s="5"/>
      <c r="H177" s="86" t="s">
        <v>786</v>
      </c>
      <c r="I177" s="32"/>
      <c r="J177" s="86"/>
      <c r="K177" s="56"/>
      <c r="L177" s="84">
        <v>616</v>
      </c>
      <c r="M177"/>
      <c r="N177" s="150">
        <f>TabSaisie[[#This Row],[Date de Saisie]]-TabSaisie[[#This Row],[Age en Jours]]</f>
        <v>43930</v>
      </c>
    </row>
    <row r="178" spans="2:14" x14ac:dyDescent="0.25">
      <c r="B178" s="62">
        <v>44546</v>
      </c>
      <c r="C178" s="85" t="s">
        <v>620</v>
      </c>
      <c r="D178" s="86" t="s">
        <v>643</v>
      </c>
      <c r="E178" s="5" t="s">
        <v>148</v>
      </c>
      <c r="F178" s="6"/>
      <c r="G178" s="5"/>
      <c r="H178" s="86" t="s">
        <v>786</v>
      </c>
      <c r="I178" s="32"/>
      <c r="J178" s="86"/>
      <c r="K178" s="56"/>
      <c r="L178" s="84">
        <v>220</v>
      </c>
      <c r="M178"/>
      <c r="N178" s="150">
        <f>TabSaisie[[#This Row],[Date de Saisie]]-TabSaisie[[#This Row],[Age en Jours]]</f>
        <v>44326</v>
      </c>
    </row>
    <row r="179" spans="2:14" x14ac:dyDescent="0.25">
      <c r="B179" s="62">
        <v>44546</v>
      </c>
      <c r="C179" s="85" t="s">
        <v>620</v>
      </c>
      <c r="D179" s="86" t="s">
        <v>640</v>
      </c>
      <c r="E179" s="5" t="s">
        <v>254</v>
      </c>
      <c r="F179" s="6"/>
      <c r="G179" s="5"/>
      <c r="H179" s="86" t="s">
        <v>786</v>
      </c>
      <c r="I179" s="32"/>
      <c r="J179" s="86"/>
      <c r="K179" s="56"/>
      <c r="L179" s="84">
        <v>216</v>
      </c>
      <c r="M179"/>
      <c r="N179" s="150">
        <f>TabSaisie[[#This Row],[Date de Saisie]]-TabSaisie[[#This Row],[Age en Jours]]</f>
        <v>44330</v>
      </c>
    </row>
    <row r="180" spans="2:14" x14ac:dyDescent="0.25">
      <c r="B180" s="62">
        <v>44546</v>
      </c>
      <c r="C180" s="85" t="s">
        <v>620</v>
      </c>
      <c r="D180" s="86" t="s">
        <v>641</v>
      </c>
      <c r="E180" s="5" t="s">
        <v>388</v>
      </c>
      <c r="F180" s="6"/>
      <c r="G180" s="5"/>
      <c r="H180" s="86" t="s">
        <v>786</v>
      </c>
      <c r="I180" s="32"/>
      <c r="J180" s="86"/>
      <c r="K180" s="56"/>
      <c r="L180" s="84">
        <v>214</v>
      </c>
      <c r="M180"/>
      <c r="N180" s="150">
        <f>TabSaisie[[#This Row],[Date de Saisie]]-TabSaisie[[#This Row],[Age en Jours]]</f>
        <v>44332</v>
      </c>
    </row>
    <row r="181" spans="2:14" x14ac:dyDescent="0.25">
      <c r="B181" s="62">
        <v>44546</v>
      </c>
      <c r="C181" s="85" t="s">
        <v>620</v>
      </c>
      <c r="D181" s="86" t="s">
        <v>642</v>
      </c>
      <c r="E181" s="5" t="s">
        <v>254</v>
      </c>
      <c r="F181" s="6"/>
      <c r="G181" s="5"/>
      <c r="H181" s="86" t="s">
        <v>786</v>
      </c>
      <c r="I181" s="32"/>
      <c r="J181" s="86"/>
      <c r="K181" s="56"/>
      <c r="L181" s="84">
        <v>216</v>
      </c>
      <c r="M181"/>
      <c r="N181" s="150">
        <f>TabSaisie[[#This Row],[Date de Saisie]]-TabSaisie[[#This Row],[Age en Jours]]</f>
        <v>44330</v>
      </c>
    </row>
    <row r="182" spans="2:14" ht="15.75" thickBot="1" x14ac:dyDescent="0.3">
      <c r="B182" s="78">
        <v>44546</v>
      </c>
      <c r="C182" s="88" t="s">
        <v>620</v>
      </c>
      <c r="D182" s="89" t="s">
        <v>646</v>
      </c>
      <c r="E182" s="70" t="s">
        <v>710</v>
      </c>
      <c r="F182" s="71"/>
      <c r="G182" s="70"/>
      <c r="H182" s="89" t="s">
        <v>786</v>
      </c>
      <c r="I182" s="72"/>
      <c r="J182" s="89"/>
      <c r="K182" s="73"/>
      <c r="L182" s="84">
        <v>215</v>
      </c>
      <c r="M182"/>
      <c r="N182" s="150">
        <f>TabSaisie[[#This Row],[Date de Saisie]]-TabSaisie[[#This Row],[Age en Jours]]</f>
        <v>44331</v>
      </c>
    </row>
    <row r="183" spans="2:14" x14ac:dyDescent="0.25">
      <c r="B183" s="61">
        <v>44546</v>
      </c>
      <c r="C183" s="81" t="s">
        <v>24</v>
      </c>
      <c r="D183" s="82" t="s">
        <v>42</v>
      </c>
      <c r="E183" s="8" t="s">
        <v>614</v>
      </c>
      <c r="F183" s="9"/>
      <c r="G183" s="8"/>
      <c r="H183" s="82" t="s">
        <v>786</v>
      </c>
      <c r="I183" s="31"/>
      <c r="J183" s="82"/>
      <c r="K183" s="55"/>
      <c r="L183" s="84">
        <v>785</v>
      </c>
      <c r="M183"/>
      <c r="N183" s="150">
        <f>TabSaisie[[#This Row],[Date de Saisie]]-TabSaisie[[#This Row],[Age en Jours]]</f>
        <v>43761</v>
      </c>
    </row>
    <row r="184" spans="2:14" x14ac:dyDescent="0.25">
      <c r="B184" s="62">
        <v>44546</v>
      </c>
      <c r="C184" s="85" t="s">
        <v>24</v>
      </c>
      <c r="D184" s="86" t="s">
        <v>644</v>
      </c>
      <c r="E184" s="5" t="s">
        <v>710</v>
      </c>
      <c r="F184" s="6"/>
      <c r="G184" s="5"/>
      <c r="H184" s="86" t="s">
        <v>786</v>
      </c>
      <c r="I184" s="32"/>
      <c r="J184" s="86"/>
      <c r="K184" s="56"/>
      <c r="L184" s="84">
        <v>215</v>
      </c>
      <c r="M184"/>
      <c r="N184" s="150">
        <f>TabSaisie[[#This Row],[Date de Saisie]]-TabSaisie[[#This Row],[Age en Jours]]</f>
        <v>44331</v>
      </c>
    </row>
    <row r="185" spans="2:14" x14ac:dyDescent="0.25">
      <c r="B185" s="62">
        <v>44546</v>
      </c>
      <c r="C185" s="85" t="s">
        <v>24</v>
      </c>
      <c r="D185" s="86" t="s">
        <v>699</v>
      </c>
      <c r="E185" s="5" t="s">
        <v>344</v>
      </c>
      <c r="F185" s="6"/>
      <c r="G185" s="5"/>
      <c r="H185" s="86" t="s">
        <v>786</v>
      </c>
      <c r="I185" s="32"/>
      <c r="J185" s="86"/>
      <c r="K185" s="56"/>
      <c r="L185" s="84">
        <v>229</v>
      </c>
      <c r="M185"/>
      <c r="N185" s="150">
        <f>TabSaisie[[#This Row],[Date de Saisie]]-TabSaisie[[#This Row],[Age en Jours]]</f>
        <v>44317</v>
      </c>
    </row>
    <row r="186" spans="2:14" x14ac:dyDescent="0.25">
      <c r="B186" s="62">
        <v>44546</v>
      </c>
      <c r="C186" s="85" t="s">
        <v>23</v>
      </c>
      <c r="D186" s="86" t="s">
        <v>45</v>
      </c>
      <c r="E186" s="5" t="s">
        <v>816</v>
      </c>
      <c r="F186" s="6"/>
      <c r="G186" s="5"/>
      <c r="H186" s="86" t="s">
        <v>786</v>
      </c>
      <c r="I186" s="32"/>
      <c r="J186" s="86"/>
      <c r="K186" s="56"/>
      <c r="L186" s="84">
        <v>1400</v>
      </c>
      <c r="M186"/>
      <c r="N186" s="150">
        <f>TabSaisie[[#This Row],[Date de Saisie]]-TabSaisie[[#This Row],[Age en Jours]]</f>
        <v>43146</v>
      </c>
    </row>
    <row r="187" spans="2:14" ht="15.75" thickBot="1" x14ac:dyDescent="0.3">
      <c r="B187" s="78">
        <v>44546</v>
      </c>
      <c r="C187" s="88" t="s">
        <v>23</v>
      </c>
      <c r="D187" s="89" t="s">
        <v>570</v>
      </c>
      <c r="E187" s="70" t="s">
        <v>817</v>
      </c>
      <c r="F187" s="71"/>
      <c r="G187" s="70"/>
      <c r="H187" s="89" t="s">
        <v>786</v>
      </c>
      <c r="I187" s="72"/>
      <c r="J187" s="89"/>
      <c r="K187" s="73"/>
      <c r="L187" s="84">
        <v>341</v>
      </c>
      <c r="M187"/>
      <c r="N187" s="150">
        <f>TabSaisie[[#This Row],[Date de Saisie]]-TabSaisie[[#This Row],[Age en Jours]]</f>
        <v>44205</v>
      </c>
    </row>
    <row r="188" spans="2:14" x14ac:dyDescent="0.25">
      <c r="B188" s="61">
        <v>44546</v>
      </c>
      <c r="C188" s="81" t="s">
        <v>23</v>
      </c>
      <c r="D188" s="82" t="s">
        <v>631</v>
      </c>
      <c r="E188" s="8" t="s">
        <v>517</v>
      </c>
      <c r="F188" s="9"/>
      <c r="G188" s="8"/>
      <c r="H188" s="82" t="s">
        <v>786</v>
      </c>
      <c r="I188" s="31"/>
      <c r="J188" s="82"/>
      <c r="K188" s="55"/>
      <c r="L188" s="84">
        <v>274</v>
      </c>
      <c r="M188"/>
      <c r="N188" s="150">
        <f>TabSaisie[[#This Row],[Date de Saisie]]-TabSaisie[[#This Row],[Age en Jours]]</f>
        <v>44272</v>
      </c>
    </row>
    <row r="189" spans="2:14" x14ac:dyDescent="0.25">
      <c r="B189" s="62">
        <v>44546</v>
      </c>
      <c r="C189" s="85" t="s">
        <v>23</v>
      </c>
      <c r="D189" s="86" t="s">
        <v>635</v>
      </c>
      <c r="E189" s="5" t="s">
        <v>517</v>
      </c>
      <c r="F189" s="6"/>
      <c r="G189" s="5"/>
      <c r="H189" s="86" t="s">
        <v>786</v>
      </c>
      <c r="I189" s="32"/>
      <c r="J189" s="86"/>
      <c r="K189" s="56"/>
      <c r="L189" s="84">
        <v>274</v>
      </c>
      <c r="M189"/>
      <c r="N189" s="150">
        <f>TabSaisie[[#This Row],[Date de Saisie]]-TabSaisie[[#This Row],[Age en Jours]]</f>
        <v>44272</v>
      </c>
    </row>
    <row r="190" spans="2:14" x14ac:dyDescent="0.25">
      <c r="B190" s="62">
        <v>44546</v>
      </c>
      <c r="C190" s="85" t="s">
        <v>14</v>
      </c>
      <c r="D190" s="86" t="s">
        <v>625</v>
      </c>
      <c r="E190" s="5" t="s">
        <v>818</v>
      </c>
      <c r="F190" s="6"/>
      <c r="G190" s="5"/>
      <c r="H190" s="86" t="s">
        <v>786</v>
      </c>
      <c r="I190" s="32"/>
      <c r="J190" s="86"/>
      <c r="K190" s="56"/>
      <c r="L190" s="84">
        <v>617</v>
      </c>
      <c r="M190"/>
      <c r="N190" s="150">
        <f>TabSaisie[[#This Row],[Date de Saisie]]-TabSaisie[[#This Row],[Age en Jours]]</f>
        <v>43929</v>
      </c>
    </row>
    <row r="191" spans="2:14" x14ac:dyDescent="0.25">
      <c r="B191" s="62">
        <v>44546</v>
      </c>
      <c r="C191" s="85" t="s">
        <v>14</v>
      </c>
      <c r="D191" s="86" t="s">
        <v>627</v>
      </c>
      <c r="E191" s="5" t="s">
        <v>142</v>
      </c>
      <c r="F191" s="6"/>
      <c r="G191" s="5"/>
      <c r="H191" s="86" t="s">
        <v>786</v>
      </c>
      <c r="I191" s="32"/>
      <c r="J191" s="86"/>
      <c r="K191" s="56"/>
      <c r="L191" s="84">
        <v>107</v>
      </c>
      <c r="M191"/>
      <c r="N191" s="150">
        <f>TabSaisie[[#This Row],[Date de Saisie]]-TabSaisie[[#This Row],[Age en Jours]]</f>
        <v>44439</v>
      </c>
    </row>
    <row r="192" spans="2:14" ht="15.75" thickBot="1" x14ac:dyDescent="0.3">
      <c r="B192" s="78">
        <v>44546</v>
      </c>
      <c r="C192" s="88" t="s">
        <v>14</v>
      </c>
      <c r="D192" s="89" t="s">
        <v>629</v>
      </c>
      <c r="E192" s="70" t="s">
        <v>97</v>
      </c>
      <c r="F192" s="71"/>
      <c r="G192" s="70"/>
      <c r="H192" s="89" t="s">
        <v>786</v>
      </c>
      <c r="I192" s="72"/>
      <c r="J192" s="89"/>
      <c r="K192" s="73"/>
      <c r="L192" s="84">
        <v>374</v>
      </c>
      <c r="M192"/>
      <c r="N192" s="150">
        <f>TabSaisie[[#This Row],[Date de Saisie]]-TabSaisie[[#This Row],[Age en Jours]]</f>
        <v>44172</v>
      </c>
    </row>
    <row r="193" spans="2:14" x14ac:dyDescent="0.25">
      <c r="B193" s="61">
        <v>44546</v>
      </c>
      <c r="C193" s="81" t="s">
        <v>13</v>
      </c>
      <c r="D193" s="82" t="s">
        <v>438</v>
      </c>
      <c r="E193" s="8" t="s">
        <v>222</v>
      </c>
      <c r="F193" s="9"/>
      <c r="G193" s="8"/>
      <c r="H193" s="82" t="s">
        <v>786</v>
      </c>
      <c r="I193" s="31"/>
      <c r="J193" s="82"/>
      <c r="K193" s="55"/>
      <c r="L193" s="84">
        <v>533</v>
      </c>
      <c r="M193"/>
      <c r="N193" s="150">
        <f>TabSaisie[[#This Row],[Date de Saisie]]-TabSaisie[[#This Row],[Age en Jours]]</f>
        <v>44013</v>
      </c>
    </row>
    <row r="194" spans="2:14" x14ac:dyDescent="0.25">
      <c r="B194" s="62">
        <v>44546</v>
      </c>
      <c r="C194" s="85" t="s">
        <v>13</v>
      </c>
      <c r="D194" s="86" t="s">
        <v>639</v>
      </c>
      <c r="E194" s="5" t="s">
        <v>796</v>
      </c>
      <c r="F194" s="6"/>
      <c r="G194" s="5"/>
      <c r="H194" s="86" t="s">
        <v>786</v>
      </c>
      <c r="I194" s="32"/>
      <c r="J194" s="86"/>
      <c r="K194" s="56"/>
      <c r="L194" s="84">
        <v>418</v>
      </c>
      <c r="M194"/>
      <c r="N194" s="150">
        <f>TabSaisie[[#This Row],[Date de Saisie]]-TabSaisie[[#This Row],[Age en Jours]]</f>
        <v>44128</v>
      </c>
    </row>
    <row r="195" spans="2:14" x14ac:dyDescent="0.25">
      <c r="B195" s="62">
        <v>44546</v>
      </c>
      <c r="C195" s="85" t="s">
        <v>13</v>
      </c>
      <c r="D195" s="86" t="s">
        <v>38</v>
      </c>
      <c r="E195" s="5" t="s">
        <v>819</v>
      </c>
      <c r="F195" s="6"/>
      <c r="G195" s="5"/>
      <c r="H195" s="86" t="s">
        <v>786</v>
      </c>
      <c r="I195" s="32"/>
      <c r="J195" s="86"/>
      <c r="K195" s="56"/>
      <c r="L195" s="84">
        <v>616</v>
      </c>
      <c r="M195"/>
      <c r="N195" s="150">
        <f>TabSaisie[[#This Row],[Date de Saisie]]-TabSaisie[[#This Row],[Age en Jours]]</f>
        <v>43930</v>
      </c>
    </row>
    <row r="196" spans="2:14" x14ac:dyDescent="0.25">
      <c r="B196" s="62">
        <v>44546</v>
      </c>
      <c r="C196" s="85" t="s">
        <v>12</v>
      </c>
      <c r="D196" s="86" t="s">
        <v>25</v>
      </c>
      <c r="E196" s="5" t="s">
        <v>306</v>
      </c>
      <c r="F196" s="6"/>
      <c r="G196" s="5"/>
      <c r="H196" s="86" t="s">
        <v>786</v>
      </c>
      <c r="I196" s="32"/>
      <c r="J196" s="86"/>
      <c r="K196" s="56"/>
      <c r="L196" s="84">
        <v>947</v>
      </c>
      <c r="M196"/>
      <c r="N196" s="150">
        <f>TabSaisie[[#This Row],[Date de Saisie]]-TabSaisie[[#This Row],[Age en Jours]]</f>
        <v>43599</v>
      </c>
    </row>
    <row r="197" spans="2:14" ht="15.75" thickBot="1" x14ac:dyDescent="0.3">
      <c r="B197" s="78">
        <v>44546</v>
      </c>
      <c r="C197" s="88" t="s">
        <v>12</v>
      </c>
      <c r="D197" s="89" t="s">
        <v>35</v>
      </c>
      <c r="E197" s="70" t="s">
        <v>820</v>
      </c>
      <c r="F197" s="71"/>
      <c r="G197" s="70"/>
      <c r="H197" s="89" t="s">
        <v>786</v>
      </c>
      <c r="I197" s="72"/>
      <c r="J197" s="89"/>
      <c r="K197" s="73"/>
      <c r="L197" s="84">
        <v>1035</v>
      </c>
      <c r="M197"/>
      <c r="N197" s="150">
        <f>TabSaisie[[#This Row],[Date de Saisie]]-TabSaisie[[#This Row],[Age en Jours]]</f>
        <v>43511</v>
      </c>
    </row>
    <row r="198" spans="2:14" x14ac:dyDescent="0.25">
      <c r="B198" s="61">
        <v>44546</v>
      </c>
      <c r="C198" s="81" t="s">
        <v>12</v>
      </c>
      <c r="D198" s="82" t="s">
        <v>36</v>
      </c>
      <c r="E198" s="8" t="s">
        <v>821</v>
      </c>
      <c r="F198" s="9"/>
      <c r="G198" s="8"/>
      <c r="H198" s="82" t="s">
        <v>786</v>
      </c>
      <c r="I198" s="31"/>
      <c r="J198" s="82"/>
      <c r="K198" s="55"/>
      <c r="L198" s="84">
        <v>879</v>
      </c>
      <c r="M198"/>
      <c r="N198" s="150">
        <f>TabSaisie[[#This Row],[Date de Saisie]]-TabSaisie[[#This Row],[Age en Jours]]</f>
        <v>43667</v>
      </c>
    </row>
    <row r="199" spans="2:14" x14ac:dyDescent="0.25">
      <c r="B199" s="62">
        <v>44546</v>
      </c>
      <c r="C199" s="85" t="s">
        <v>12</v>
      </c>
      <c r="D199" s="86" t="s">
        <v>37</v>
      </c>
      <c r="E199" s="5" t="s">
        <v>308</v>
      </c>
      <c r="F199" s="6"/>
      <c r="G199" s="5"/>
      <c r="H199" s="86" t="s">
        <v>786</v>
      </c>
      <c r="I199" s="32"/>
      <c r="J199" s="86"/>
      <c r="K199" s="56"/>
      <c r="L199" s="84">
        <v>894</v>
      </c>
      <c r="M199"/>
      <c r="N199" s="150">
        <f>TabSaisie[[#This Row],[Date de Saisie]]-TabSaisie[[#This Row],[Age en Jours]]</f>
        <v>43652</v>
      </c>
    </row>
    <row r="200" spans="2:14" x14ac:dyDescent="0.25">
      <c r="B200" s="62">
        <v>44546</v>
      </c>
      <c r="C200" s="85" t="s">
        <v>12</v>
      </c>
      <c r="D200" s="86" t="s">
        <v>441</v>
      </c>
      <c r="E200" s="5" t="s">
        <v>222</v>
      </c>
      <c r="F200" s="6"/>
      <c r="G200" s="5"/>
      <c r="H200" s="86" t="s">
        <v>786</v>
      </c>
      <c r="I200" s="32"/>
      <c r="J200" s="86"/>
      <c r="K200" s="56"/>
      <c r="L200" s="84">
        <v>533</v>
      </c>
      <c r="M200"/>
      <c r="N200" s="150">
        <f>TabSaisie[[#This Row],[Date de Saisie]]-TabSaisie[[#This Row],[Age en Jours]]</f>
        <v>44013</v>
      </c>
    </row>
    <row r="201" spans="2:14" x14ac:dyDescent="0.25">
      <c r="B201" s="62">
        <v>44546</v>
      </c>
      <c r="C201" s="85" t="s">
        <v>12</v>
      </c>
      <c r="D201" s="86" t="s">
        <v>632</v>
      </c>
      <c r="E201" s="5" t="s">
        <v>811</v>
      </c>
      <c r="F201" s="6"/>
      <c r="G201" s="5"/>
      <c r="H201" s="86" t="s">
        <v>786</v>
      </c>
      <c r="I201" s="32"/>
      <c r="J201" s="86"/>
      <c r="K201" s="56"/>
      <c r="L201" s="84">
        <v>905</v>
      </c>
      <c r="M201"/>
      <c r="N201" s="150">
        <f>TabSaisie[[#This Row],[Date de Saisie]]-TabSaisie[[#This Row],[Age en Jours]]</f>
        <v>43641</v>
      </c>
    </row>
    <row r="202" spans="2:14" ht="15.75" thickBot="1" x14ac:dyDescent="0.3">
      <c r="B202" s="78">
        <v>44546</v>
      </c>
      <c r="C202" s="88" t="s">
        <v>12</v>
      </c>
      <c r="D202" s="89" t="s">
        <v>633</v>
      </c>
      <c r="E202" s="70" t="s">
        <v>822</v>
      </c>
      <c r="F202" s="71"/>
      <c r="G202" s="70"/>
      <c r="H202" s="89" t="s">
        <v>786</v>
      </c>
      <c r="I202" s="72"/>
      <c r="J202" s="89"/>
      <c r="K202" s="73"/>
      <c r="L202" s="84">
        <v>821</v>
      </c>
      <c r="M202"/>
      <c r="N202" s="150">
        <f>TabSaisie[[#This Row],[Date de Saisie]]-TabSaisie[[#This Row],[Age en Jours]]</f>
        <v>43725</v>
      </c>
    </row>
    <row r="203" spans="2:14" x14ac:dyDescent="0.25">
      <c r="B203" s="61">
        <v>44546</v>
      </c>
      <c r="C203" s="81" t="s">
        <v>12</v>
      </c>
      <c r="D203" s="82" t="s">
        <v>634</v>
      </c>
      <c r="E203" s="8" t="s">
        <v>746</v>
      </c>
      <c r="F203" s="9"/>
      <c r="G203" s="8"/>
      <c r="H203" s="82" t="s">
        <v>786</v>
      </c>
      <c r="I203" s="31"/>
      <c r="J203" s="82"/>
      <c r="K203" s="55"/>
      <c r="L203" s="84">
        <v>737</v>
      </c>
      <c r="M203"/>
      <c r="N203" s="150">
        <f>TabSaisie[[#This Row],[Date de Saisie]]-TabSaisie[[#This Row],[Age en Jours]]</f>
        <v>43809</v>
      </c>
    </row>
    <row r="204" spans="2:14" x14ac:dyDescent="0.25">
      <c r="B204" s="62">
        <v>44546</v>
      </c>
      <c r="C204" s="85" t="s">
        <v>12</v>
      </c>
      <c r="D204" s="86" t="s">
        <v>630</v>
      </c>
      <c r="E204" s="5" t="s">
        <v>383</v>
      </c>
      <c r="F204" s="6"/>
      <c r="G204" s="5"/>
      <c r="H204" s="86" t="s">
        <v>786</v>
      </c>
      <c r="I204" s="32"/>
      <c r="J204" s="86"/>
      <c r="K204" s="56"/>
      <c r="L204" s="84">
        <v>347</v>
      </c>
      <c r="M204"/>
      <c r="N204" s="150">
        <f>TabSaisie[[#This Row],[Date de Saisie]]-TabSaisie[[#This Row],[Age en Jours]]</f>
        <v>44199</v>
      </c>
    </row>
    <row r="205" spans="2:14" ht="15.75" thickBot="1" x14ac:dyDescent="0.3">
      <c r="B205" s="78">
        <v>44546</v>
      </c>
      <c r="C205" s="88" t="s">
        <v>12</v>
      </c>
      <c r="D205" s="89" t="s">
        <v>622</v>
      </c>
      <c r="E205" s="70" t="s">
        <v>383</v>
      </c>
      <c r="F205" s="71"/>
      <c r="G205" s="70"/>
      <c r="H205" s="89" t="s">
        <v>786</v>
      </c>
      <c r="I205" s="72"/>
      <c r="J205" s="89"/>
      <c r="K205" s="73"/>
      <c r="L205" s="84">
        <v>347</v>
      </c>
      <c r="M205"/>
      <c r="N205" s="150">
        <f>TabSaisie[[#This Row],[Date de Saisie]]-TabSaisie[[#This Row],[Age en Jours]]</f>
        <v>44199</v>
      </c>
    </row>
    <row r="206" spans="2:14" x14ac:dyDescent="0.25">
      <c r="B206" s="61">
        <v>44546</v>
      </c>
      <c r="C206" s="81" t="s">
        <v>12</v>
      </c>
      <c r="D206" s="82" t="s">
        <v>696</v>
      </c>
      <c r="E206" s="8" t="s">
        <v>148</v>
      </c>
      <c r="F206" s="9"/>
      <c r="G206" s="8"/>
      <c r="H206" s="82" t="s">
        <v>786</v>
      </c>
      <c r="I206" s="31"/>
      <c r="J206" s="82"/>
      <c r="K206" s="55"/>
      <c r="L206" s="84">
        <v>220</v>
      </c>
      <c r="M206"/>
      <c r="N206" s="150">
        <f>TabSaisie[[#This Row],[Date de Saisie]]-TabSaisie[[#This Row],[Age en Jours]]</f>
        <v>44326</v>
      </c>
    </row>
    <row r="207" spans="2:14" x14ac:dyDescent="0.25">
      <c r="B207" s="62">
        <v>44546</v>
      </c>
      <c r="C207" s="85" t="s">
        <v>12</v>
      </c>
      <c r="D207" s="86" t="s">
        <v>697</v>
      </c>
      <c r="E207" s="5" t="s">
        <v>121</v>
      </c>
      <c r="F207" s="6"/>
      <c r="G207" s="5"/>
      <c r="H207" s="86" t="s">
        <v>786</v>
      </c>
      <c r="I207" s="32"/>
      <c r="J207" s="86"/>
      <c r="K207" s="56"/>
      <c r="L207" s="84">
        <v>223</v>
      </c>
      <c r="M207"/>
      <c r="N207" s="150">
        <f>TabSaisie[[#This Row],[Date de Saisie]]-TabSaisie[[#This Row],[Age en Jours]]</f>
        <v>44323</v>
      </c>
    </row>
    <row r="208" spans="2:14" x14ac:dyDescent="0.25">
      <c r="B208" s="62">
        <v>44546</v>
      </c>
      <c r="C208" s="85" t="s">
        <v>12</v>
      </c>
      <c r="D208" s="86" t="s">
        <v>698</v>
      </c>
      <c r="E208" s="5" t="s">
        <v>416</v>
      </c>
      <c r="F208" s="6"/>
      <c r="G208" s="5"/>
      <c r="H208" s="86" t="s">
        <v>786</v>
      </c>
      <c r="I208" s="32"/>
      <c r="J208" s="86"/>
      <c r="K208" s="56"/>
      <c r="L208" s="84">
        <v>130</v>
      </c>
      <c r="M208"/>
      <c r="N208" s="150">
        <f>TabSaisie[[#This Row],[Date de Saisie]]-TabSaisie[[#This Row],[Age en Jours]]</f>
        <v>44416</v>
      </c>
    </row>
    <row r="209" spans="2:14" x14ac:dyDescent="0.25">
      <c r="B209" s="62">
        <v>44546</v>
      </c>
      <c r="C209" s="85" t="s">
        <v>11</v>
      </c>
      <c r="D209" s="86" t="s">
        <v>21</v>
      </c>
      <c r="E209" s="5" t="s">
        <v>823</v>
      </c>
      <c r="F209" s="6"/>
      <c r="G209" s="5"/>
      <c r="H209" s="86" t="s">
        <v>786</v>
      </c>
      <c r="I209" s="32"/>
      <c r="J209" s="86"/>
      <c r="K209" s="56"/>
      <c r="L209" s="84">
        <v>794</v>
      </c>
      <c r="M209"/>
      <c r="N209" s="150">
        <f>TabSaisie[[#This Row],[Date de Saisie]]-TabSaisie[[#This Row],[Age en Jours]]</f>
        <v>43752</v>
      </c>
    </row>
    <row r="210" spans="2:14" ht="15.75" thickBot="1" x14ac:dyDescent="0.3">
      <c r="B210" s="78">
        <v>44546</v>
      </c>
      <c r="C210" s="88" t="s">
        <v>11</v>
      </c>
      <c r="D210" s="89" t="s">
        <v>34</v>
      </c>
      <c r="E210" s="70" t="s">
        <v>823</v>
      </c>
      <c r="F210" s="71"/>
      <c r="G210" s="70"/>
      <c r="H210" s="89" t="s">
        <v>786</v>
      </c>
      <c r="I210" s="72"/>
      <c r="J210" s="89"/>
      <c r="K210" s="73"/>
      <c r="L210" s="84">
        <v>794</v>
      </c>
      <c r="M210"/>
      <c r="N210" s="150">
        <f>TabSaisie[[#This Row],[Date de Saisie]]-TabSaisie[[#This Row],[Age en Jours]]</f>
        <v>43752</v>
      </c>
    </row>
    <row r="211" spans="2:14" x14ac:dyDescent="0.25">
      <c r="B211" s="61">
        <v>44546</v>
      </c>
      <c r="C211" s="81" t="s">
        <v>11</v>
      </c>
      <c r="D211" s="82" t="s">
        <v>18</v>
      </c>
      <c r="E211" s="8" t="s">
        <v>598</v>
      </c>
      <c r="F211" s="9"/>
      <c r="G211" s="8"/>
      <c r="H211" s="82" t="s">
        <v>786</v>
      </c>
      <c r="I211" s="31"/>
      <c r="J211" s="82"/>
      <c r="K211" s="55"/>
      <c r="L211" s="84">
        <v>765</v>
      </c>
      <c r="M211"/>
      <c r="N211" s="150">
        <f>TabSaisie[[#This Row],[Date de Saisie]]-TabSaisie[[#This Row],[Age en Jours]]</f>
        <v>43781</v>
      </c>
    </row>
    <row r="212" spans="2:14" x14ac:dyDescent="0.25">
      <c r="B212" s="62">
        <v>44546</v>
      </c>
      <c r="C212" s="85" t="s">
        <v>10</v>
      </c>
      <c r="D212" s="86" t="s">
        <v>7</v>
      </c>
      <c r="E212" s="5" t="s">
        <v>824</v>
      </c>
      <c r="F212" s="6"/>
      <c r="G212" s="5"/>
      <c r="H212" s="86" t="s">
        <v>786</v>
      </c>
      <c r="I212" s="32"/>
      <c r="J212" s="86"/>
      <c r="K212" s="56"/>
      <c r="L212" s="84">
        <v>986</v>
      </c>
      <c r="M212"/>
      <c r="N212" s="150">
        <f>TabSaisie[[#This Row],[Date de Saisie]]-TabSaisie[[#This Row],[Age en Jours]]</f>
        <v>43560</v>
      </c>
    </row>
    <row r="213" spans="2:14" ht="15.75" thickBot="1" x14ac:dyDescent="0.3">
      <c r="B213" s="78">
        <v>44546</v>
      </c>
      <c r="C213" s="88" t="s">
        <v>10</v>
      </c>
      <c r="D213" s="89" t="s">
        <v>5</v>
      </c>
      <c r="E213" s="70" t="s">
        <v>825</v>
      </c>
      <c r="F213" s="71"/>
      <c r="G213" s="70"/>
      <c r="H213" s="89" t="s">
        <v>786</v>
      </c>
      <c r="I213" s="72"/>
      <c r="J213" s="89"/>
      <c r="K213" s="73"/>
      <c r="L213" s="84">
        <v>1048</v>
      </c>
      <c r="M213"/>
      <c r="N213" s="150">
        <f>TabSaisie[[#This Row],[Date de Saisie]]-TabSaisie[[#This Row],[Age en Jours]]</f>
        <v>43498</v>
      </c>
    </row>
    <row r="214" spans="2:14" x14ac:dyDescent="0.25">
      <c r="B214" s="61">
        <v>44546</v>
      </c>
      <c r="C214" s="81" t="s">
        <v>10</v>
      </c>
      <c r="D214" s="82" t="s">
        <v>17</v>
      </c>
      <c r="E214" s="8" t="s">
        <v>826</v>
      </c>
      <c r="F214" s="9"/>
      <c r="G214" s="8"/>
      <c r="H214" s="82" t="s">
        <v>786</v>
      </c>
      <c r="I214" s="31"/>
      <c r="J214" s="82"/>
      <c r="K214" s="55"/>
      <c r="L214" s="84">
        <v>976</v>
      </c>
      <c r="M214"/>
      <c r="N214" s="150">
        <f>TabSaisie[[#This Row],[Date de Saisie]]-TabSaisie[[#This Row],[Age en Jours]]</f>
        <v>43570</v>
      </c>
    </row>
    <row r="215" spans="2:14" x14ac:dyDescent="0.25">
      <c r="B215" s="62">
        <v>44546</v>
      </c>
      <c r="C215" s="85" t="s">
        <v>10</v>
      </c>
      <c r="D215" s="86" t="s">
        <v>16</v>
      </c>
      <c r="E215" s="5" t="s">
        <v>826</v>
      </c>
      <c r="F215" s="6"/>
      <c r="G215" s="5"/>
      <c r="H215" s="86" t="s">
        <v>786</v>
      </c>
      <c r="I215" s="32"/>
      <c r="J215" s="86"/>
      <c r="K215" s="56"/>
      <c r="L215" s="84">
        <v>976</v>
      </c>
      <c r="M215"/>
      <c r="N215" s="150">
        <f>TabSaisie[[#This Row],[Date de Saisie]]-TabSaisie[[#This Row],[Age en Jours]]</f>
        <v>43570</v>
      </c>
    </row>
    <row r="216" spans="2:14" x14ac:dyDescent="0.25">
      <c r="B216" s="62">
        <v>44546</v>
      </c>
      <c r="C216" s="85" t="s">
        <v>10</v>
      </c>
      <c r="D216" s="86" t="s">
        <v>8</v>
      </c>
      <c r="E216" s="5" t="s">
        <v>827</v>
      </c>
      <c r="F216" s="6"/>
      <c r="G216" s="5"/>
      <c r="H216" s="86" t="s">
        <v>786</v>
      </c>
      <c r="I216" s="32"/>
      <c r="J216" s="86"/>
      <c r="K216" s="56"/>
      <c r="L216" s="84">
        <v>960</v>
      </c>
      <c r="M216"/>
      <c r="N216" s="150">
        <f>TabSaisie[[#This Row],[Date de Saisie]]-TabSaisie[[#This Row],[Age en Jours]]</f>
        <v>43586</v>
      </c>
    </row>
    <row r="217" spans="2:14" ht="15.75" thickBot="1" x14ac:dyDescent="0.3">
      <c r="B217" s="78">
        <v>44546</v>
      </c>
      <c r="C217" s="88" t="s">
        <v>10</v>
      </c>
      <c r="D217" s="89" t="s">
        <v>440</v>
      </c>
      <c r="E217" s="70" t="s">
        <v>402</v>
      </c>
      <c r="F217" s="71"/>
      <c r="G217" s="70"/>
      <c r="H217" s="89" t="s">
        <v>786</v>
      </c>
      <c r="I217" s="72"/>
      <c r="J217" s="89"/>
      <c r="K217" s="73"/>
      <c r="L217" s="84">
        <v>574</v>
      </c>
      <c r="M217"/>
      <c r="N217" s="150">
        <f>TabSaisie[[#This Row],[Date de Saisie]]-TabSaisie[[#This Row],[Age en Jours]]</f>
        <v>43972</v>
      </c>
    </row>
    <row r="218" spans="2:14" x14ac:dyDescent="0.25">
      <c r="B218" s="61">
        <v>44546</v>
      </c>
      <c r="C218" s="81" t="s">
        <v>10</v>
      </c>
      <c r="D218" s="82" t="s">
        <v>439</v>
      </c>
      <c r="E218" s="8" t="s">
        <v>402</v>
      </c>
      <c r="F218" s="9"/>
      <c r="G218" s="8"/>
      <c r="H218" s="82" t="s">
        <v>786</v>
      </c>
      <c r="I218" s="31"/>
      <c r="J218" s="82"/>
      <c r="K218" s="55"/>
      <c r="L218" s="84">
        <v>574</v>
      </c>
      <c r="M218"/>
      <c r="N218" s="150">
        <f>TabSaisie[[#This Row],[Date de Saisie]]-TabSaisie[[#This Row],[Age en Jours]]</f>
        <v>43972</v>
      </c>
    </row>
    <row r="219" spans="2:14" x14ac:dyDescent="0.25">
      <c r="B219" s="62">
        <v>44546</v>
      </c>
      <c r="C219" s="85" t="s">
        <v>10</v>
      </c>
      <c r="D219" s="86" t="s">
        <v>31</v>
      </c>
      <c r="E219" s="5" t="s">
        <v>402</v>
      </c>
      <c r="F219" s="6"/>
      <c r="G219" s="5"/>
      <c r="H219" s="86" t="s">
        <v>786</v>
      </c>
      <c r="I219" s="32"/>
      <c r="J219" s="86"/>
      <c r="K219" s="56"/>
      <c r="L219" s="84">
        <v>574</v>
      </c>
      <c r="M219"/>
      <c r="N219" s="150">
        <f>TabSaisie[[#This Row],[Date de Saisie]]-TabSaisie[[#This Row],[Age en Jours]]</f>
        <v>43972</v>
      </c>
    </row>
    <row r="220" spans="2:14" x14ac:dyDescent="0.25">
      <c r="B220" s="62">
        <v>44546</v>
      </c>
      <c r="C220" s="85" t="s">
        <v>10</v>
      </c>
      <c r="D220" s="86" t="s">
        <v>33</v>
      </c>
      <c r="E220" s="5" t="s">
        <v>402</v>
      </c>
      <c r="F220" s="6"/>
      <c r="G220" s="5"/>
      <c r="H220" s="86" t="s">
        <v>786</v>
      </c>
      <c r="I220" s="32"/>
      <c r="J220" s="86"/>
      <c r="K220" s="56"/>
      <c r="L220" s="84">
        <v>574</v>
      </c>
      <c r="M220"/>
      <c r="N220" s="150">
        <f>TabSaisie[[#This Row],[Date de Saisie]]-TabSaisie[[#This Row],[Age en Jours]]</f>
        <v>43972</v>
      </c>
    </row>
    <row r="221" spans="2:14" x14ac:dyDescent="0.25">
      <c r="B221" s="62">
        <v>44546</v>
      </c>
      <c r="C221" s="85" t="s">
        <v>15</v>
      </c>
      <c r="D221" s="86" t="s">
        <v>19</v>
      </c>
      <c r="E221" s="5" t="s">
        <v>828</v>
      </c>
      <c r="F221" s="6"/>
      <c r="G221" s="5"/>
      <c r="H221" s="86" t="s">
        <v>786</v>
      </c>
      <c r="I221" s="32"/>
      <c r="J221" s="86"/>
      <c r="K221" s="56"/>
      <c r="L221" s="84">
        <v>1326</v>
      </c>
      <c r="M221"/>
      <c r="N221" s="150">
        <f>TabSaisie[[#This Row],[Date de Saisie]]-TabSaisie[[#This Row],[Age en Jours]]</f>
        <v>43220</v>
      </c>
    </row>
    <row r="222" spans="2:14" x14ac:dyDescent="0.25">
      <c r="B222" s="62">
        <v>44546</v>
      </c>
      <c r="C222" s="85" t="s">
        <v>15</v>
      </c>
      <c r="D222" s="86" t="s">
        <v>22</v>
      </c>
      <c r="E222" s="5" t="s">
        <v>684</v>
      </c>
      <c r="F222" s="6"/>
      <c r="G222" s="5"/>
      <c r="H222" s="86" t="s">
        <v>786</v>
      </c>
      <c r="I222" s="32"/>
      <c r="J222" s="86"/>
      <c r="K222" s="56"/>
      <c r="L222" s="84">
        <v>642</v>
      </c>
      <c r="M222"/>
      <c r="N222" s="150">
        <f>TabSaisie[[#This Row],[Date de Saisie]]-TabSaisie[[#This Row],[Age en Jours]]</f>
        <v>43904</v>
      </c>
    </row>
    <row r="223" spans="2:14" x14ac:dyDescent="0.25">
      <c r="B223" s="62">
        <v>44546</v>
      </c>
      <c r="C223" s="85" t="s">
        <v>15</v>
      </c>
      <c r="D223" s="86" t="s">
        <v>20</v>
      </c>
      <c r="E223" s="5" t="s">
        <v>684</v>
      </c>
      <c r="F223" s="6"/>
      <c r="G223" s="5"/>
      <c r="H223" s="86" t="s">
        <v>786</v>
      </c>
      <c r="I223" s="32"/>
      <c r="J223" s="86"/>
      <c r="K223" s="56"/>
      <c r="L223" s="84">
        <v>642</v>
      </c>
      <c r="M223"/>
      <c r="N223" s="150">
        <f>TabSaisie[[#This Row],[Date de Saisie]]-TabSaisie[[#This Row],[Age en Jours]]</f>
        <v>43904</v>
      </c>
    </row>
    <row r="224" spans="2:14" x14ac:dyDescent="0.25">
      <c r="B224" s="62">
        <v>44546</v>
      </c>
      <c r="C224" s="85" t="s">
        <v>15</v>
      </c>
      <c r="D224" s="86" t="s">
        <v>29</v>
      </c>
      <c r="E224" s="5" t="s">
        <v>684</v>
      </c>
      <c r="F224" s="6"/>
      <c r="G224" s="5"/>
      <c r="H224" s="86" t="s">
        <v>786</v>
      </c>
      <c r="I224" s="32"/>
      <c r="J224" s="86"/>
      <c r="K224" s="56"/>
      <c r="L224" s="84">
        <v>642</v>
      </c>
      <c r="M224"/>
      <c r="N224" s="150">
        <f>TabSaisie[[#This Row],[Date de Saisie]]-TabSaisie[[#This Row],[Age en Jours]]</f>
        <v>43904</v>
      </c>
    </row>
    <row r="225" spans="2:14" x14ac:dyDescent="0.25">
      <c r="B225" s="62">
        <v>44546</v>
      </c>
      <c r="C225" s="85" t="s">
        <v>15</v>
      </c>
      <c r="D225" s="86" t="s">
        <v>30</v>
      </c>
      <c r="E225" s="5" t="s">
        <v>684</v>
      </c>
      <c r="F225" s="6"/>
      <c r="G225" s="5"/>
      <c r="H225" s="86" t="s">
        <v>786</v>
      </c>
      <c r="I225" s="32"/>
      <c r="J225" s="86"/>
      <c r="K225" s="56"/>
      <c r="L225" s="84">
        <v>642</v>
      </c>
      <c r="M225"/>
      <c r="N225" s="150">
        <f>TabSaisie[[#This Row],[Date de Saisie]]-TabSaisie[[#This Row],[Age en Jours]]</f>
        <v>43904</v>
      </c>
    </row>
    <row r="226" spans="2:14" x14ac:dyDescent="0.25">
      <c r="B226" s="62">
        <v>44546</v>
      </c>
      <c r="C226" s="85" t="s">
        <v>10</v>
      </c>
      <c r="D226" s="86" t="s">
        <v>7</v>
      </c>
      <c r="E226" s="5" t="s">
        <v>824</v>
      </c>
      <c r="F226" s="6"/>
      <c r="G226" s="5"/>
      <c r="H226" s="86"/>
      <c r="I226" s="32"/>
      <c r="J226" s="86"/>
      <c r="K226" s="56"/>
      <c r="L226" s="84">
        <v>986</v>
      </c>
      <c r="M226"/>
      <c r="N226" s="150">
        <f>TabSaisie[[#This Row],[Date de Saisie]]-TabSaisie[[#This Row],[Age en Jours]]</f>
        <v>43560</v>
      </c>
    </row>
    <row r="227" spans="2:14" x14ac:dyDescent="0.25">
      <c r="B227" s="62">
        <v>44546</v>
      </c>
      <c r="C227" s="85" t="s">
        <v>10</v>
      </c>
      <c r="D227" s="86" t="s">
        <v>5</v>
      </c>
      <c r="E227" s="5" t="s">
        <v>825</v>
      </c>
      <c r="F227" s="6"/>
      <c r="G227" s="5"/>
      <c r="H227" s="86"/>
      <c r="I227" s="32"/>
      <c r="J227" s="86"/>
      <c r="K227" s="56"/>
      <c r="L227" s="84">
        <v>1048</v>
      </c>
      <c r="M227"/>
      <c r="N227" s="150">
        <f>TabSaisie[[#This Row],[Date de Saisie]]-TabSaisie[[#This Row],[Age en Jours]]</f>
        <v>43498</v>
      </c>
    </row>
    <row r="228" spans="2:14" x14ac:dyDescent="0.25">
      <c r="B228" s="62">
        <v>44546</v>
      </c>
      <c r="C228" s="85" t="s">
        <v>10</v>
      </c>
      <c r="D228" s="86" t="s">
        <v>17</v>
      </c>
      <c r="E228" s="5" t="s">
        <v>826</v>
      </c>
      <c r="F228" s="6"/>
      <c r="G228" s="5"/>
      <c r="H228" s="86"/>
      <c r="I228" s="32"/>
      <c r="J228" s="86"/>
      <c r="K228" s="56"/>
      <c r="L228" s="84">
        <v>976</v>
      </c>
      <c r="M228"/>
      <c r="N228" s="150">
        <f>TabSaisie[[#This Row],[Date de Saisie]]-TabSaisie[[#This Row],[Age en Jours]]</f>
        <v>43570</v>
      </c>
    </row>
    <row r="229" spans="2:14" x14ac:dyDescent="0.25">
      <c r="B229" s="62">
        <v>44546</v>
      </c>
      <c r="C229" s="85" t="s">
        <v>10</v>
      </c>
      <c r="D229" s="86" t="s">
        <v>16</v>
      </c>
      <c r="E229" s="5" t="s">
        <v>826</v>
      </c>
      <c r="F229" s="6"/>
      <c r="G229" s="5"/>
      <c r="H229" s="86"/>
      <c r="I229" s="32"/>
      <c r="J229" s="86"/>
      <c r="K229" s="56"/>
      <c r="L229" s="84">
        <v>976</v>
      </c>
      <c r="M229"/>
      <c r="N229" s="150">
        <f>TabSaisie[[#This Row],[Date de Saisie]]-TabSaisie[[#This Row],[Age en Jours]]</f>
        <v>43570</v>
      </c>
    </row>
    <row r="230" spans="2:14" ht="15.75" thickBot="1" x14ac:dyDescent="0.3">
      <c r="B230" s="78">
        <v>44546</v>
      </c>
      <c r="C230" s="88" t="s">
        <v>10</v>
      </c>
      <c r="D230" s="89" t="s">
        <v>8</v>
      </c>
      <c r="E230" s="70" t="s">
        <v>827</v>
      </c>
      <c r="F230" s="71"/>
      <c r="G230" s="70"/>
      <c r="H230" s="89"/>
      <c r="I230" s="72"/>
      <c r="J230" s="89"/>
      <c r="K230" s="73"/>
      <c r="L230" s="84">
        <v>960</v>
      </c>
      <c r="M230"/>
      <c r="N230" s="150">
        <f>TabSaisie[[#This Row],[Date de Saisie]]-TabSaisie[[#This Row],[Age en Jours]]</f>
        <v>43586</v>
      </c>
    </row>
    <row r="231" spans="2:14" x14ac:dyDescent="0.25">
      <c r="B231" s="61">
        <v>44546</v>
      </c>
      <c r="C231" s="81" t="s">
        <v>10</v>
      </c>
      <c r="D231" s="82" t="s">
        <v>440</v>
      </c>
      <c r="E231" s="8" t="s">
        <v>402</v>
      </c>
      <c r="F231" s="9"/>
      <c r="G231" s="8"/>
      <c r="H231" s="82"/>
      <c r="I231" s="31"/>
      <c r="J231" s="82"/>
      <c r="K231" s="55"/>
      <c r="L231" s="84">
        <v>574</v>
      </c>
      <c r="M231"/>
      <c r="N231" s="150">
        <f>TabSaisie[[#This Row],[Date de Saisie]]-TabSaisie[[#This Row],[Age en Jours]]</f>
        <v>43972</v>
      </c>
    </row>
    <row r="232" spans="2:14" x14ac:dyDescent="0.25">
      <c r="B232" s="62">
        <v>44546</v>
      </c>
      <c r="C232" s="85" t="s">
        <v>10</v>
      </c>
      <c r="D232" s="86" t="s">
        <v>439</v>
      </c>
      <c r="E232" s="5" t="s">
        <v>402</v>
      </c>
      <c r="F232" s="6"/>
      <c r="G232" s="5"/>
      <c r="H232" s="86"/>
      <c r="I232" s="32"/>
      <c r="J232" s="86"/>
      <c r="K232" s="56"/>
      <c r="L232" s="84">
        <v>574</v>
      </c>
      <c r="M232"/>
      <c r="N232" s="150">
        <f>TabSaisie[[#This Row],[Date de Saisie]]-TabSaisie[[#This Row],[Age en Jours]]</f>
        <v>43972</v>
      </c>
    </row>
    <row r="233" spans="2:14" ht="15.75" thickBot="1" x14ac:dyDescent="0.3">
      <c r="B233" s="78">
        <v>44546</v>
      </c>
      <c r="C233" s="88" t="s">
        <v>10</v>
      </c>
      <c r="D233" s="89" t="s">
        <v>31</v>
      </c>
      <c r="E233" s="70" t="s">
        <v>402</v>
      </c>
      <c r="F233" s="71"/>
      <c r="G233" s="70"/>
      <c r="H233" s="89"/>
      <c r="I233" s="72"/>
      <c r="J233" s="89"/>
      <c r="K233" s="73"/>
      <c r="L233" s="84">
        <v>574</v>
      </c>
      <c r="M233"/>
      <c r="N233" s="150">
        <f>TabSaisie[[#This Row],[Date de Saisie]]-TabSaisie[[#This Row],[Age en Jours]]</f>
        <v>43972</v>
      </c>
    </row>
    <row r="234" spans="2:14" x14ac:dyDescent="0.25">
      <c r="B234" s="61">
        <v>44546</v>
      </c>
      <c r="C234" s="81" t="s">
        <v>10</v>
      </c>
      <c r="D234" s="82" t="s">
        <v>33</v>
      </c>
      <c r="E234" s="8" t="s">
        <v>402</v>
      </c>
      <c r="F234" s="9">
        <v>30.1</v>
      </c>
      <c r="G234" s="8"/>
      <c r="H234" s="82"/>
      <c r="I234" s="31"/>
      <c r="J234" s="82" t="s">
        <v>571</v>
      </c>
      <c r="K234" s="55">
        <v>3</v>
      </c>
      <c r="L234" s="84">
        <v>574</v>
      </c>
      <c r="M234"/>
      <c r="N234" s="150">
        <f>TabSaisie[[#This Row],[Date de Saisie]]-TabSaisie[[#This Row],[Age en Jours]]</f>
        <v>43972</v>
      </c>
    </row>
    <row r="235" spans="2:14" x14ac:dyDescent="0.25">
      <c r="B235" s="62">
        <v>44546</v>
      </c>
      <c r="C235" s="85" t="s">
        <v>24</v>
      </c>
      <c r="D235" s="86" t="s">
        <v>42</v>
      </c>
      <c r="E235" s="5" t="s">
        <v>614</v>
      </c>
      <c r="F235" s="6">
        <v>23.8</v>
      </c>
      <c r="G235" s="5"/>
      <c r="H235" s="86"/>
      <c r="I235" s="32"/>
      <c r="J235" s="86" t="s">
        <v>571</v>
      </c>
      <c r="K235" s="56">
        <v>2.5</v>
      </c>
      <c r="L235" s="84">
        <v>785</v>
      </c>
      <c r="M235"/>
      <c r="N235" s="150">
        <f>TabSaisie[[#This Row],[Date de Saisie]]-TabSaisie[[#This Row],[Age en Jours]]</f>
        <v>43761</v>
      </c>
    </row>
    <row r="236" spans="2:14" x14ac:dyDescent="0.25">
      <c r="B236" s="62">
        <v>44546</v>
      </c>
      <c r="C236" s="85" t="s">
        <v>24</v>
      </c>
      <c r="D236" s="86" t="s">
        <v>644</v>
      </c>
      <c r="E236" s="5" t="s">
        <v>710</v>
      </c>
      <c r="F236" s="6"/>
      <c r="G236" s="5"/>
      <c r="H236" s="86"/>
      <c r="I236" s="32"/>
      <c r="J236" s="86"/>
      <c r="K236" s="56"/>
      <c r="L236" s="84">
        <v>215</v>
      </c>
      <c r="M236"/>
      <c r="N236" s="150">
        <f>TabSaisie[[#This Row],[Date de Saisie]]-TabSaisie[[#This Row],[Age en Jours]]</f>
        <v>44331</v>
      </c>
    </row>
    <row r="237" spans="2:14" x14ac:dyDescent="0.25">
      <c r="B237" s="62">
        <v>44546</v>
      </c>
      <c r="C237" s="85" t="s">
        <v>24</v>
      </c>
      <c r="D237" s="86" t="s">
        <v>699</v>
      </c>
      <c r="E237" s="5" t="s">
        <v>344</v>
      </c>
      <c r="F237" s="6">
        <v>15.3</v>
      </c>
      <c r="G237" s="5"/>
      <c r="H237" s="86"/>
      <c r="I237" s="32"/>
      <c r="J237" s="86" t="s">
        <v>571</v>
      </c>
      <c r="K237" s="56">
        <v>1.5</v>
      </c>
      <c r="L237" s="84">
        <v>229</v>
      </c>
      <c r="M237"/>
      <c r="N237" s="150">
        <f>TabSaisie[[#This Row],[Date de Saisie]]-TabSaisie[[#This Row],[Age en Jours]]</f>
        <v>44317</v>
      </c>
    </row>
    <row r="238" spans="2:14" ht="15.75" thickBot="1" x14ac:dyDescent="0.3">
      <c r="B238" s="78">
        <v>44546</v>
      </c>
      <c r="C238" s="88" t="s">
        <v>14</v>
      </c>
      <c r="D238" s="89" t="s">
        <v>628</v>
      </c>
      <c r="E238" s="70" t="s">
        <v>402</v>
      </c>
      <c r="F238" s="71"/>
      <c r="G238" s="70"/>
      <c r="H238" s="86" t="s">
        <v>786</v>
      </c>
      <c r="I238" s="72"/>
      <c r="J238" s="89"/>
      <c r="K238" s="73"/>
      <c r="L238" s="84">
        <v>574</v>
      </c>
      <c r="M238"/>
      <c r="N238" s="150">
        <f>TabSaisie[[#This Row],[Date de Saisie]]-TabSaisie[[#This Row],[Age en Jours]]</f>
        <v>43972</v>
      </c>
    </row>
    <row r="239" spans="2:14" x14ac:dyDescent="0.25">
      <c r="B239" s="61">
        <v>44541</v>
      </c>
      <c r="C239" s="81" t="s">
        <v>24</v>
      </c>
      <c r="D239" s="82" t="s">
        <v>40</v>
      </c>
      <c r="E239" s="8" t="s">
        <v>733</v>
      </c>
      <c r="F239" s="9"/>
      <c r="G239" s="8"/>
      <c r="H239" s="82"/>
      <c r="I239" s="31"/>
      <c r="J239" s="82"/>
      <c r="K239" s="55"/>
      <c r="L239" s="84">
        <v>1214</v>
      </c>
      <c r="M239"/>
      <c r="N239" s="150">
        <f>TabSaisie[[#This Row],[Date de Saisie]]-TabSaisie[[#This Row],[Age en Jours]]</f>
        <v>43327</v>
      </c>
    </row>
    <row r="240" spans="2:14" x14ac:dyDescent="0.25">
      <c r="B240" s="62">
        <v>44541</v>
      </c>
      <c r="C240" s="85" t="s">
        <v>24</v>
      </c>
      <c r="D240" s="86" t="s">
        <v>42</v>
      </c>
      <c r="E240" s="5" t="s">
        <v>734</v>
      </c>
      <c r="F240" s="6"/>
      <c r="G240" s="5"/>
      <c r="H240" s="86"/>
      <c r="I240" s="32"/>
      <c r="J240" s="86"/>
      <c r="K240" s="56"/>
      <c r="L240" s="84">
        <v>780</v>
      </c>
      <c r="M240"/>
      <c r="N240" s="150">
        <f>TabSaisie[[#This Row],[Date de Saisie]]-TabSaisie[[#This Row],[Age en Jours]]</f>
        <v>43761</v>
      </c>
    </row>
    <row r="241" spans="2:14" ht="15.75" thickBot="1" x14ac:dyDescent="0.3">
      <c r="B241" s="78">
        <v>44541</v>
      </c>
      <c r="C241" s="88" t="s">
        <v>24</v>
      </c>
      <c r="D241" s="89" t="s">
        <v>699</v>
      </c>
      <c r="E241" s="70" t="s">
        <v>310</v>
      </c>
      <c r="F241" s="71"/>
      <c r="G241" s="70"/>
      <c r="H241" s="86"/>
      <c r="I241" s="72"/>
      <c r="J241" s="89"/>
      <c r="K241" s="73"/>
      <c r="L241" s="84">
        <v>224</v>
      </c>
      <c r="M241"/>
      <c r="N241" s="150">
        <f>TabSaisie[[#This Row],[Date de Saisie]]-TabSaisie[[#This Row],[Age en Jours]]</f>
        <v>44317</v>
      </c>
    </row>
    <row r="242" spans="2:14" x14ac:dyDescent="0.25">
      <c r="B242" s="61">
        <v>44541</v>
      </c>
      <c r="C242" s="81" t="s">
        <v>12</v>
      </c>
      <c r="D242" s="82" t="s">
        <v>696</v>
      </c>
      <c r="E242" s="8" t="s">
        <v>710</v>
      </c>
      <c r="F242" s="9"/>
      <c r="G242" s="8"/>
      <c r="H242" s="82"/>
      <c r="I242" s="31"/>
      <c r="J242" s="82"/>
      <c r="K242" s="55"/>
      <c r="L242" s="84">
        <v>215</v>
      </c>
      <c r="M242"/>
      <c r="N242" s="150">
        <f>TabSaisie[[#This Row],[Date de Saisie]]-TabSaisie[[#This Row],[Age en Jours]]</f>
        <v>44326</v>
      </c>
    </row>
    <row r="243" spans="2:14" x14ac:dyDescent="0.25">
      <c r="B243" s="62">
        <v>44541</v>
      </c>
      <c r="C243" s="85" t="s">
        <v>12</v>
      </c>
      <c r="D243" s="86" t="s">
        <v>697</v>
      </c>
      <c r="E243" s="5" t="s">
        <v>292</v>
      </c>
      <c r="F243" s="6"/>
      <c r="G243" s="5"/>
      <c r="H243" s="86"/>
      <c r="I243" s="32"/>
      <c r="J243" s="86"/>
      <c r="K243" s="56"/>
      <c r="L243" s="84">
        <v>218</v>
      </c>
      <c r="M243"/>
      <c r="N243" s="150">
        <f>TabSaisie[[#This Row],[Date de Saisie]]-TabSaisie[[#This Row],[Age en Jours]]</f>
        <v>44323</v>
      </c>
    </row>
    <row r="244" spans="2:14" x14ac:dyDescent="0.25">
      <c r="B244" s="62">
        <v>44541</v>
      </c>
      <c r="C244" s="85" t="s">
        <v>12</v>
      </c>
      <c r="D244" s="86" t="s">
        <v>698</v>
      </c>
      <c r="E244" s="5" t="s">
        <v>745</v>
      </c>
      <c r="F244" s="6"/>
      <c r="G244" s="5"/>
      <c r="H244" s="86"/>
      <c r="I244" s="32"/>
      <c r="J244" s="86"/>
      <c r="K244" s="56"/>
      <c r="L244" s="84">
        <v>125</v>
      </c>
      <c r="M244"/>
      <c r="N244" s="150">
        <f>TabSaisie[[#This Row],[Date de Saisie]]-TabSaisie[[#This Row],[Age en Jours]]</f>
        <v>44416</v>
      </c>
    </row>
    <row r="245" spans="2:14" ht="15.75" thickBot="1" x14ac:dyDescent="0.3">
      <c r="B245" s="78">
        <v>44541</v>
      </c>
      <c r="C245" s="88" t="s">
        <v>24</v>
      </c>
      <c r="D245" s="89" t="s">
        <v>40</v>
      </c>
      <c r="E245" s="70" t="s">
        <v>733</v>
      </c>
      <c r="F245" s="71"/>
      <c r="G245" s="70"/>
      <c r="H245" s="86"/>
      <c r="I245" s="72"/>
      <c r="J245" s="89"/>
      <c r="K245" s="73"/>
      <c r="L245" s="84">
        <v>1214</v>
      </c>
      <c r="M245"/>
      <c r="N245" s="150">
        <f>TabSaisie[[#This Row],[Date de Saisie]]-TabSaisie[[#This Row],[Age en Jours]]</f>
        <v>43327</v>
      </c>
    </row>
    <row r="246" spans="2:14" x14ac:dyDescent="0.25">
      <c r="B246" s="61">
        <v>44541</v>
      </c>
      <c r="C246" s="81" t="s">
        <v>24</v>
      </c>
      <c r="D246" s="82" t="s">
        <v>42</v>
      </c>
      <c r="E246" s="8" t="s">
        <v>734</v>
      </c>
      <c r="F246" s="9"/>
      <c r="G246" s="8"/>
      <c r="H246" s="82"/>
      <c r="I246" s="31"/>
      <c r="J246" s="82"/>
      <c r="K246" s="55"/>
      <c r="L246" s="84">
        <v>780</v>
      </c>
      <c r="M246"/>
      <c r="N246" s="150">
        <f>TabSaisie[[#This Row],[Date de Saisie]]-TabSaisie[[#This Row],[Age en Jours]]</f>
        <v>43761</v>
      </c>
    </row>
    <row r="247" spans="2:14" x14ac:dyDescent="0.25">
      <c r="B247" s="62">
        <v>44541</v>
      </c>
      <c r="C247" s="85" t="s">
        <v>12</v>
      </c>
      <c r="D247" s="86" t="s">
        <v>25</v>
      </c>
      <c r="E247" s="5" t="s">
        <v>740</v>
      </c>
      <c r="F247" s="6"/>
      <c r="G247" s="5"/>
      <c r="H247" s="86"/>
      <c r="I247" s="32"/>
      <c r="J247" s="86"/>
      <c r="K247" s="56"/>
      <c r="L247" s="84">
        <v>942</v>
      </c>
      <c r="M247"/>
      <c r="N247" s="150">
        <f>TabSaisie[[#This Row],[Date de Saisie]]-TabSaisie[[#This Row],[Age en Jours]]</f>
        <v>43599</v>
      </c>
    </row>
    <row r="248" spans="2:14" x14ac:dyDescent="0.25">
      <c r="B248" s="62">
        <v>44541</v>
      </c>
      <c r="C248" s="85" t="s">
        <v>12</v>
      </c>
      <c r="D248" s="86" t="s">
        <v>35</v>
      </c>
      <c r="E248" s="5" t="s">
        <v>741</v>
      </c>
      <c r="F248" s="6"/>
      <c r="G248" s="5"/>
      <c r="H248" s="86"/>
      <c r="I248" s="32"/>
      <c r="J248" s="86"/>
      <c r="K248" s="56"/>
      <c r="L248" s="84">
        <v>1030</v>
      </c>
      <c r="M248"/>
      <c r="N248" s="150">
        <f>TabSaisie[[#This Row],[Date de Saisie]]-TabSaisie[[#This Row],[Age en Jours]]</f>
        <v>43511</v>
      </c>
    </row>
    <row r="249" spans="2:14" x14ac:dyDescent="0.25">
      <c r="B249" s="62">
        <v>44541</v>
      </c>
      <c r="C249" s="85" t="s">
        <v>12</v>
      </c>
      <c r="D249" s="86" t="s">
        <v>36</v>
      </c>
      <c r="E249" s="5" t="s">
        <v>742</v>
      </c>
      <c r="F249" s="6"/>
      <c r="G249" s="5"/>
      <c r="H249" s="86"/>
      <c r="I249" s="32"/>
      <c r="J249" s="86"/>
      <c r="K249" s="56"/>
      <c r="L249" s="84">
        <v>874</v>
      </c>
      <c r="M249"/>
      <c r="N249" s="150">
        <f>TabSaisie[[#This Row],[Date de Saisie]]-TabSaisie[[#This Row],[Age en Jours]]</f>
        <v>43667</v>
      </c>
    </row>
    <row r="250" spans="2:14" ht="15.75" thickBot="1" x14ac:dyDescent="0.3">
      <c r="B250" s="78">
        <v>44541</v>
      </c>
      <c r="C250" s="88" t="s">
        <v>12</v>
      </c>
      <c r="D250" s="89" t="s">
        <v>37</v>
      </c>
      <c r="E250" s="70" t="s">
        <v>193</v>
      </c>
      <c r="F250" s="71"/>
      <c r="G250" s="70"/>
      <c r="H250" s="86"/>
      <c r="I250" s="72"/>
      <c r="J250" s="89"/>
      <c r="K250" s="73"/>
      <c r="L250" s="84">
        <v>889</v>
      </c>
      <c r="M250"/>
      <c r="N250" s="150">
        <f>TabSaisie[[#This Row],[Date de Saisie]]-TabSaisie[[#This Row],[Age en Jours]]</f>
        <v>43652</v>
      </c>
    </row>
    <row r="251" spans="2:14" x14ac:dyDescent="0.25">
      <c r="B251" s="61">
        <v>44541</v>
      </c>
      <c r="C251" s="81" t="s">
        <v>12</v>
      </c>
      <c r="D251" s="82" t="s">
        <v>441</v>
      </c>
      <c r="E251" s="8" t="s">
        <v>503</v>
      </c>
      <c r="F251" s="9"/>
      <c r="G251" s="8"/>
      <c r="H251" s="82"/>
      <c r="I251" s="31"/>
      <c r="J251" s="82"/>
      <c r="K251" s="55"/>
      <c r="L251" s="84">
        <v>528</v>
      </c>
      <c r="M251"/>
      <c r="N251" s="150">
        <f>TabSaisie[[#This Row],[Date de Saisie]]-TabSaisie[[#This Row],[Age en Jours]]</f>
        <v>44013</v>
      </c>
    </row>
    <row r="252" spans="2:14" x14ac:dyDescent="0.25">
      <c r="B252" s="62">
        <v>44541</v>
      </c>
      <c r="C252" s="85" t="s">
        <v>12</v>
      </c>
      <c r="D252" s="86" t="s">
        <v>632</v>
      </c>
      <c r="E252" s="5" t="s">
        <v>579</v>
      </c>
      <c r="F252" s="6"/>
      <c r="G252" s="5"/>
      <c r="H252" s="86"/>
      <c r="I252" s="32"/>
      <c r="J252" s="86"/>
      <c r="K252" s="56"/>
      <c r="L252" s="84">
        <v>900</v>
      </c>
      <c r="M252"/>
      <c r="N252" s="150">
        <f>TabSaisie[[#This Row],[Date de Saisie]]-TabSaisie[[#This Row],[Age en Jours]]</f>
        <v>43641</v>
      </c>
    </row>
    <row r="253" spans="2:14" ht="15.75" thickBot="1" x14ac:dyDescent="0.3">
      <c r="B253" s="78">
        <v>44541</v>
      </c>
      <c r="C253" s="88" t="s">
        <v>12</v>
      </c>
      <c r="D253" s="89" t="s">
        <v>633</v>
      </c>
      <c r="E253" s="70" t="s">
        <v>396</v>
      </c>
      <c r="F253" s="71"/>
      <c r="G253" s="70"/>
      <c r="H253" s="86"/>
      <c r="I253" s="72"/>
      <c r="J253" s="89"/>
      <c r="K253" s="73"/>
      <c r="L253" s="84">
        <v>816</v>
      </c>
      <c r="M253"/>
      <c r="N253" s="150">
        <f>TabSaisie[[#This Row],[Date de Saisie]]-TabSaisie[[#This Row],[Age en Jours]]</f>
        <v>43725</v>
      </c>
    </row>
    <row r="254" spans="2:14" x14ac:dyDescent="0.25">
      <c r="B254" s="61">
        <v>44541</v>
      </c>
      <c r="C254" s="81" t="s">
        <v>12</v>
      </c>
      <c r="D254" s="82" t="s">
        <v>634</v>
      </c>
      <c r="E254" s="8" t="s">
        <v>743</v>
      </c>
      <c r="F254" s="9"/>
      <c r="G254" s="8"/>
      <c r="H254" s="82"/>
      <c r="I254" s="31"/>
      <c r="J254" s="82"/>
      <c r="K254" s="55"/>
      <c r="L254" s="84">
        <v>732</v>
      </c>
      <c r="M254"/>
      <c r="N254" s="150">
        <f>TabSaisie[[#This Row],[Date de Saisie]]-TabSaisie[[#This Row],[Age en Jours]]</f>
        <v>43809</v>
      </c>
    </row>
    <row r="255" spans="2:14" x14ac:dyDescent="0.25">
      <c r="B255" s="62">
        <v>44541</v>
      </c>
      <c r="C255" s="85" t="s">
        <v>12</v>
      </c>
      <c r="D255" s="86" t="s">
        <v>630</v>
      </c>
      <c r="E255" s="5" t="s">
        <v>744</v>
      </c>
      <c r="F255" s="6"/>
      <c r="G255" s="5"/>
      <c r="H255" s="86"/>
      <c r="I255" s="32"/>
      <c r="J255" s="86"/>
      <c r="K255" s="56"/>
      <c r="L255" s="84">
        <v>342</v>
      </c>
      <c r="M255"/>
      <c r="N255" s="150">
        <f>TabSaisie[[#This Row],[Date de Saisie]]-TabSaisie[[#This Row],[Age en Jours]]</f>
        <v>44199</v>
      </c>
    </row>
    <row r="256" spans="2:14" x14ac:dyDescent="0.25">
      <c r="B256" s="62">
        <v>44541</v>
      </c>
      <c r="C256" s="85" t="s">
        <v>12</v>
      </c>
      <c r="D256" s="86" t="s">
        <v>622</v>
      </c>
      <c r="E256" s="5" t="s">
        <v>744</v>
      </c>
      <c r="F256" s="6"/>
      <c r="G256" s="5"/>
      <c r="H256" s="86"/>
      <c r="I256" s="32"/>
      <c r="J256" s="86"/>
      <c r="K256" s="56"/>
      <c r="L256" s="84">
        <v>342</v>
      </c>
      <c r="M256"/>
      <c r="N256" s="150">
        <f>TabSaisie[[#This Row],[Date de Saisie]]-TabSaisie[[#This Row],[Age en Jours]]</f>
        <v>44199</v>
      </c>
    </row>
    <row r="257" spans="2:14" x14ac:dyDescent="0.25">
      <c r="B257" s="62">
        <v>44541</v>
      </c>
      <c r="C257" s="85" t="s">
        <v>12</v>
      </c>
      <c r="D257" s="86" t="s">
        <v>696</v>
      </c>
      <c r="E257" s="5" t="s">
        <v>710</v>
      </c>
      <c r="F257" s="6"/>
      <c r="G257" s="5"/>
      <c r="H257" s="86"/>
      <c r="I257" s="32"/>
      <c r="J257" s="86"/>
      <c r="K257" s="56"/>
      <c r="L257" s="84">
        <v>215</v>
      </c>
      <c r="M257"/>
      <c r="N257" s="150">
        <f>TabSaisie[[#This Row],[Date de Saisie]]-TabSaisie[[#This Row],[Age en Jours]]</f>
        <v>44326</v>
      </c>
    </row>
    <row r="258" spans="2:14" x14ac:dyDescent="0.25">
      <c r="B258" s="62">
        <v>44541</v>
      </c>
      <c r="C258" s="85" t="s">
        <v>12</v>
      </c>
      <c r="D258" s="86" t="s">
        <v>697</v>
      </c>
      <c r="E258" s="5" t="s">
        <v>292</v>
      </c>
      <c r="F258" s="6"/>
      <c r="G258" s="5"/>
      <c r="H258" s="86"/>
      <c r="I258" s="32"/>
      <c r="J258" s="86"/>
      <c r="K258" s="56"/>
      <c r="L258" s="84">
        <v>218</v>
      </c>
      <c r="M258"/>
      <c r="N258" s="150">
        <f>TabSaisie[[#This Row],[Date de Saisie]]-TabSaisie[[#This Row],[Age en Jours]]</f>
        <v>44323</v>
      </c>
    </row>
    <row r="259" spans="2:14" x14ac:dyDescent="0.25">
      <c r="B259" s="62">
        <v>44541</v>
      </c>
      <c r="C259" s="85" t="s">
        <v>620</v>
      </c>
      <c r="D259" s="86" t="s">
        <v>643</v>
      </c>
      <c r="E259" s="5" t="s">
        <v>710</v>
      </c>
      <c r="F259" s="6"/>
      <c r="G259" s="5" t="s">
        <v>445</v>
      </c>
      <c r="H259" s="86"/>
      <c r="I259" s="32"/>
      <c r="J259" s="86"/>
      <c r="K259" s="56"/>
      <c r="L259" s="84">
        <v>215</v>
      </c>
      <c r="M259"/>
      <c r="N259" s="150">
        <f>TabSaisie[[#This Row],[Date de Saisie]]-TabSaisie[[#This Row],[Age en Jours]]</f>
        <v>44326</v>
      </c>
    </row>
    <row r="260" spans="2:14" x14ac:dyDescent="0.25">
      <c r="B260" s="62">
        <v>44541</v>
      </c>
      <c r="C260" s="85" t="s">
        <v>620</v>
      </c>
      <c r="D260" s="86" t="s">
        <v>640</v>
      </c>
      <c r="E260" s="5" t="s">
        <v>651</v>
      </c>
      <c r="F260" s="6"/>
      <c r="G260" s="5" t="s">
        <v>445</v>
      </c>
      <c r="H260" s="86"/>
      <c r="I260" s="32"/>
      <c r="J260" s="86"/>
      <c r="K260" s="56"/>
      <c r="L260" s="84">
        <v>58</v>
      </c>
      <c r="M260"/>
      <c r="N260" s="150">
        <f>TabSaisie[[#This Row],[Date de Saisie]]-TabSaisie[[#This Row],[Age en Jours]]</f>
        <v>44483</v>
      </c>
    </row>
    <row r="261" spans="2:14" x14ac:dyDescent="0.25">
      <c r="B261" s="62">
        <v>44541</v>
      </c>
      <c r="C261" s="85" t="s">
        <v>620</v>
      </c>
      <c r="D261" s="86" t="s">
        <v>641</v>
      </c>
      <c r="E261" s="5" t="s">
        <v>300</v>
      </c>
      <c r="F261" s="6"/>
      <c r="G261" s="5" t="s">
        <v>445</v>
      </c>
      <c r="H261" s="86"/>
      <c r="I261" s="32"/>
      <c r="J261" s="86"/>
      <c r="K261" s="56"/>
      <c r="L261" s="84">
        <v>209</v>
      </c>
      <c r="M261"/>
      <c r="N261" s="150">
        <f>TabSaisie[[#This Row],[Date de Saisie]]-TabSaisie[[#This Row],[Age en Jours]]</f>
        <v>44332</v>
      </c>
    </row>
    <row r="262" spans="2:14" x14ac:dyDescent="0.25">
      <c r="B262" s="62">
        <v>44541</v>
      </c>
      <c r="C262" s="85" t="s">
        <v>620</v>
      </c>
      <c r="D262" s="86" t="s">
        <v>642</v>
      </c>
      <c r="E262" s="5" t="s">
        <v>147</v>
      </c>
      <c r="F262" s="6"/>
      <c r="G262" s="5" t="s">
        <v>445</v>
      </c>
      <c r="H262" s="86"/>
      <c r="I262" s="32"/>
      <c r="J262" s="86"/>
      <c r="K262" s="56"/>
      <c r="L262" s="84">
        <v>211</v>
      </c>
      <c r="M262"/>
      <c r="N262" s="150">
        <f>TabSaisie[[#This Row],[Date de Saisie]]-TabSaisie[[#This Row],[Age en Jours]]</f>
        <v>44330</v>
      </c>
    </row>
    <row r="263" spans="2:14" x14ac:dyDescent="0.25">
      <c r="B263" s="62">
        <v>44541</v>
      </c>
      <c r="C263" s="85" t="s">
        <v>620</v>
      </c>
      <c r="D263" s="86" t="s">
        <v>646</v>
      </c>
      <c r="E263" s="5" t="s">
        <v>373</v>
      </c>
      <c r="F263" s="6"/>
      <c r="G263" s="5" t="s">
        <v>445</v>
      </c>
      <c r="H263" s="86"/>
      <c r="I263" s="32"/>
      <c r="J263" s="86"/>
      <c r="K263" s="56"/>
      <c r="L263" s="84">
        <v>210</v>
      </c>
      <c r="M263"/>
      <c r="N263" s="150">
        <f>TabSaisie[[#This Row],[Date de Saisie]]-TabSaisie[[#This Row],[Age en Jours]]</f>
        <v>44331</v>
      </c>
    </row>
    <row r="264" spans="2:14" x14ac:dyDescent="0.25">
      <c r="B264" s="62">
        <v>44536</v>
      </c>
      <c r="C264" s="85" t="s">
        <v>14</v>
      </c>
      <c r="D264" s="86" t="s">
        <v>623</v>
      </c>
      <c r="E264" s="5" t="s">
        <v>762</v>
      </c>
      <c r="F264" s="6"/>
      <c r="G264" s="5"/>
      <c r="H264" s="86"/>
      <c r="I264" s="32"/>
      <c r="J264" s="86"/>
      <c r="K264" s="56"/>
      <c r="L264" s="84">
        <v>606</v>
      </c>
      <c r="M264"/>
      <c r="N264" s="150">
        <f>TabSaisie[[#This Row],[Date de Saisie]]-TabSaisie[[#This Row],[Age en Jours]]</f>
        <v>43930</v>
      </c>
    </row>
    <row r="265" spans="2:14" x14ac:dyDescent="0.25">
      <c r="B265" s="62">
        <v>44536</v>
      </c>
      <c r="C265" s="85" t="s">
        <v>14</v>
      </c>
      <c r="D265" s="86" t="s">
        <v>625</v>
      </c>
      <c r="E265" s="5" t="s">
        <v>761</v>
      </c>
      <c r="F265" s="6"/>
      <c r="G265" s="5"/>
      <c r="H265" s="86"/>
      <c r="I265" s="32"/>
      <c r="J265" s="86"/>
      <c r="K265" s="56"/>
      <c r="L265" s="84">
        <v>607</v>
      </c>
      <c r="M265"/>
      <c r="N265" s="150">
        <f>TabSaisie[[#This Row],[Date de Saisie]]-TabSaisie[[#This Row],[Age en Jours]]</f>
        <v>43929</v>
      </c>
    </row>
    <row r="266" spans="2:14" ht="15.75" thickBot="1" x14ac:dyDescent="0.3">
      <c r="B266" s="78">
        <v>44536</v>
      </c>
      <c r="C266" s="88" t="s">
        <v>14</v>
      </c>
      <c r="D266" s="89" t="s">
        <v>627</v>
      </c>
      <c r="E266" s="70" t="s">
        <v>340</v>
      </c>
      <c r="F266" s="71"/>
      <c r="G266" s="70"/>
      <c r="H266" s="86"/>
      <c r="I266" s="72"/>
      <c r="J266" s="89" t="s">
        <v>572</v>
      </c>
      <c r="K266" s="73">
        <v>0.25</v>
      </c>
      <c r="L266" s="84">
        <v>97</v>
      </c>
      <c r="M266"/>
      <c r="N266" s="150">
        <f>TabSaisie[[#This Row],[Date de Saisie]]-TabSaisie[[#This Row],[Age en Jours]]</f>
        <v>44439</v>
      </c>
    </row>
    <row r="267" spans="2:14" x14ac:dyDescent="0.25">
      <c r="B267" s="61">
        <v>44536</v>
      </c>
      <c r="C267" s="81" t="s">
        <v>14</v>
      </c>
      <c r="D267" s="82" t="s">
        <v>629</v>
      </c>
      <c r="E267" s="8" t="s">
        <v>276</v>
      </c>
      <c r="F267" s="9"/>
      <c r="G267" s="8"/>
      <c r="H267" s="82"/>
      <c r="I267" s="31"/>
      <c r="J267" s="82"/>
      <c r="K267" s="55"/>
      <c r="L267" s="84">
        <v>364</v>
      </c>
      <c r="M267"/>
      <c r="N267" s="150">
        <f>TabSaisie[[#This Row],[Date de Saisie]]-TabSaisie[[#This Row],[Age en Jours]]</f>
        <v>44172</v>
      </c>
    </row>
    <row r="268" spans="2:14" x14ac:dyDescent="0.25">
      <c r="B268" s="62">
        <v>44536</v>
      </c>
      <c r="C268" s="85" t="s">
        <v>13</v>
      </c>
      <c r="D268" s="86" t="s">
        <v>438</v>
      </c>
      <c r="E268" s="5" t="s">
        <v>275</v>
      </c>
      <c r="F268" s="6"/>
      <c r="G268" s="5"/>
      <c r="H268" s="86"/>
      <c r="I268" s="32"/>
      <c r="J268" s="86" t="s">
        <v>572</v>
      </c>
      <c r="K268" s="56">
        <v>0.25</v>
      </c>
      <c r="L268" s="84">
        <v>523</v>
      </c>
      <c r="M268"/>
      <c r="N268" s="150">
        <f>TabSaisie[[#This Row],[Date de Saisie]]-TabSaisie[[#This Row],[Age en Jours]]</f>
        <v>44013</v>
      </c>
    </row>
    <row r="269" spans="2:14" ht="15.75" thickBot="1" x14ac:dyDescent="0.3">
      <c r="B269" s="78">
        <v>44536</v>
      </c>
      <c r="C269" s="88" t="s">
        <v>13</v>
      </c>
      <c r="D269" s="89" t="s">
        <v>639</v>
      </c>
      <c r="E269" s="70" t="s">
        <v>235</v>
      </c>
      <c r="F269" s="71"/>
      <c r="G269" s="70"/>
      <c r="H269" s="86"/>
      <c r="I269" s="72"/>
      <c r="J269" s="89"/>
      <c r="K269" s="73"/>
      <c r="L269" s="84">
        <v>43</v>
      </c>
      <c r="M269"/>
      <c r="N269" s="150">
        <f>TabSaisie[[#This Row],[Date de Saisie]]-TabSaisie[[#This Row],[Age en Jours]]</f>
        <v>44493</v>
      </c>
    </row>
    <row r="270" spans="2:14" x14ac:dyDescent="0.25">
      <c r="B270" s="61">
        <v>44536</v>
      </c>
      <c r="C270" s="81" t="s">
        <v>13</v>
      </c>
      <c r="D270" s="82" t="s">
        <v>38</v>
      </c>
      <c r="E270" s="8" t="s">
        <v>762</v>
      </c>
      <c r="F270" s="9"/>
      <c r="G270" s="8"/>
      <c r="H270" s="82"/>
      <c r="I270" s="31"/>
      <c r="J270" s="82" t="s">
        <v>572</v>
      </c>
      <c r="K270" s="55">
        <v>0.25</v>
      </c>
      <c r="L270" s="84">
        <v>606</v>
      </c>
      <c r="M270"/>
      <c r="N270" s="150">
        <f>TabSaisie[[#This Row],[Date de Saisie]]-TabSaisie[[#This Row],[Age en Jours]]</f>
        <v>43930</v>
      </c>
    </row>
    <row r="271" spans="2:14" x14ac:dyDescent="0.25">
      <c r="B271" s="62">
        <v>44536</v>
      </c>
      <c r="C271" s="85" t="s">
        <v>14</v>
      </c>
      <c r="D271" s="86" t="s">
        <v>628</v>
      </c>
      <c r="E271" s="5" t="s">
        <v>559</v>
      </c>
      <c r="F271" s="6"/>
      <c r="G271" s="5"/>
      <c r="H271" s="86"/>
      <c r="I271" s="32"/>
      <c r="J271" s="86"/>
      <c r="K271" s="56"/>
      <c r="L271" s="84">
        <v>564</v>
      </c>
      <c r="M271"/>
      <c r="N271" s="150">
        <f>TabSaisie[[#This Row],[Date de Saisie]]-TabSaisie[[#This Row],[Age en Jours]]</f>
        <v>43972</v>
      </c>
    </row>
    <row r="272" spans="2:14" x14ac:dyDescent="0.25">
      <c r="B272" s="62">
        <v>44534</v>
      </c>
      <c r="C272" s="85" t="s">
        <v>14</v>
      </c>
      <c r="D272" s="86" t="s">
        <v>623</v>
      </c>
      <c r="E272" s="5" t="s">
        <v>522</v>
      </c>
      <c r="F272" s="6"/>
      <c r="G272" s="5"/>
      <c r="H272" s="86"/>
      <c r="I272" s="32"/>
      <c r="J272" s="86"/>
      <c r="K272" s="56"/>
      <c r="L272" s="84">
        <v>604</v>
      </c>
      <c r="M272"/>
      <c r="N272" s="150">
        <f>TabSaisie[[#This Row],[Date de Saisie]]-TabSaisie[[#This Row],[Age en Jours]]</f>
        <v>43930</v>
      </c>
    </row>
    <row r="273" spans="2:14" x14ac:dyDescent="0.25">
      <c r="B273" s="62">
        <v>44534</v>
      </c>
      <c r="C273" s="85" t="s">
        <v>23</v>
      </c>
      <c r="D273" s="86" t="s">
        <v>45</v>
      </c>
      <c r="E273" s="5" t="s">
        <v>763</v>
      </c>
      <c r="F273" s="6"/>
      <c r="G273" s="5"/>
      <c r="H273" s="86"/>
      <c r="I273" s="32"/>
      <c r="J273" s="86"/>
      <c r="K273" s="56"/>
      <c r="L273" s="84">
        <v>1388</v>
      </c>
      <c r="M273"/>
      <c r="N273" s="150">
        <f>TabSaisie[[#This Row],[Date de Saisie]]-TabSaisie[[#This Row],[Age en Jours]]</f>
        <v>43146</v>
      </c>
    </row>
    <row r="274" spans="2:14" x14ac:dyDescent="0.25">
      <c r="B274" s="62">
        <v>44534</v>
      </c>
      <c r="C274" s="85" t="s">
        <v>23</v>
      </c>
      <c r="D274" s="86" t="s">
        <v>570</v>
      </c>
      <c r="E274" s="5" t="s">
        <v>764</v>
      </c>
      <c r="F274" s="6"/>
      <c r="G274" s="5"/>
      <c r="H274" s="86"/>
      <c r="I274" s="32"/>
      <c r="J274" s="86"/>
      <c r="K274" s="56"/>
      <c r="L274" s="84">
        <v>329</v>
      </c>
      <c r="M274"/>
      <c r="N274" s="150">
        <f>TabSaisie[[#This Row],[Date de Saisie]]-TabSaisie[[#This Row],[Age en Jours]]</f>
        <v>44205</v>
      </c>
    </row>
    <row r="275" spans="2:14" x14ac:dyDescent="0.25">
      <c r="B275" s="62">
        <v>44534</v>
      </c>
      <c r="C275" s="85" t="s">
        <v>23</v>
      </c>
      <c r="D275" s="86" t="s">
        <v>631</v>
      </c>
      <c r="E275" s="5" t="s">
        <v>765</v>
      </c>
      <c r="F275" s="6">
        <v>12.9</v>
      </c>
      <c r="G275" s="5"/>
      <c r="H275" s="86"/>
      <c r="I275" s="32"/>
      <c r="J275" s="86"/>
      <c r="K275" s="56"/>
      <c r="L275" s="84">
        <v>262</v>
      </c>
      <c r="M275"/>
      <c r="N275" s="150">
        <f>TabSaisie[[#This Row],[Date de Saisie]]-TabSaisie[[#This Row],[Age en Jours]]</f>
        <v>44272</v>
      </c>
    </row>
    <row r="276" spans="2:14" x14ac:dyDescent="0.25">
      <c r="B276" s="62">
        <v>44534</v>
      </c>
      <c r="C276" s="85" t="s">
        <v>23</v>
      </c>
      <c r="D276" s="86" t="s">
        <v>635</v>
      </c>
      <c r="E276" s="5" t="s">
        <v>765</v>
      </c>
      <c r="F276" s="6">
        <v>13.2</v>
      </c>
      <c r="G276" s="5"/>
      <c r="H276" s="86"/>
      <c r="I276" s="32"/>
      <c r="J276" s="86"/>
      <c r="K276" s="56"/>
      <c r="L276" s="84">
        <v>262</v>
      </c>
      <c r="M276"/>
      <c r="N276" s="150">
        <f>TabSaisie[[#This Row],[Date de Saisie]]-TabSaisie[[#This Row],[Age en Jours]]</f>
        <v>44272</v>
      </c>
    </row>
    <row r="277" spans="2:14" x14ac:dyDescent="0.25">
      <c r="B277" s="62">
        <v>44534</v>
      </c>
      <c r="C277" s="85" t="s">
        <v>24</v>
      </c>
      <c r="D277" s="86" t="s">
        <v>42</v>
      </c>
      <c r="E277" s="5" t="s">
        <v>766</v>
      </c>
      <c r="F277" s="6"/>
      <c r="G277" s="5"/>
      <c r="H277" s="86"/>
      <c r="I277" s="32"/>
      <c r="J277" s="86"/>
      <c r="K277" s="56"/>
      <c r="L277" s="84">
        <v>773</v>
      </c>
      <c r="M277"/>
      <c r="N277" s="150">
        <f>TabSaisie[[#This Row],[Date de Saisie]]-TabSaisie[[#This Row],[Age en Jours]]</f>
        <v>43761</v>
      </c>
    </row>
    <row r="278" spans="2:14" ht="15.75" thickBot="1" x14ac:dyDescent="0.3">
      <c r="B278" s="78">
        <v>44534</v>
      </c>
      <c r="C278" s="88" t="s">
        <v>24</v>
      </c>
      <c r="D278" s="89" t="s">
        <v>644</v>
      </c>
      <c r="E278" s="70" t="s">
        <v>767</v>
      </c>
      <c r="F278" s="71">
        <v>17.8</v>
      </c>
      <c r="G278" s="70"/>
      <c r="H278" s="86"/>
      <c r="I278" s="72"/>
      <c r="J278" s="89"/>
      <c r="K278" s="73"/>
      <c r="L278" s="84">
        <v>203</v>
      </c>
      <c r="M278"/>
      <c r="N278" s="150">
        <f>TabSaisie[[#This Row],[Date de Saisie]]-TabSaisie[[#This Row],[Age en Jours]]</f>
        <v>44331</v>
      </c>
    </row>
    <row r="279" spans="2:14" x14ac:dyDescent="0.25">
      <c r="B279" s="61">
        <v>44534</v>
      </c>
      <c r="C279" s="81" t="s">
        <v>24</v>
      </c>
      <c r="D279" s="82" t="s">
        <v>699</v>
      </c>
      <c r="E279" s="8" t="s">
        <v>256</v>
      </c>
      <c r="F279" s="9">
        <v>14.8</v>
      </c>
      <c r="G279" s="8"/>
      <c r="H279" s="82"/>
      <c r="I279" s="31"/>
      <c r="J279" s="82"/>
      <c r="K279" s="55"/>
      <c r="L279" s="84">
        <v>217</v>
      </c>
      <c r="M279"/>
      <c r="N279" s="150">
        <f>TabSaisie[[#This Row],[Date de Saisie]]-TabSaisie[[#This Row],[Age en Jours]]</f>
        <v>44317</v>
      </c>
    </row>
    <row r="280" spans="2:14" x14ac:dyDescent="0.25">
      <c r="B280" s="62">
        <v>44534</v>
      </c>
      <c r="C280" s="85" t="s">
        <v>14</v>
      </c>
      <c r="D280" s="86" t="s">
        <v>625</v>
      </c>
      <c r="E280" s="5" t="s">
        <v>768</v>
      </c>
      <c r="F280" s="6"/>
      <c r="G280" s="5"/>
      <c r="H280" s="86"/>
      <c r="I280" s="32"/>
      <c r="J280" s="86"/>
      <c r="K280" s="56"/>
      <c r="L280" s="84">
        <v>605</v>
      </c>
      <c r="M280"/>
      <c r="N280" s="150">
        <f>TabSaisie[[#This Row],[Date de Saisie]]-TabSaisie[[#This Row],[Age en Jours]]</f>
        <v>43929</v>
      </c>
    </row>
    <row r="281" spans="2:14" x14ac:dyDescent="0.25">
      <c r="B281" s="62">
        <v>44534</v>
      </c>
      <c r="C281" s="85" t="s">
        <v>14</v>
      </c>
      <c r="D281" s="86" t="s">
        <v>627</v>
      </c>
      <c r="E281" s="5" t="s">
        <v>770</v>
      </c>
      <c r="F281" s="6"/>
      <c r="G281" s="5"/>
      <c r="H281" s="86"/>
      <c r="I281" s="32"/>
      <c r="J281" s="86" t="s">
        <v>759</v>
      </c>
      <c r="K281" s="56"/>
      <c r="L281" s="84">
        <v>95</v>
      </c>
      <c r="M281"/>
      <c r="N281" s="150">
        <f>TabSaisie[[#This Row],[Date de Saisie]]-TabSaisie[[#This Row],[Age en Jours]]</f>
        <v>44439</v>
      </c>
    </row>
    <row r="282" spans="2:14" x14ac:dyDescent="0.25">
      <c r="B282" s="62">
        <v>44534</v>
      </c>
      <c r="C282" s="85" t="s">
        <v>14</v>
      </c>
      <c r="D282" s="86" t="s">
        <v>629</v>
      </c>
      <c r="E282" s="5" t="s">
        <v>556</v>
      </c>
      <c r="F282" s="6"/>
      <c r="G282" s="5"/>
      <c r="H282" s="86"/>
      <c r="I282" s="32"/>
      <c r="J282" s="86"/>
      <c r="K282" s="56"/>
      <c r="L282" s="84">
        <v>362</v>
      </c>
      <c r="M282"/>
      <c r="N282" s="150">
        <f>TabSaisie[[#This Row],[Date de Saisie]]-TabSaisie[[#This Row],[Age en Jours]]</f>
        <v>44172</v>
      </c>
    </row>
    <row r="283" spans="2:14" ht="15.75" thickBot="1" x14ac:dyDescent="0.3">
      <c r="B283" s="78">
        <v>44534</v>
      </c>
      <c r="C283" s="88" t="s">
        <v>14</v>
      </c>
      <c r="D283" s="89" t="s">
        <v>627</v>
      </c>
      <c r="E283" s="70" t="s">
        <v>770</v>
      </c>
      <c r="F283" s="71"/>
      <c r="G283" s="70"/>
      <c r="H283" s="86"/>
      <c r="I283" s="72"/>
      <c r="J283" s="89" t="s">
        <v>759</v>
      </c>
      <c r="K283" s="73"/>
      <c r="L283" s="84">
        <v>95</v>
      </c>
      <c r="M283"/>
      <c r="N283" s="150">
        <f>TabSaisie[[#This Row],[Date de Saisie]]-TabSaisie[[#This Row],[Age en Jours]]</f>
        <v>44439</v>
      </c>
    </row>
    <row r="284" spans="2:14" x14ac:dyDescent="0.25">
      <c r="B284" s="61">
        <v>44534</v>
      </c>
      <c r="C284" s="81" t="s">
        <v>14</v>
      </c>
      <c r="D284" s="82" t="s">
        <v>628</v>
      </c>
      <c r="E284" s="8" t="s">
        <v>769</v>
      </c>
      <c r="F284" s="9"/>
      <c r="G284" s="8"/>
      <c r="H284" s="82"/>
      <c r="I284" s="31"/>
      <c r="J284" s="82"/>
      <c r="K284" s="55"/>
      <c r="L284" s="84">
        <v>562</v>
      </c>
      <c r="M284"/>
      <c r="N284" s="150">
        <f>TabSaisie[[#This Row],[Date de Saisie]]-TabSaisie[[#This Row],[Age en Jours]]</f>
        <v>43972</v>
      </c>
    </row>
    <row r="285" spans="2:14" x14ac:dyDescent="0.25">
      <c r="B285" s="62">
        <v>44532</v>
      </c>
      <c r="C285" s="85" t="s">
        <v>14</v>
      </c>
      <c r="D285" s="86" t="s">
        <v>623</v>
      </c>
      <c r="E285" s="5" t="s">
        <v>464</v>
      </c>
      <c r="F285" s="6">
        <v>7.79</v>
      </c>
      <c r="G285" s="5"/>
      <c r="H285" s="86"/>
      <c r="I285" s="32"/>
      <c r="J285" s="86"/>
      <c r="K285" s="56"/>
      <c r="L285" s="84">
        <v>602</v>
      </c>
      <c r="M285"/>
      <c r="N285" s="150">
        <f>TabSaisie[[#This Row],[Date de Saisie]]-TabSaisie[[#This Row],[Age en Jours]]</f>
        <v>43930</v>
      </c>
    </row>
    <row r="286" spans="2:14" x14ac:dyDescent="0.25">
      <c r="B286" s="62">
        <v>44532</v>
      </c>
      <c r="C286" s="85" t="s">
        <v>14</v>
      </c>
      <c r="D286" s="86" t="s">
        <v>623</v>
      </c>
      <c r="E286" s="5" t="s">
        <v>464</v>
      </c>
      <c r="F286" s="6">
        <v>7.79</v>
      </c>
      <c r="G286" s="5"/>
      <c r="H286" s="86"/>
      <c r="I286" s="32"/>
      <c r="J286" s="86"/>
      <c r="K286" s="56"/>
      <c r="L286" s="84">
        <v>602</v>
      </c>
      <c r="M286"/>
      <c r="N286" s="150">
        <f>TabSaisie[[#This Row],[Date de Saisie]]-TabSaisie[[#This Row],[Age en Jours]]</f>
        <v>43930</v>
      </c>
    </row>
    <row r="287" spans="2:14" x14ac:dyDescent="0.25">
      <c r="B287" s="62">
        <v>44532</v>
      </c>
      <c r="C287" s="85" t="s">
        <v>620</v>
      </c>
      <c r="D287" s="86" t="s">
        <v>643</v>
      </c>
      <c r="E287" s="5" t="s">
        <v>85</v>
      </c>
      <c r="F287" s="6">
        <v>3.47</v>
      </c>
      <c r="G287" s="5"/>
      <c r="H287" s="86"/>
      <c r="I287" s="32"/>
      <c r="J287" s="86"/>
      <c r="K287" s="56"/>
      <c r="L287" s="84">
        <v>206</v>
      </c>
      <c r="M287"/>
      <c r="N287" s="150">
        <f>TabSaisie[[#This Row],[Date de Saisie]]-TabSaisie[[#This Row],[Age en Jours]]</f>
        <v>44326</v>
      </c>
    </row>
    <row r="288" spans="2:14" x14ac:dyDescent="0.25">
      <c r="B288" s="62">
        <v>44532</v>
      </c>
      <c r="C288" s="85" t="s">
        <v>620</v>
      </c>
      <c r="D288" s="86" t="s">
        <v>640</v>
      </c>
      <c r="E288" s="5" t="s">
        <v>107</v>
      </c>
      <c r="F288" s="6">
        <v>3.88</v>
      </c>
      <c r="G288" s="5"/>
      <c r="H288" s="86"/>
      <c r="I288" s="32"/>
      <c r="J288" s="86"/>
      <c r="K288" s="56"/>
      <c r="L288" s="84">
        <v>202</v>
      </c>
      <c r="M288"/>
      <c r="N288" s="150">
        <f>TabSaisie[[#This Row],[Date de Saisie]]-TabSaisie[[#This Row],[Age en Jours]]</f>
        <v>44330</v>
      </c>
    </row>
    <row r="289" spans="2:14" x14ac:dyDescent="0.25">
      <c r="B289" s="62">
        <v>44532</v>
      </c>
      <c r="C289" s="85" t="s">
        <v>620</v>
      </c>
      <c r="D289" s="86" t="s">
        <v>641</v>
      </c>
      <c r="E289" s="5" t="s">
        <v>709</v>
      </c>
      <c r="F289" s="6">
        <v>3.99</v>
      </c>
      <c r="G289" s="5"/>
      <c r="H289" s="86"/>
      <c r="I289" s="32"/>
      <c r="J289" s="86"/>
      <c r="K289" s="56"/>
      <c r="L289" s="84">
        <v>200</v>
      </c>
      <c r="M289"/>
      <c r="N289" s="150">
        <f>TabSaisie[[#This Row],[Date de Saisie]]-TabSaisie[[#This Row],[Age en Jours]]</f>
        <v>44332</v>
      </c>
    </row>
    <row r="290" spans="2:14" x14ac:dyDescent="0.25">
      <c r="B290" s="62">
        <v>44532</v>
      </c>
      <c r="C290" s="85" t="s">
        <v>620</v>
      </c>
      <c r="D290" s="86" t="s">
        <v>642</v>
      </c>
      <c r="E290" s="5" t="s">
        <v>107</v>
      </c>
      <c r="F290" s="6">
        <v>2.5499999999999998</v>
      </c>
      <c r="G290" s="5"/>
      <c r="H290" s="86"/>
      <c r="I290" s="32"/>
      <c r="J290" s="86"/>
      <c r="K290" s="56"/>
      <c r="L290" s="84">
        <v>202</v>
      </c>
      <c r="M290"/>
      <c r="N290" s="150">
        <f>TabSaisie[[#This Row],[Date de Saisie]]-TabSaisie[[#This Row],[Age en Jours]]</f>
        <v>44330</v>
      </c>
    </row>
    <row r="291" spans="2:14" x14ac:dyDescent="0.25">
      <c r="B291" s="62">
        <v>44532</v>
      </c>
      <c r="C291" s="85" t="s">
        <v>620</v>
      </c>
      <c r="D291" s="86" t="s">
        <v>646</v>
      </c>
      <c r="E291" s="5" t="s">
        <v>334</v>
      </c>
      <c r="F291" s="6">
        <v>2.95</v>
      </c>
      <c r="G291" s="5"/>
      <c r="H291" s="86"/>
      <c r="I291" s="32"/>
      <c r="J291" s="86"/>
      <c r="K291" s="56"/>
      <c r="L291" s="84">
        <v>201</v>
      </c>
      <c r="M291"/>
      <c r="N291" s="150">
        <f>TabSaisie[[#This Row],[Date de Saisie]]-TabSaisie[[#This Row],[Age en Jours]]</f>
        <v>44331</v>
      </c>
    </row>
    <row r="292" spans="2:14" ht="15.75" thickBot="1" x14ac:dyDescent="0.3">
      <c r="B292" s="78">
        <v>44532</v>
      </c>
      <c r="C292" s="88" t="s">
        <v>14</v>
      </c>
      <c r="D292" s="89" t="s">
        <v>625</v>
      </c>
      <c r="E292" s="70" t="s">
        <v>783</v>
      </c>
      <c r="F292" s="71">
        <v>8.34</v>
      </c>
      <c r="G292" s="70"/>
      <c r="H292" s="89"/>
      <c r="I292" s="72"/>
      <c r="J292" s="89"/>
      <c r="K292" s="73"/>
      <c r="L292" s="84">
        <v>603</v>
      </c>
      <c r="M292"/>
      <c r="N292" s="150">
        <f>TabSaisie[[#This Row],[Date de Saisie]]-TabSaisie[[#This Row],[Age en Jours]]</f>
        <v>43929</v>
      </c>
    </row>
    <row r="293" spans="2:14" x14ac:dyDescent="0.25">
      <c r="B293" s="61">
        <v>44532</v>
      </c>
      <c r="C293" s="81" t="s">
        <v>14</v>
      </c>
      <c r="D293" s="82" t="s">
        <v>760</v>
      </c>
      <c r="E293" s="8" t="e">
        <v>#N/A</v>
      </c>
      <c r="F293" s="9"/>
      <c r="G293" s="8"/>
      <c r="H293" s="82"/>
      <c r="I293" s="31"/>
      <c r="J293" s="82"/>
      <c r="K293" s="55"/>
      <c r="L293" s="84" t="e">
        <v>#N/A</v>
      </c>
      <c r="M293"/>
      <c r="N293" s="150" t="e">
        <f>TabSaisie[[#This Row],[Date de Saisie]]-TabSaisie[[#This Row],[Age en Jours]]</f>
        <v>#N/A</v>
      </c>
    </row>
    <row r="294" spans="2:14" x14ac:dyDescent="0.25">
      <c r="B294" s="62">
        <v>44532</v>
      </c>
      <c r="C294" s="85" t="s">
        <v>14</v>
      </c>
      <c r="D294" s="86" t="s">
        <v>629</v>
      </c>
      <c r="E294" s="5" t="s">
        <v>785</v>
      </c>
      <c r="F294" s="6">
        <v>6.39</v>
      </c>
      <c r="G294" s="5"/>
      <c r="H294" s="86"/>
      <c r="I294" s="32"/>
      <c r="J294" s="86"/>
      <c r="K294" s="56"/>
      <c r="L294" s="84">
        <v>360</v>
      </c>
      <c r="M294"/>
      <c r="N294" s="150">
        <f>TabSaisie[[#This Row],[Date de Saisie]]-TabSaisie[[#This Row],[Age en Jours]]</f>
        <v>44172</v>
      </c>
    </row>
    <row r="295" spans="2:14" ht="15.75" thickBot="1" x14ac:dyDescent="0.3">
      <c r="B295" s="78">
        <v>44532</v>
      </c>
      <c r="C295" s="88" t="s">
        <v>13</v>
      </c>
      <c r="D295" s="89" t="s">
        <v>438</v>
      </c>
      <c r="E295" s="70" t="s">
        <v>491</v>
      </c>
      <c r="F295" s="71">
        <v>1.55</v>
      </c>
      <c r="G295" s="70"/>
      <c r="H295" s="89"/>
      <c r="I295" s="72"/>
      <c r="J295" s="89"/>
      <c r="K295" s="73"/>
      <c r="L295" s="84">
        <v>519</v>
      </c>
      <c r="M295"/>
      <c r="N295" s="150">
        <f>TabSaisie[[#This Row],[Date de Saisie]]-TabSaisie[[#This Row],[Age en Jours]]</f>
        <v>44013</v>
      </c>
    </row>
    <row r="296" spans="2:14" x14ac:dyDescent="0.25">
      <c r="B296" s="61">
        <v>44532</v>
      </c>
      <c r="C296" s="81" t="s">
        <v>13</v>
      </c>
      <c r="D296" s="82" t="s">
        <v>639</v>
      </c>
      <c r="E296" s="8" t="s">
        <v>701</v>
      </c>
      <c r="F296" s="9">
        <v>2.15</v>
      </c>
      <c r="G296" s="8"/>
      <c r="H296" s="82"/>
      <c r="I296" s="31"/>
      <c r="J296" s="82"/>
      <c r="K296" s="55"/>
      <c r="L296" s="84">
        <v>39</v>
      </c>
      <c r="M296"/>
      <c r="N296" s="150">
        <f>TabSaisie[[#This Row],[Date de Saisie]]-TabSaisie[[#This Row],[Age en Jours]]</f>
        <v>44493</v>
      </c>
    </row>
    <row r="297" spans="2:14" x14ac:dyDescent="0.25">
      <c r="B297" s="62">
        <v>44532</v>
      </c>
      <c r="C297" s="85" t="s">
        <v>13</v>
      </c>
      <c r="D297" s="86" t="s">
        <v>38</v>
      </c>
      <c r="E297" s="5" t="s">
        <v>464</v>
      </c>
      <c r="F297" s="6">
        <v>1.68</v>
      </c>
      <c r="G297" s="5"/>
      <c r="H297" s="86"/>
      <c r="I297" s="32"/>
      <c r="J297" s="86"/>
      <c r="K297" s="56"/>
      <c r="L297" s="84">
        <v>602</v>
      </c>
      <c r="M297"/>
      <c r="N297" s="150">
        <f>TabSaisie[[#This Row],[Date de Saisie]]-TabSaisie[[#This Row],[Age en Jours]]</f>
        <v>43930</v>
      </c>
    </row>
    <row r="298" spans="2:14" x14ac:dyDescent="0.25">
      <c r="B298" s="62">
        <v>44532</v>
      </c>
      <c r="C298" s="85" t="s">
        <v>12</v>
      </c>
      <c r="D298" s="86" t="s">
        <v>25</v>
      </c>
      <c r="E298" s="5" t="s">
        <v>702</v>
      </c>
      <c r="F298" s="6">
        <v>1.78</v>
      </c>
      <c r="G298" s="5"/>
      <c r="H298" s="86"/>
      <c r="I298" s="32"/>
      <c r="J298" s="86"/>
      <c r="K298" s="56"/>
      <c r="L298" s="84">
        <v>933</v>
      </c>
      <c r="M298"/>
      <c r="N298" s="150">
        <f>TabSaisie[[#This Row],[Date de Saisie]]-TabSaisie[[#This Row],[Age en Jours]]</f>
        <v>43599</v>
      </c>
    </row>
    <row r="299" spans="2:14" x14ac:dyDescent="0.25">
      <c r="B299" s="62">
        <v>44532</v>
      </c>
      <c r="C299" s="85" t="s">
        <v>12</v>
      </c>
      <c r="D299" s="86" t="s">
        <v>35</v>
      </c>
      <c r="E299" s="5" t="s">
        <v>703</v>
      </c>
      <c r="F299" s="6">
        <v>4.29</v>
      </c>
      <c r="G299" s="5"/>
      <c r="H299" s="86"/>
      <c r="I299" s="32"/>
      <c r="J299" s="86"/>
      <c r="K299" s="56"/>
      <c r="L299" s="84">
        <v>1021</v>
      </c>
      <c r="M299"/>
      <c r="N299" s="150">
        <f>TabSaisie[[#This Row],[Date de Saisie]]-TabSaisie[[#This Row],[Age en Jours]]</f>
        <v>43511</v>
      </c>
    </row>
    <row r="300" spans="2:14" ht="15.75" thickBot="1" x14ac:dyDescent="0.3">
      <c r="B300" s="63">
        <v>44532</v>
      </c>
      <c r="C300" s="91" t="s">
        <v>12</v>
      </c>
      <c r="D300" s="92" t="s">
        <v>36</v>
      </c>
      <c r="E300" s="52" t="s">
        <v>704</v>
      </c>
      <c r="F300" s="51">
        <v>1.92</v>
      </c>
      <c r="G300" s="52"/>
      <c r="H300" s="92"/>
      <c r="I300" s="53"/>
      <c r="J300" s="92"/>
      <c r="K300" s="54"/>
      <c r="L300" s="84">
        <v>865</v>
      </c>
      <c r="M300"/>
      <c r="N300" s="150">
        <f>TabSaisie[[#This Row],[Date de Saisie]]-TabSaisie[[#This Row],[Age en Jours]]</f>
        <v>43667</v>
      </c>
    </row>
    <row r="301" spans="2:14" x14ac:dyDescent="0.25">
      <c r="B301" s="61">
        <v>44532</v>
      </c>
      <c r="C301" s="81" t="s">
        <v>12</v>
      </c>
      <c r="D301" s="82" t="s">
        <v>37</v>
      </c>
      <c r="E301" s="8" t="s">
        <v>705</v>
      </c>
      <c r="F301" s="9">
        <v>4.03</v>
      </c>
      <c r="G301" s="8"/>
      <c r="H301" s="82"/>
      <c r="I301" s="31"/>
      <c r="J301" s="82"/>
      <c r="K301" s="55"/>
      <c r="L301" s="84">
        <v>880</v>
      </c>
      <c r="M301"/>
      <c r="N301" s="150">
        <f>TabSaisie[[#This Row],[Date de Saisie]]-TabSaisie[[#This Row],[Age en Jours]]</f>
        <v>43652</v>
      </c>
    </row>
    <row r="302" spans="2:14" x14ac:dyDescent="0.25">
      <c r="B302" s="62">
        <v>44532</v>
      </c>
      <c r="C302" s="85" t="s">
        <v>12</v>
      </c>
      <c r="D302" s="86" t="s">
        <v>441</v>
      </c>
      <c r="E302" s="5" t="s">
        <v>491</v>
      </c>
      <c r="F302" s="6">
        <v>1.83</v>
      </c>
      <c r="G302" s="5"/>
      <c r="H302" s="86"/>
      <c r="I302" s="32"/>
      <c r="J302" s="86"/>
      <c r="K302" s="56"/>
      <c r="L302" s="84">
        <v>519</v>
      </c>
      <c r="M302"/>
      <c r="N302" s="150">
        <f>TabSaisie[[#This Row],[Date de Saisie]]-TabSaisie[[#This Row],[Age en Jours]]</f>
        <v>44013</v>
      </c>
    </row>
    <row r="303" spans="2:14" ht="15.75" thickBot="1" x14ac:dyDescent="0.3">
      <c r="B303" s="63">
        <v>44532</v>
      </c>
      <c r="C303" s="91" t="s">
        <v>12</v>
      </c>
      <c r="D303" s="92" t="s">
        <v>632</v>
      </c>
      <c r="E303" s="52" t="s">
        <v>706</v>
      </c>
      <c r="F303" s="51">
        <v>1.8</v>
      </c>
      <c r="G303" s="52"/>
      <c r="H303" s="92"/>
      <c r="I303" s="53"/>
      <c r="J303" s="92"/>
      <c r="K303" s="54"/>
      <c r="L303" s="84">
        <v>891</v>
      </c>
      <c r="M303"/>
      <c r="N303" s="150">
        <f>TabSaisie[[#This Row],[Date de Saisie]]-TabSaisie[[#This Row],[Age en Jours]]</f>
        <v>43641</v>
      </c>
    </row>
    <row r="304" spans="2:14" x14ac:dyDescent="0.25">
      <c r="B304" s="61">
        <v>44532</v>
      </c>
      <c r="C304" s="81" t="s">
        <v>12</v>
      </c>
      <c r="D304" s="82" t="s">
        <v>633</v>
      </c>
      <c r="E304" s="8" t="s">
        <v>707</v>
      </c>
      <c r="F304" s="9">
        <v>1.41</v>
      </c>
      <c r="G304" s="8"/>
      <c r="H304" s="82"/>
      <c r="I304" s="31"/>
      <c r="J304" s="82"/>
      <c r="K304" s="55"/>
      <c r="L304" s="84">
        <v>807</v>
      </c>
      <c r="M304"/>
      <c r="N304" s="150">
        <f>TabSaisie[[#This Row],[Date de Saisie]]-TabSaisie[[#This Row],[Age en Jours]]</f>
        <v>43725</v>
      </c>
    </row>
    <row r="305" spans="2:14" x14ac:dyDescent="0.25">
      <c r="B305" s="62">
        <v>44532</v>
      </c>
      <c r="C305" s="85" t="s">
        <v>12</v>
      </c>
      <c r="D305" s="86" t="s">
        <v>634</v>
      </c>
      <c r="E305" s="5" t="s">
        <v>708</v>
      </c>
      <c r="F305" s="6">
        <v>1.83</v>
      </c>
      <c r="G305" s="5"/>
      <c r="H305" s="86"/>
      <c r="I305" s="32"/>
      <c r="J305" s="86"/>
      <c r="K305" s="56"/>
      <c r="L305" s="84">
        <v>723</v>
      </c>
      <c r="M305"/>
      <c r="N305" s="150">
        <f>TabSaisie[[#This Row],[Date de Saisie]]-TabSaisie[[#This Row],[Age en Jours]]</f>
        <v>43809</v>
      </c>
    </row>
    <row r="306" spans="2:14" x14ac:dyDescent="0.25">
      <c r="B306" s="62">
        <v>44532</v>
      </c>
      <c r="C306" s="85" t="s">
        <v>12</v>
      </c>
      <c r="D306" s="86" t="s">
        <v>630</v>
      </c>
      <c r="E306" s="5" t="s">
        <v>479</v>
      </c>
      <c r="F306" s="6">
        <v>1.79</v>
      </c>
      <c r="G306" s="5"/>
      <c r="H306" s="86"/>
      <c r="I306" s="32"/>
      <c r="J306" s="86"/>
      <c r="K306" s="56"/>
      <c r="L306" s="84">
        <v>333</v>
      </c>
      <c r="M306"/>
      <c r="N306" s="150">
        <f>TabSaisie[[#This Row],[Date de Saisie]]-TabSaisie[[#This Row],[Age en Jours]]</f>
        <v>44199</v>
      </c>
    </row>
    <row r="307" spans="2:14" ht="15.75" thickBot="1" x14ac:dyDescent="0.3">
      <c r="B307" s="63">
        <v>44532</v>
      </c>
      <c r="C307" s="91" t="s">
        <v>12</v>
      </c>
      <c r="D307" s="92" t="s">
        <v>622</v>
      </c>
      <c r="E307" s="52" t="s">
        <v>479</v>
      </c>
      <c r="F307" s="51">
        <v>2.39</v>
      </c>
      <c r="G307" s="52"/>
      <c r="H307" s="92"/>
      <c r="I307" s="53"/>
      <c r="J307" s="92"/>
      <c r="K307" s="54"/>
      <c r="L307" s="84">
        <v>333</v>
      </c>
      <c r="M307"/>
      <c r="N307" s="150">
        <f>TabSaisie[[#This Row],[Date de Saisie]]-TabSaisie[[#This Row],[Age en Jours]]</f>
        <v>44199</v>
      </c>
    </row>
    <row r="308" spans="2:14" x14ac:dyDescent="0.25">
      <c r="B308" s="61">
        <v>44532</v>
      </c>
      <c r="C308" s="81" t="s">
        <v>12</v>
      </c>
      <c r="D308" s="82" t="s">
        <v>696</v>
      </c>
      <c r="E308" s="8" t="s">
        <v>85</v>
      </c>
      <c r="F308" s="9">
        <v>2.23</v>
      </c>
      <c r="G308" s="8"/>
      <c r="H308" s="82"/>
      <c r="I308" s="31"/>
      <c r="J308" s="82"/>
      <c r="K308" s="55"/>
      <c r="L308" s="84">
        <v>206</v>
      </c>
      <c r="M308"/>
      <c r="N308" s="150">
        <f>TabSaisie[[#This Row],[Date de Saisie]]-TabSaisie[[#This Row],[Age en Jours]]</f>
        <v>44326</v>
      </c>
    </row>
    <row r="309" spans="2:14" x14ac:dyDescent="0.25">
      <c r="B309" s="62">
        <v>44532</v>
      </c>
      <c r="C309" s="85" t="s">
        <v>12</v>
      </c>
      <c r="D309" s="86" t="s">
        <v>697</v>
      </c>
      <c r="E309" s="5" t="s">
        <v>300</v>
      </c>
      <c r="F309" s="6">
        <v>2.33</v>
      </c>
      <c r="G309" s="5"/>
      <c r="H309" s="86"/>
      <c r="I309" s="32"/>
      <c r="J309" s="86"/>
      <c r="K309" s="56"/>
      <c r="L309" s="84">
        <v>209</v>
      </c>
      <c r="M309"/>
      <c r="N309" s="150">
        <f>TabSaisie[[#This Row],[Date de Saisie]]-TabSaisie[[#This Row],[Age en Jours]]</f>
        <v>44323</v>
      </c>
    </row>
    <row r="310" spans="2:14" ht="15.75" thickBot="1" x14ac:dyDescent="0.3">
      <c r="B310" s="63">
        <v>44532</v>
      </c>
      <c r="C310" s="91" t="s">
        <v>12</v>
      </c>
      <c r="D310" s="92" t="s">
        <v>698</v>
      </c>
      <c r="E310" s="52" t="s">
        <v>224</v>
      </c>
      <c r="F310" s="51">
        <v>1.77</v>
      </c>
      <c r="G310" s="52"/>
      <c r="H310" s="92"/>
      <c r="I310" s="53"/>
      <c r="J310" s="92"/>
      <c r="K310" s="54"/>
      <c r="L310" s="84">
        <v>116</v>
      </c>
      <c r="M310"/>
      <c r="N310" s="150">
        <f>TabSaisie[[#This Row],[Date de Saisie]]-TabSaisie[[#This Row],[Age en Jours]]</f>
        <v>44416</v>
      </c>
    </row>
    <row r="311" spans="2:14" x14ac:dyDescent="0.25">
      <c r="B311" s="61">
        <v>44532</v>
      </c>
      <c r="C311" s="81" t="s">
        <v>620</v>
      </c>
      <c r="D311" s="82" t="s">
        <v>643</v>
      </c>
      <c r="E311" s="8" t="s">
        <v>85</v>
      </c>
      <c r="F311" s="9">
        <v>3.47</v>
      </c>
      <c r="G311" s="8"/>
      <c r="H311" s="82"/>
      <c r="I311" s="31"/>
      <c r="J311" s="82"/>
      <c r="K311" s="55"/>
      <c r="L311" s="84">
        <v>206</v>
      </c>
      <c r="M311"/>
      <c r="N311" s="150">
        <f>TabSaisie[[#This Row],[Date de Saisie]]-TabSaisie[[#This Row],[Age en Jours]]</f>
        <v>44326</v>
      </c>
    </row>
    <row r="312" spans="2:14" x14ac:dyDescent="0.25">
      <c r="B312" s="62">
        <v>44532</v>
      </c>
      <c r="C312" s="85" t="s">
        <v>620</v>
      </c>
      <c r="D312" s="86" t="s">
        <v>640</v>
      </c>
      <c r="E312" s="5" t="s">
        <v>359</v>
      </c>
      <c r="F312" s="6">
        <v>3.88</v>
      </c>
      <c r="G312" s="5"/>
      <c r="H312" s="86"/>
      <c r="I312" s="32"/>
      <c r="J312" s="86"/>
      <c r="K312" s="56"/>
      <c r="L312" s="84">
        <v>49</v>
      </c>
      <c r="M312"/>
      <c r="N312" s="150">
        <f>TabSaisie[[#This Row],[Date de Saisie]]-TabSaisie[[#This Row],[Age en Jours]]</f>
        <v>44483</v>
      </c>
    </row>
    <row r="313" spans="2:14" x14ac:dyDescent="0.25">
      <c r="B313" s="62">
        <v>44532</v>
      </c>
      <c r="C313" s="85" t="s">
        <v>620</v>
      </c>
      <c r="D313" s="86" t="s">
        <v>641</v>
      </c>
      <c r="E313" s="5" t="s">
        <v>709</v>
      </c>
      <c r="F313" s="6">
        <v>3.99</v>
      </c>
      <c r="G313" s="5"/>
      <c r="H313" s="86"/>
      <c r="I313" s="32"/>
      <c r="J313" s="86"/>
      <c r="K313" s="56"/>
      <c r="L313" s="84">
        <v>200</v>
      </c>
      <c r="M313"/>
      <c r="N313" s="150">
        <f>TabSaisie[[#This Row],[Date de Saisie]]-TabSaisie[[#This Row],[Age en Jours]]</f>
        <v>44332</v>
      </c>
    </row>
    <row r="314" spans="2:14" x14ac:dyDescent="0.25">
      <c r="B314" s="62">
        <v>44532</v>
      </c>
      <c r="C314" s="85" t="s">
        <v>620</v>
      </c>
      <c r="D314" s="86" t="s">
        <v>642</v>
      </c>
      <c r="E314" s="5" t="s">
        <v>107</v>
      </c>
      <c r="F314" s="6">
        <v>2.5499999999999998</v>
      </c>
      <c r="G314" s="5"/>
      <c r="H314" s="86"/>
      <c r="I314" s="32"/>
      <c r="J314" s="86"/>
      <c r="K314" s="56"/>
      <c r="L314" s="84">
        <v>202</v>
      </c>
      <c r="M314"/>
      <c r="N314" s="150">
        <f>TabSaisie[[#This Row],[Date de Saisie]]-TabSaisie[[#This Row],[Age en Jours]]</f>
        <v>44330</v>
      </c>
    </row>
    <row r="315" spans="2:14" ht="15.75" thickBot="1" x14ac:dyDescent="0.3">
      <c r="B315" s="63">
        <v>44532</v>
      </c>
      <c r="C315" s="91" t="s">
        <v>620</v>
      </c>
      <c r="D315" s="92" t="s">
        <v>646</v>
      </c>
      <c r="E315" s="52" t="s">
        <v>334</v>
      </c>
      <c r="F315" s="51">
        <v>2.95</v>
      </c>
      <c r="G315" s="52"/>
      <c r="H315" s="92"/>
      <c r="I315" s="53"/>
      <c r="J315" s="92"/>
      <c r="K315" s="54"/>
      <c r="L315" s="84">
        <v>201</v>
      </c>
      <c r="M315"/>
      <c r="N315" s="150">
        <f>TabSaisie[[#This Row],[Date de Saisie]]-TabSaisie[[#This Row],[Age en Jours]]</f>
        <v>44331</v>
      </c>
    </row>
    <row r="316" spans="2:14" x14ac:dyDescent="0.25">
      <c r="B316" s="61">
        <v>44532</v>
      </c>
      <c r="C316" s="81" t="s">
        <v>14</v>
      </c>
      <c r="D316" s="82" t="s">
        <v>628</v>
      </c>
      <c r="E316" s="8" t="s">
        <v>784</v>
      </c>
      <c r="F316" s="9">
        <v>8.3000000000000007</v>
      </c>
      <c r="G316" s="8"/>
      <c r="H316" s="82"/>
      <c r="I316" s="31"/>
      <c r="J316" s="82"/>
      <c r="K316" s="55"/>
      <c r="L316" s="84">
        <v>560</v>
      </c>
      <c r="M316"/>
      <c r="N316" s="150">
        <f>TabSaisie[[#This Row],[Date de Saisie]]-TabSaisie[[#This Row],[Age en Jours]]</f>
        <v>43972</v>
      </c>
    </row>
    <row r="317" spans="2:14" x14ac:dyDescent="0.25">
      <c r="B317" s="62">
        <v>44531</v>
      </c>
      <c r="C317" s="85" t="s">
        <v>14</v>
      </c>
      <c r="D317" s="86" t="s">
        <v>623</v>
      </c>
      <c r="E317" s="5" t="s">
        <v>594</v>
      </c>
      <c r="F317" s="6"/>
      <c r="G317" s="5"/>
      <c r="H317" s="86"/>
      <c r="I317" s="32"/>
      <c r="J317" s="86"/>
      <c r="K317" s="56"/>
      <c r="L317" s="84">
        <v>601</v>
      </c>
      <c r="M317"/>
      <c r="N317" s="150">
        <f>TabSaisie[[#This Row],[Date de Saisie]]-TabSaisie[[#This Row],[Age en Jours]]</f>
        <v>43930</v>
      </c>
    </row>
    <row r="318" spans="2:14" x14ac:dyDescent="0.25">
      <c r="B318" s="62">
        <v>44531</v>
      </c>
      <c r="C318" s="85" t="s">
        <v>14</v>
      </c>
      <c r="D318" s="86" t="s">
        <v>625</v>
      </c>
      <c r="E318" s="5" t="s">
        <v>464</v>
      </c>
      <c r="F318" s="6"/>
      <c r="G318" s="5" t="s">
        <v>241</v>
      </c>
      <c r="H318" s="86"/>
      <c r="I318" s="32"/>
      <c r="J318" s="86"/>
      <c r="K318" s="56"/>
      <c r="L318" s="84">
        <v>602</v>
      </c>
      <c r="M318"/>
      <c r="N318" s="150">
        <f>TabSaisie[[#This Row],[Date de Saisie]]-TabSaisie[[#This Row],[Age en Jours]]</f>
        <v>43929</v>
      </c>
    </row>
    <row r="319" spans="2:14" x14ac:dyDescent="0.25">
      <c r="B319" s="62">
        <v>44531</v>
      </c>
      <c r="C319" s="85" t="s">
        <v>14</v>
      </c>
      <c r="D319" s="86" t="s">
        <v>627</v>
      </c>
      <c r="E319" s="5" t="s">
        <v>771</v>
      </c>
      <c r="F319" s="6"/>
      <c r="G319" s="5" t="s">
        <v>241</v>
      </c>
      <c r="H319" s="86"/>
      <c r="I319" s="32"/>
      <c r="J319" s="86"/>
      <c r="K319" s="56"/>
      <c r="L319" s="84">
        <v>92</v>
      </c>
      <c r="M319"/>
      <c r="N319" s="150">
        <f>TabSaisie[[#This Row],[Date de Saisie]]-TabSaisie[[#This Row],[Age en Jours]]</f>
        <v>44439</v>
      </c>
    </row>
    <row r="320" spans="2:14" ht="15.75" thickBot="1" x14ac:dyDescent="0.3">
      <c r="B320" s="63">
        <v>44531</v>
      </c>
      <c r="C320" s="91" t="s">
        <v>14</v>
      </c>
      <c r="D320" s="92" t="s">
        <v>629</v>
      </c>
      <c r="E320" s="52" t="s">
        <v>772</v>
      </c>
      <c r="F320" s="51"/>
      <c r="G320" s="52"/>
      <c r="H320" s="92"/>
      <c r="I320" s="53"/>
      <c r="J320" s="92"/>
      <c r="K320" s="54"/>
      <c r="L320" s="84">
        <v>359</v>
      </c>
      <c r="M320"/>
      <c r="N320" s="150">
        <f>TabSaisie[[#This Row],[Date de Saisie]]-TabSaisie[[#This Row],[Age en Jours]]</f>
        <v>44172</v>
      </c>
    </row>
    <row r="321" spans="2:14" x14ac:dyDescent="0.25">
      <c r="B321" s="61">
        <v>44531</v>
      </c>
      <c r="C321" s="81" t="s">
        <v>24</v>
      </c>
      <c r="D321" s="82" t="s">
        <v>42</v>
      </c>
      <c r="E321" s="8" t="s">
        <v>773</v>
      </c>
      <c r="F321" s="9"/>
      <c r="G321" s="8"/>
      <c r="H321" s="82"/>
      <c r="I321" s="31"/>
      <c r="J321" s="82"/>
      <c r="K321" s="55"/>
      <c r="L321" s="84">
        <v>770</v>
      </c>
      <c r="M321"/>
      <c r="N321" s="150">
        <f>TabSaisie[[#This Row],[Date de Saisie]]-TabSaisie[[#This Row],[Age en Jours]]</f>
        <v>43761</v>
      </c>
    </row>
    <row r="322" spans="2:14" x14ac:dyDescent="0.25">
      <c r="B322" s="62">
        <v>44531</v>
      </c>
      <c r="C322" s="85" t="s">
        <v>24</v>
      </c>
      <c r="D322" s="86" t="s">
        <v>644</v>
      </c>
      <c r="E322" s="5" t="s">
        <v>709</v>
      </c>
      <c r="F322" s="6"/>
      <c r="G322" s="5" t="s">
        <v>241</v>
      </c>
      <c r="H322" s="86"/>
      <c r="I322" s="32"/>
      <c r="J322" s="86"/>
      <c r="K322" s="56"/>
      <c r="L322" s="84">
        <v>200</v>
      </c>
      <c r="M322"/>
      <c r="N322" s="150">
        <f>TabSaisie[[#This Row],[Date de Saisie]]-TabSaisie[[#This Row],[Age en Jours]]</f>
        <v>44331</v>
      </c>
    </row>
    <row r="323" spans="2:14" ht="15.75" thickBot="1" x14ac:dyDescent="0.3">
      <c r="B323" s="63">
        <v>44531</v>
      </c>
      <c r="C323" s="91" t="s">
        <v>24</v>
      </c>
      <c r="D323" s="92" t="s">
        <v>699</v>
      </c>
      <c r="E323" s="52" t="s">
        <v>388</v>
      </c>
      <c r="F323" s="51"/>
      <c r="G323" s="52" t="s">
        <v>241</v>
      </c>
      <c r="H323" s="92"/>
      <c r="I323" s="53"/>
      <c r="J323" s="92"/>
      <c r="K323" s="54"/>
      <c r="L323" s="84">
        <v>214</v>
      </c>
      <c r="M323"/>
      <c r="N323" s="150">
        <f>TabSaisie[[#This Row],[Date de Saisie]]-TabSaisie[[#This Row],[Age en Jours]]</f>
        <v>44317</v>
      </c>
    </row>
    <row r="324" spans="2:14" x14ac:dyDescent="0.25">
      <c r="B324" s="61">
        <v>44531</v>
      </c>
      <c r="C324" s="81" t="s">
        <v>620</v>
      </c>
      <c r="D324" s="82" t="s">
        <v>643</v>
      </c>
      <c r="E324" s="8" t="s">
        <v>88</v>
      </c>
      <c r="F324" s="9"/>
      <c r="G324" s="8" t="s">
        <v>241</v>
      </c>
      <c r="H324" s="82"/>
      <c r="I324" s="31"/>
      <c r="J324" s="82"/>
      <c r="K324" s="55"/>
      <c r="L324" s="84">
        <v>205</v>
      </c>
      <c r="M324"/>
      <c r="N324" s="150">
        <f>TabSaisie[[#This Row],[Date de Saisie]]-TabSaisie[[#This Row],[Age en Jours]]</f>
        <v>44326</v>
      </c>
    </row>
    <row r="325" spans="2:14" x14ac:dyDescent="0.25">
      <c r="B325" s="62">
        <v>44531</v>
      </c>
      <c r="C325" s="85" t="s">
        <v>620</v>
      </c>
      <c r="D325" s="86" t="s">
        <v>640</v>
      </c>
      <c r="E325" s="5" t="s">
        <v>334</v>
      </c>
      <c r="F325" s="6"/>
      <c r="G325" s="5" t="s">
        <v>241</v>
      </c>
      <c r="H325" s="86"/>
      <c r="I325" s="32"/>
      <c r="J325" s="86"/>
      <c r="K325" s="56"/>
      <c r="L325" s="84">
        <v>201</v>
      </c>
      <c r="M325"/>
      <c r="N325" s="150">
        <f>TabSaisie[[#This Row],[Date de Saisie]]-TabSaisie[[#This Row],[Age en Jours]]</f>
        <v>44330</v>
      </c>
    </row>
    <row r="326" spans="2:14" x14ac:dyDescent="0.25">
      <c r="B326" s="62">
        <v>44531</v>
      </c>
      <c r="C326" s="85" t="s">
        <v>620</v>
      </c>
      <c r="D326" s="86" t="s">
        <v>641</v>
      </c>
      <c r="E326" s="5" t="s">
        <v>673</v>
      </c>
      <c r="F326" s="6"/>
      <c r="G326" s="5" t="s">
        <v>241</v>
      </c>
      <c r="H326" s="86"/>
      <c r="I326" s="32"/>
      <c r="J326" s="86"/>
      <c r="K326" s="56"/>
      <c r="L326" s="84">
        <v>199</v>
      </c>
      <c r="M326"/>
      <c r="N326" s="150">
        <f>TabSaisie[[#This Row],[Date de Saisie]]-TabSaisie[[#This Row],[Age en Jours]]</f>
        <v>44332</v>
      </c>
    </row>
    <row r="327" spans="2:14" x14ac:dyDescent="0.25">
      <c r="B327" s="62">
        <v>44531</v>
      </c>
      <c r="C327" s="85" t="s">
        <v>620</v>
      </c>
      <c r="D327" s="86" t="s">
        <v>642</v>
      </c>
      <c r="E327" s="5" t="s">
        <v>334</v>
      </c>
      <c r="F327" s="6"/>
      <c r="G327" s="5" t="s">
        <v>241</v>
      </c>
      <c r="H327" s="86"/>
      <c r="I327" s="32"/>
      <c r="J327" s="86"/>
      <c r="K327" s="56"/>
      <c r="L327" s="84">
        <v>201</v>
      </c>
      <c r="M327"/>
      <c r="N327" s="150">
        <f>TabSaisie[[#This Row],[Date de Saisie]]-TabSaisie[[#This Row],[Age en Jours]]</f>
        <v>44330</v>
      </c>
    </row>
    <row r="328" spans="2:14" ht="15.75" thickBot="1" x14ac:dyDescent="0.3">
      <c r="B328" s="63">
        <v>44531</v>
      </c>
      <c r="C328" s="91" t="s">
        <v>620</v>
      </c>
      <c r="D328" s="92" t="s">
        <v>646</v>
      </c>
      <c r="E328" s="52" t="s">
        <v>709</v>
      </c>
      <c r="F328" s="51"/>
      <c r="G328" s="52" t="s">
        <v>241</v>
      </c>
      <c r="H328" s="92"/>
      <c r="I328" s="53"/>
      <c r="J328" s="92"/>
      <c r="K328" s="54"/>
      <c r="L328" s="84">
        <v>200</v>
      </c>
      <c r="M328"/>
      <c r="N328" s="150">
        <f>TabSaisie[[#This Row],[Date de Saisie]]-TabSaisie[[#This Row],[Age en Jours]]</f>
        <v>44331</v>
      </c>
    </row>
    <row r="329" spans="2:14" x14ac:dyDescent="0.25">
      <c r="B329" s="61">
        <v>44531</v>
      </c>
      <c r="C329" s="81" t="s">
        <v>620</v>
      </c>
      <c r="D329" s="82" t="s">
        <v>643</v>
      </c>
      <c r="E329" s="8" t="s">
        <v>710</v>
      </c>
      <c r="F329" s="9"/>
      <c r="G329" s="8" t="s">
        <v>445</v>
      </c>
      <c r="H329" s="82"/>
      <c r="I329" s="31"/>
      <c r="J329" s="82"/>
      <c r="K329" s="55"/>
      <c r="L329" s="84">
        <v>215</v>
      </c>
      <c r="M329"/>
      <c r="N329" s="150">
        <f>TabSaisie[[#This Row],[Date de Saisie]]-TabSaisie[[#This Row],[Age en Jours]]</f>
        <v>44316</v>
      </c>
    </row>
    <row r="330" spans="2:14" x14ac:dyDescent="0.25">
      <c r="B330" s="62">
        <v>44531</v>
      </c>
      <c r="C330" s="85" t="s">
        <v>620</v>
      </c>
      <c r="D330" s="86" t="s">
        <v>640</v>
      </c>
      <c r="E330" s="5" t="s">
        <v>651</v>
      </c>
      <c r="F330" s="6"/>
      <c r="G330" s="5" t="s">
        <v>445</v>
      </c>
      <c r="H330" s="86"/>
      <c r="I330" s="32"/>
      <c r="J330" s="86"/>
      <c r="K330" s="56"/>
      <c r="L330" s="84">
        <v>58</v>
      </c>
      <c r="M330"/>
      <c r="N330" s="150">
        <f>TabSaisie[[#This Row],[Date de Saisie]]-TabSaisie[[#This Row],[Age en Jours]]</f>
        <v>44473</v>
      </c>
    </row>
    <row r="331" spans="2:14" x14ac:dyDescent="0.25">
      <c r="B331" s="62">
        <v>44531</v>
      </c>
      <c r="C331" s="85" t="s">
        <v>620</v>
      </c>
      <c r="D331" s="86" t="s">
        <v>641</v>
      </c>
      <c r="E331" s="5" t="s">
        <v>300</v>
      </c>
      <c r="F331" s="6"/>
      <c r="G331" s="5" t="s">
        <v>445</v>
      </c>
      <c r="H331" s="86"/>
      <c r="I331" s="32"/>
      <c r="J331" s="86"/>
      <c r="K331" s="56"/>
      <c r="L331" s="84">
        <v>209</v>
      </c>
      <c r="M331"/>
      <c r="N331" s="150">
        <f>TabSaisie[[#This Row],[Date de Saisie]]-TabSaisie[[#This Row],[Age en Jours]]</f>
        <v>44322</v>
      </c>
    </row>
    <row r="332" spans="2:14" x14ac:dyDescent="0.25">
      <c r="B332" s="62">
        <v>44531</v>
      </c>
      <c r="C332" s="85" t="s">
        <v>620</v>
      </c>
      <c r="D332" s="86" t="s">
        <v>642</v>
      </c>
      <c r="E332" s="5" t="s">
        <v>147</v>
      </c>
      <c r="F332" s="6"/>
      <c r="G332" s="5" t="s">
        <v>445</v>
      </c>
      <c r="H332" s="86"/>
      <c r="I332" s="32"/>
      <c r="J332" s="86"/>
      <c r="K332" s="56"/>
      <c r="L332" s="84">
        <v>211</v>
      </c>
      <c r="M332"/>
      <c r="N332" s="150">
        <f>TabSaisie[[#This Row],[Date de Saisie]]-TabSaisie[[#This Row],[Age en Jours]]</f>
        <v>44320</v>
      </c>
    </row>
    <row r="333" spans="2:14" ht="15.75" thickBot="1" x14ac:dyDescent="0.3">
      <c r="B333" s="63">
        <v>44531</v>
      </c>
      <c r="C333" s="91" t="s">
        <v>620</v>
      </c>
      <c r="D333" s="92" t="s">
        <v>646</v>
      </c>
      <c r="E333" s="52" t="s">
        <v>373</v>
      </c>
      <c r="F333" s="51"/>
      <c r="G333" s="52" t="s">
        <v>445</v>
      </c>
      <c r="H333" s="92"/>
      <c r="I333" s="53"/>
      <c r="J333" s="92"/>
      <c r="K333" s="54"/>
      <c r="L333" s="84">
        <v>210</v>
      </c>
      <c r="M333"/>
      <c r="N333" s="150">
        <f>TabSaisie[[#This Row],[Date de Saisie]]-TabSaisie[[#This Row],[Age en Jours]]</f>
        <v>44321</v>
      </c>
    </row>
    <row r="334" spans="2:14" x14ac:dyDescent="0.25">
      <c r="B334" s="61">
        <v>44531</v>
      </c>
      <c r="C334" s="81" t="s">
        <v>24</v>
      </c>
      <c r="D334" s="82" t="s">
        <v>644</v>
      </c>
      <c r="E334" s="8" t="s">
        <v>373</v>
      </c>
      <c r="F334" s="9"/>
      <c r="G334" s="8" t="s">
        <v>445</v>
      </c>
      <c r="H334" s="82"/>
      <c r="I334" s="31"/>
      <c r="J334" s="82"/>
      <c r="K334" s="55"/>
      <c r="L334" s="84">
        <v>210</v>
      </c>
      <c r="M334"/>
      <c r="N334" s="150">
        <f>TabSaisie[[#This Row],[Date de Saisie]]-TabSaisie[[#This Row],[Age en Jours]]</f>
        <v>44321</v>
      </c>
    </row>
    <row r="335" spans="2:14" x14ac:dyDescent="0.25">
      <c r="B335" s="62">
        <v>44531</v>
      </c>
      <c r="C335" s="85" t="s">
        <v>24</v>
      </c>
      <c r="D335" s="86" t="s">
        <v>699</v>
      </c>
      <c r="E335" s="5" t="s">
        <v>310</v>
      </c>
      <c r="F335" s="6"/>
      <c r="G335" s="5" t="s">
        <v>445</v>
      </c>
      <c r="H335" s="86"/>
      <c r="I335" s="32"/>
      <c r="J335" s="86"/>
      <c r="K335" s="56"/>
      <c r="L335" s="84">
        <v>224</v>
      </c>
      <c r="M335"/>
      <c r="N335" s="150">
        <f>TabSaisie[[#This Row],[Date de Saisie]]-TabSaisie[[#This Row],[Age en Jours]]</f>
        <v>44307</v>
      </c>
    </row>
    <row r="336" spans="2:14" x14ac:dyDescent="0.25">
      <c r="B336" s="62">
        <v>44531</v>
      </c>
      <c r="C336" s="85" t="s">
        <v>12</v>
      </c>
      <c r="D336" s="86" t="s">
        <v>698</v>
      </c>
      <c r="E336" s="5" t="s">
        <v>745</v>
      </c>
      <c r="F336" s="6"/>
      <c r="G336" s="5" t="s">
        <v>445</v>
      </c>
      <c r="H336" s="86"/>
      <c r="I336" s="32"/>
      <c r="J336" s="86"/>
      <c r="K336" s="56"/>
      <c r="L336" s="84">
        <v>125</v>
      </c>
      <c r="M336"/>
      <c r="N336" s="150">
        <f>TabSaisie[[#This Row],[Date de Saisie]]-TabSaisie[[#This Row],[Age en Jours]]</f>
        <v>44406</v>
      </c>
    </row>
    <row r="337" spans="2:14" x14ac:dyDescent="0.25">
      <c r="B337" s="62">
        <v>44531</v>
      </c>
      <c r="C337" s="85" t="s">
        <v>14</v>
      </c>
      <c r="D337" s="86" t="s">
        <v>625</v>
      </c>
      <c r="E337" s="5" t="s">
        <v>501</v>
      </c>
      <c r="F337" s="6"/>
      <c r="G337" s="5" t="s">
        <v>445</v>
      </c>
      <c r="H337" s="86"/>
      <c r="I337" s="32"/>
      <c r="J337" s="86"/>
      <c r="K337" s="56"/>
      <c r="L337" s="84">
        <v>612</v>
      </c>
      <c r="M337"/>
      <c r="N337" s="150">
        <f>TabSaisie[[#This Row],[Date de Saisie]]-TabSaisie[[#This Row],[Age en Jours]]</f>
        <v>43919</v>
      </c>
    </row>
    <row r="338" spans="2:14" x14ac:dyDescent="0.25">
      <c r="B338" s="62">
        <v>44531</v>
      </c>
      <c r="C338" s="85" t="s">
        <v>14</v>
      </c>
      <c r="D338" s="86" t="s">
        <v>627</v>
      </c>
      <c r="E338" s="5" t="s">
        <v>125</v>
      </c>
      <c r="F338" s="6"/>
      <c r="G338" s="5" t="s">
        <v>445</v>
      </c>
      <c r="H338" s="86"/>
      <c r="I338" s="32"/>
      <c r="J338" s="86"/>
      <c r="K338" s="56"/>
      <c r="L338" s="84">
        <v>102</v>
      </c>
      <c r="M338"/>
      <c r="N338" s="150">
        <f>TabSaisie[[#This Row],[Date de Saisie]]-TabSaisie[[#This Row],[Age en Jours]]</f>
        <v>44429</v>
      </c>
    </row>
    <row r="339" spans="2:14" x14ac:dyDescent="0.25">
      <c r="B339" s="62">
        <v>44531</v>
      </c>
      <c r="C339" s="85" t="s">
        <v>14</v>
      </c>
      <c r="D339" s="86" t="s">
        <v>628</v>
      </c>
      <c r="E339" s="5" t="s">
        <v>215</v>
      </c>
      <c r="F339" s="6"/>
      <c r="G339" s="5"/>
      <c r="H339" s="86"/>
      <c r="I339" s="32"/>
      <c r="J339" s="86"/>
      <c r="K339" s="56"/>
      <c r="L339" s="84">
        <v>559</v>
      </c>
      <c r="M339"/>
      <c r="N339" s="150">
        <f>TabSaisie[[#This Row],[Date de Saisie]]-TabSaisie[[#This Row],[Age en Jours]]</f>
        <v>43972</v>
      </c>
    </row>
    <row r="340" spans="2:14" x14ac:dyDescent="0.25">
      <c r="B340" s="62">
        <v>44527</v>
      </c>
      <c r="C340" s="85" t="s">
        <v>14</v>
      </c>
      <c r="D340" s="86" t="s">
        <v>625</v>
      </c>
      <c r="E340" s="5" t="s">
        <v>434</v>
      </c>
      <c r="F340" s="6"/>
      <c r="G340" s="5"/>
      <c r="H340" s="86"/>
      <c r="I340" s="32"/>
      <c r="J340" s="86"/>
      <c r="K340" s="56"/>
      <c r="L340" s="84">
        <v>598</v>
      </c>
      <c r="M340"/>
      <c r="N340" s="150">
        <f>TabSaisie[[#This Row],[Date de Saisie]]-TabSaisie[[#This Row],[Age en Jours]]</f>
        <v>43929</v>
      </c>
    </row>
    <row r="341" spans="2:14" x14ac:dyDescent="0.25">
      <c r="B341" s="62">
        <v>44527</v>
      </c>
      <c r="C341" s="85" t="s">
        <v>14</v>
      </c>
      <c r="D341" s="86" t="s">
        <v>645</v>
      </c>
      <c r="E341" s="5" t="e">
        <v>#N/A</v>
      </c>
      <c r="F341" s="6"/>
      <c r="G341" s="5"/>
      <c r="H341" s="86"/>
      <c r="I341" s="32"/>
      <c r="J341" s="86"/>
      <c r="K341" s="56"/>
      <c r="L341" s="84" t="e">
        <v>#N/A</v>
      </c>
      <c r="M341"/>
      <c r="N341" s="150" t="e">
        <f>TabSaisie[[#This Row],[Date de Saisie]]-TabSaisie[[#This Row],[Age en Jours]]</f>
        <v>#N/A</v>
      </c>
    </row>
    <row r="342" spans="2:14" x14ac:dyDescent="0.25">
      <c r="B342" s="62">
        <v>44527</v>
      </c>
      <c r="C342" s="85" t="s">
        <v>14</v>
      </c>
      <c r="D342" s="86" t="s">
        <v>626</v>
      </c>
      <c r="E342" s="5" t="s">
        <v>712</v>
      </c>
      <c r="F342" s="6"/>
      <c r="G342" s="5"/>
      <c r="H342" s="86"/>
      <c r="I342" s="32"/>
      <c r="J342" s="86"/>
      <c r="K342" s="56"/>
      <c r="L342" s="84">
        <v>88</v>
      </c>
      <c r="M342"/>
      <c r="N342" s="150">
        <f>TabSaisie[[#This Row],[Date de Saisie]]-TabSaisie[[#This Row],[Age en Jours]]</f>
        <v>44439</v>
      </c>
    </row>
    <row r="343" spans="2:14" x14ac:dyDescent="0.25">
      <c r="B343" s="62">
        <v>44527</v>
      </c>
      <c r="C343" s="85" t="s">
        <v>14</v>
      </c>
      <c r="D343" s="86" t="s">
        <v>627</v>
      </c>
      <c r="E343" s="5" t="s">
        <v>712</v>
      </c>
      <c r="F343" s="6"/>
      <c r="G343" s="5"/>
      <c r="H343" s="86"/>
      <c r="I343" s="32"/>
      <c r="J343" s="86"/>
      <c r="K343" s="56"/>
      <c r="L343" s="84">
        <v>88</v>
      </c>
      <c r="M343"/>
      <c r="N343" s="150">
        <f>TabSaisie[[#This Row],[Date de Saisie]]-TabSaisie[[#This Row],[Age en Jours]]</f>
        <v>44439</v>
      </c>
    </row>
    <row r="344" spans="2:14" x14ac:dyDescent="0.25">
      <c r="B344" s="62">
        <v>44527</v>
      </c>
      <c r="C344" s="85" t="s">
        <v>14</v>
      </c>
      <c r="D344" s="86" t="s">
        <v>629</v>
      </c>
      <c r="E344" s="5" t="s">
        <v>713</v>
      </c>
      <c r="F344" s="6"/>
      <c r="G344" s="5"/>
      <c r="H344" s="86"/>
      <c r="I344" s="32"/>
      <c r="J344" s="86"/>
      <c r="K344" s="56"/>
      <c r="L344" s="84">
        <v>355</v>
      </c>
      <c r="M344"/>
      <c r="N344" s="150">
        <f>TabSaisie[[#This Row],[Date de Saisie]]-TabSaisie[[#This Row],[Age en Jours]]</f>
        <v>44172</v>
      </c>
    </row>
    <row r="345" spans="2:14" x14ac:dyDescent="0.25">
      <c r="B345" s="62">
        <v>44527</v>
      </c>
      <c r="C345" s="85" t="s">
        <v>13</v>
      </c>
      <c r="D345" s="86" t="s">
        <v>438</v>
      </c>
      <c r="E345" s="5" t="s">
        <v>714</v>
      </c>
      <c r="F345" s="6"/>
      <c r="G345" s="5" t="s">
        <v>445</v>
      </c>
      <c r="H345" s="86"/>
      <c r="I345" s="32"/>
      <c r="J345" s="86"/>
      <c r="K345" s="56"/>
      <c r="L345" s="84">
        <v>514</v>
      </c>
      <c r="M345"/>
      <c r="N345" s="150">
        <f>TabSaisie[[#This Row],[Date de Saisie]]-TabSaisie[[#This Row],[Age en Jours]]</f>
        <v>44013</v>
      </c>
    </row>
    <row r="346" spans="2:14" ht="15.75" thickBot="1" x14ac:dyDescent="0.3">
      <c r="B346" s="63">
        <v>44527</v>
      </c>
      <c r="C346" s="91" t="s">
        <v>13</v>
      </c>
      <c r="D346" s="92" t="s">
        <v>639</v>
      </c>
      <c r="E346" s="52" t="s">
        <v>157</v>
      </c>
      <c r="F346" s="51"/>
      <c r="G346" s="52"/>
      <c r="H346" s="92"/>
      <c r="I346" s="53"/>
      <c r="J346" s="92"/>
      <c r="K346" s="54"/>
      <c r="L346" s="84">
        <v>34</v>
      </c>
      <c r="M346"/>
      <c r="N346" s="150">
        <f>TabSaisie[[#This Row],[Date de Saisie]]-TabSaisie[[#This Row],[Age en Jours]]</f>
        <v>44493</v>
      </c>
    </row>
    <row r="347" spans="2:14" x14ac:dyDescent="0.25">
      <c r="B347" s="61">
        <v>44527</v>
      </c>
      <c r="C347" s="81" t="s">
        <v>13</v>
      </c>
      <c r="D347" s="82" t="s">
        <v>38</v>
      </c>
      <c r="E347" s="8" t="s">
        <v>711</v>
      </c>
      <c r="F347" s="9"/>
      <c r="G347" s="8" t="s">
        <v>445</v>
      </c>
      <c r="H347" s="82"/>
      <c r="I347" s="31"/>
      <c r="J347" s="82"/>
      <c r="K347" s="55"/>
      <c r="L347" s="84">
        <v>597</v>
      </c>
      <c r="M347"/>
      <c r="N347" s="150">
        <f>TabSaisie[[#This Row],[Date de Saisie]]-TabSaisie[[#This Row],[Age en Jours]]</f>
        <v>43930</v>
      </c>
    </row>
    <row r="348" spans="2:14" x14ac:dyDescent="0.25">
      <c r="B348" s="62">
        <v>44527</v>
      </c>
      <c r="C348" s="85" t="s">
        <v>12</v>
      </c>
      <c r="D348" s="86" t="s">
        <v>25</v>
      </c>
      <c r="E348" s="5" t="s">
        <v>715</v>
      </c>
      <c r="F348" s="6"/>
      <c r="G348" s="5"/>
      <c r="H348" s="86"/>
      <c r="I348" s="32"/>
      <c r="J348" s="86"/>
      <c r="K348" s="56"/>
      <c r="L348" s="84">
        <v>928</v>
      </c>
      <c r="M348"/>
      <c r="N348" s="150">
        <f>TabSaisie[[#This Row],[Date de Saisie]]-TabSaisie[[#This Row],[Age en Jours]]</f>
        <v>43599</v>
      </c>
    </row>
    <row r="349" spans="2:14" ht="15.75" thickBot="1" x14ac:dyDescent="0.3">
      <c r="B349" s="63">
        <v>44527</v>
      </c>
      <c r="C349" s="91" t="s">
        <v>12</v>
      </c>
      <c r="D349" s="92" t="s">
        <v>35</v>
      </c>
      <c r="E349" s="52" t="s">
        <v>555</v>
      </c>
      <c r="F349" s="51"/>
      <c r="G349" s="52"/>
      <c r="H349" s="92"/>
      <c r="I349" s="53"/>
      <c r="J349" s="92"/>
      <c r="K349" s="54"/>
      <c r="L349" s="84">
        <v>1016</v>
      </c>
      <c r="M349"/>
      <c r="N349" s="150">
        <f>TabSaisie[[#This Row],[Date de Saisie]]-TabSaisie[[#This Row],[Age en Jours]]</f>
        <v>43511</v>
      </c>
    </row>
    <row r="350" spans="2:14" x14ac:dyDescent="0.25">
      <c r="B350" s="61">
        <v>44527</v>
      </c>
      <c r="C350" s="81" t="s">
        <v>12</v>
      </c>
      <c r="D350" s="82" t="s">
        <v>36</v>
      </c>
      <c r="E350" s="8" t="s">
        <v>679</v>
      </c>
      <c r="F350" s="9"/>
      <c r="G350" s="8" t="s">
        <v>445</v>
      </c>
      <c r="H350" s="82"/>
      <c r="I350" s="31"/>
      <c r="J350" s="82"/>
      <c r="K350" s="55"/>
      <c r="L350" s="84">
        <v>860</v>
      </c>
      <c r="M350"/>
      <c r="N350" s="150">
        <f>TabSaisie[[#This Row],[Date de Saisie]]-TabSaisie[[#This Row],[Age en Jours]]</f>
        <v>43667</v>
      </c>
    </row>
    <row r="351" spans="2:14" x14ac:dyDescent="0.25">
      <c r="B351" s="62">
        <v>44527</v>
      </c>
      <c r="C351" s="85" t="s">
        <v>12</v>
      </c>
      <c r="D351" s="86" t="s">
        <v>37</v>
      </c>
      <c r="E351" s="5" t="s">
        <v>716</v>
      </c>
      <c r="F351" s="6"/>
      <c r="G351" s="5" t="s">
        <v>445</v>
      </c>
      <c r="H351" s="86"/>
      <c r="I351" s="32"/>
      <c r="J351" s="86"/>
      <c r="K351" s="56"/>
      <c r="L351" s="84">
        <v>875</v>
      </c>
      <c r="M351"/>
      <c r="N351" s="150">
        <f>TabSaisie[[#This Row],[Date de Saisie]]-TabSaisie[[#This Row],[Age en Jours]]</f>
        <v>43652</v>
      </c>
    </row>
    <row r="352" spans="2:14" x14ac:dyDescent="0.25">
      <c r="B352" s="62">
        <v>44527</v>
      </c>
      <c r="C352" s="85" t="s">
        <v>12</v>
      </c>
      <c r="D352" s="86" t="s">
        <v>441</v>
      </c>
      <c r="E352" s="5" t="s">
        <v>714</v>
      </c>
      <c r="F352" s="6"/>
      <c r="G352" s="5" t="s">
        <v>445</v>
      </c>
      <c r="H352" s="86"/>
      <c r="I352" s="32"/>
      <c r="J352" s="86"/>
      <c r="K352" s="56"/>
      <c r="L352" s="84">
        <v>514</v>
      </c>
      <c r="M352"/>
      <c r="N352" s="150">
        <f>TabSaisie[[#This Row],[Date de Saisie]]-TabSaisie[[#This Row],[Age en Jours]]</f>
        <v>44013</v>
      </c>
    </row>
    <row r="353" spans="2:14" x14ac:dyDescent="0.25">
      <c r="B353" s="62">
        <v>44527</v>
      </c>
      <c r="C353" s="85" t="s">
        <v>12</v>
      </c>
      <c r="D353" s="86" t="s">
        <v>632</v>
      </c>
      <c r="E353" s="5" t="s">
        <v>717</v>
      </c>
      <c r="F353" s="6"/>
      <c r="G353" s="5" t="s">
        <v>445</v>
      </c>
      <c r="H353" s="86"/>
      <c r="I353" s="32"/>
      <c r="J353" s="86"/>
      <c r="K353" s="56"/>
      <c r="L353" s="84">
        <v>886</v>
      </c>
      <c r="M353"/>
      <c r="N353" s="150">
        <f>TabSaisie[[#This Row],[Date de Saisie]]-TabSaisie[[#This Row],[Age en Jours]]</f>
        <v>43641</v>
      </c>
    </row>
    <row r="354" spans="2:14" ht="15.75" thickBot="1" x14ac:dyDescent="0.3">
      <c r="B354" s="63">
        <v>44527</v>
      </c>
      <c r="C354" s="91" t="s">
        <v>12</v>
      </c>
      <c r="D354" s="92" t="s">
        <v>633</v>
      </c>
      <c r="E354" s="52" t="s">
        <v>689</v>
      </c>
      <c r="F354" s="51"/>
      <c r="G354" s="52"/>
      <c r="H354" s="92"/>
      <c r="I354" s="53"/>
      <c r="J354" s="92"/>
      <c r="K354" s="54"/>
      <c r="L354" s="84">
        <v>802</v>
      </c>
      <c r="M354"/>
      <c r="N354" s="150">
        <f>TabSaisie[[#This Row],[Date de Saisie]]-TabSaisie[[#This Row],[Age en Jours]]</f>
        <v>43725</v>
      </c>
    </row>
    <row r="355" spans="2:14" ht="15.75" thickBot="1" x14ac:dyDescent="0.3">
      <c r="B355" s="62">
        <v>44527</v>
      </c>
      <c r="C355" s="85" t="s">
        <v>12</v>
      </c>
      <c r="D355" s="86" t="s">
        <v>634</v>
      </c>
      <c r="E355" s="5" t="s">
        <v>718</v>
      </c>
      <c r="F355" s="6"/>
      <c r="G355" s="5"/>
      <c r="H355" s="86"/>
      <c r="I355" s="32"/>
      <c r="J355" s="86"/>
      <c r="K355" s="56"/>
      <c r="L355" s="84">
        <v>718</v>
      </c>
      <c r="M355"/>
      <c r="N355" s="150">
        <f>TabSaisie[[#This Row],[Date de Saisie]]-TabSaisie[[#This Row],[Age en Jours]]</f>
        <v>43809</v>
      </c>
    </row>
    <row r="356" spans="2:14" x14ac:dyDescent="0.25">
      <c r="B356" s="61">
        <v>44527</v>
      </c>
      <c r="C356" s="81" t="s">
        <v>12</v>
      </c>
      <c r="D356" s="82" t="s">
        <v>630</v>
      </c>
      <c r="E356" s="8" t="s">
        <v>719</v>
      </c>
      <c r="F356" s="9"/>
      <c r="G356" s="8"/>
      <c r="H356" s="82"/>
      <c r="I356" s="31"/>
      <c r="J356" s="82"/>
      <c r="K356" s="55"/>
      <c r="L356" s="84">
        <v>328</v>
      </c>
      <c r="M356"/>
      <c r="N356" s="150">
        <f>TabSaisie[[#This Row],[Date de Saisie]]-TabSaisie[[#This Row],[Age en Jours]]</f>
        <v>44199</v>
      </c>
    </row>
    <row r="357" spans="2:14" x14ac:dyDescent="0.25">
      <c r="B357" s="62">
        <v>44527</v>
      </c>
      <c r="C357" s="85" t="s">
        <v>12</v>
      </c>
      <c r="D357" s="86" t="s">
        <v>622</v>
      </c>
      <c r="E357" s="5" t="s">
        <v>719</v>
      </c>
      <c r="F357" s="6"/>
      <c r="G357" s="5"/>
      <c r="H357" s="86"/>
      <c r="I357" s="32"/>
      <c r="J357" s="86"/>
      <c r="K357" s="56"/>
      <c r="L357" s="84">
        <v>328</v>
      </c>
      <c r="M357"/>
      <c r="N357" s="150">
        <f>TabSaisie[[#This Row],[Date de Saisie]]-TabSaisie[[#This Row],[Age en Jours]]</f>
        <v>44199</v>
      </c>
    </row>
    <row r="358" spans="2:14" ht="15.75" thickBot="1" x14ac:dyDescent="0.3">
      <c r="B358" s="63">
        <v>44527</v>
      </c>
      <c r="C358" s="91" t="s">
        <v>12</v>
      </c>
      <c r="D358" s="92" t="s">
        <v>696</v>
      </c>
      <c r="E358" s="52" t="s">
        <v>334</v>
      </c>
      <c r="F358" s="51"/>
      <c r="G358" s="52"/>
      <c r="H358" s="92"/>
      <c r="I358" s="53"/>
      <c r="J358" s="92"/>
      <c r="K358" s="54"/>
      <c r="L358" s="84">
        <v>201</v>
      </c>
      <c r="M358"/>
      <c r="N358" s="150">
        <f>TabSaisie[[#This Row],[Date de Saisie]]-TabSaisie[[#This Row],[Age en Jours]]</f>
        <v>44326</v>
      </c>
    </row>
    <row r="359" spans="2:14" x14ac:dyDescent="0.25">
      <c r="B359" s="61">
        <v>44527</v>
      </c>
      <c r="C359" s="81" t="s">
        <v>12</v>
      </c>
      <c r="D359" s="82" t="s">
        <v>697</v>
      </c>
      <c r="E359" s="8" t="s">
        <v>720</v>
      </c>
      <c r="F359" s="9"/>
      <c r="G359" s="8"/>
      <c r="H359" s="82"/>
      <c r="I359" s="31"/>
      <c r="J359" s="82"/>
      <c r="K359" s="55"/>
      <c r="L359" s="84">
        <v>204</v>
      </c>
      <c r="M359"/>
      <c r="N359" s="150">
        <f>TabSaisie[[#This Row],[Date de Saisie]]-TabSaisie[[#This Row],[Age en Jours]]</f>
        <v>44323</v>
      </c>
    </row>
    <row r="360" spans="2:14" x14ac:dyDescent="0.25">
      <c r="B360" s="62">
        <v>44527</v>
      </c>
      <c r="C360" s="85" t="s">
        <v>12</v>
      </c>
      <c r="D360" s="86" t="s">
        <v>698</v>
      </c>
      <c r="E360" s="5" t="s">
        <v>364</v>
      </c>
      <c r="F360" s="6"/>
      <c r="G360" s="5"/>
      <c r="H360" s="86"/>
      <c r="I360" s="32"/>
      <c r="J360" s="86"/>
      <c r="K360" s="56"/>
      <c r="L360" s="84">
        <v>111</v>
      </c>
      <c r="M360"/>
      <c r="N360" s="150">
        <f>TabSaisie[[#This Row],[Date de Saisie]]-TabSaisie[[#This Row],[Age en Jours]]</f>
        <v>44416</v>
      </c>
    </row>
    <row r="361" spans="2:14" x14ac:dyDescent="0.25">
      <c r="B361" s="62">
        <v>44527</v>
      </c>
      <c r="C361" s="85" t="s">
        <v>14</v>
      </c>
      <c r="D361" s="86" t="s">
        <v>628</v>
      </c>
      <c r="E361" s="5" t="s">
        <v>219</v>
      </c>
      <c r="F361" s="6"/>
      <c r="G361" s="5" t="s">
        <v>445</v>
      </c>
      <c r="H361" s="86"/>
      <c r="I361" s="32"/>
      <c r="J361" s="86"/>
      <c r="K361" s="56"/>
      <c r="L361" s="84">
        <v>555</v>
      </c>
      <c r="M361"/>
      <c r="N361" s="150">
        <f>TabSaisie[[#This Row],[Date de Saisie]]-TabSaisie[[#This Row],[Age en Jours]]</f>
        <v>43972</v>
      </c>
    </row>
    <row r="362" spans="2:14" x14ac:dyDescent="0.25">
      <c r="B362" s="62">
        <v>44525</v>
      </c>
      <c r="C362" s="85" t="s">
        <v>14</v>
      </c>
      <c r="D362" s="86" t="s">
        <v>623</v>
      </c>
      <c r="E362" s="5" t="s">
        <v>775</v>
      </c>
      <c r="F362" s="6"/>
      <c r="G362" s="5"/>
      <c r="H362" s="86"/>
      <c r="I362" s="32"/>
      <c r="J362" s="86"/>
      <c r="K362" s="56"/>
      <c r="L362" s="84">
        <v>595</v>
      </c>
      <c r="M362"/>
      <c r="N362" s="150">
        <f>TabSaisie[[#This Row],[Date de Saisie]]-TabSaisie[[#This Row],[Age en Jours]]</f>
        <v>43930</v>
      </c>
    </row>
    <row r="363" spans="2:14" x14ac:dyDescent="0.25">
      <c r="B363" s="62">
        <v>44525</v>
      </c>
      <c r="C363" s="85" t="s">
        <v>14</v>
      </c>
      <c r="D363" s="86" t="s">
        <v>625</v>
      </c>
      <c r="E363" s="5" t="s">
        <v>774</v>
      </c>
      <c r="F363" s="6"/>
      <c r="G363" s="5"/>
      <c r="H363" s="86"/>
      <c r="I363" s="32"/>
      <c r="J363" s="86"/>
      <c r="K363" s="56"/>
      <c r="L363" s="84">
        <v>596</v>
      </c>
      <c r="M363"/>
      <c r="N363" s="150">
        <f>TabSaisie[[#This Row],[Date de Saisie]]-TabSaisie[[#This Row],[Age en Jours]]</f>
        <v>43929</v>
      </c>
    </row>
    <row r="364" spans="2:14" x14ac:dyDescent="0.25">
      <c r="B364" s="62">
        <v>44525</v>
      </c>
      <c r="C364" s="85" t="s">
        <v>14</v>
      </c>
      <c r="D364" s="86" t="s">
        <v>627</v>
      </c>
      <c r="E364" s="5" t="s">
        <v>283</v>
      </c>
      <c r="F364" s="6"/>
      <c r="G364" s="5"/>
      <c r="H364" s="86"/>
      <c r="I364" s="32"/>
      <c r="J364" s="86"/>
      <c r="K364" s="56"/>
      <c r="L364" s="84">
        <v>86</v>
      </c>
      <c r="M364"/>
      <c r="N364" s="150">
        <f>TabSaisie[[#This Row],[Date de Saisie]]-TabSaisie[[#This Row],[Age en Jours]]</f>
        <v>44439</v>
      </c>
    </row>
    <row r="365" spans="2:14" x14ac:dyDescent="0.25">
      <c r="B365" s="62">
        <v>44525</v>
      </c>
      <c r="C365" s="85" t="s">
        <v>14</v>
      </c>
      <c r="D365" s="86" t="s">
        <v>629</v>
      </c>
      <c r="E365" s="5" t="s">
        <v>776</v>
      </c>
      <c r="F365" s="6"/>
      <c r="G365" s="5"/>
      <c r="H365" s="86"/>
      <c r="I365" s="32"/>
      <c r="J365" s="86"/>
      <c r="K365" s="56"/>
      <c r="L365" s="84">
        <v>353</v>
      </c>
      <c r="M365"/>
      <c r="N365" s="150">
        <f>TabSaisie[[#This Row],[Date de Saisie]]-TabSaisie[[#This Row],[Age en Jours]]</f>
        <v>44172</v>
      </c>
    </row>
    <row r="366" spans="2:14" x14ac:dyDescent="0.25">
      <c r="B366" s="62">
        <v>44525</v>
      </c>
      <c r="C366" s="85" t="s">
        <v>12</v>
      </c>
      <c r="D366" s="86" t="s">
        <v>25</v>
      </c>
      <c r="E366" s="5" t="s">
        <v>777</v>
      </c>
      <c r="F366" s="6"/>
      <c r="G366" s="5"/>
      <c r="H366" s="86"/>
      <c r="I366" s="32"/>
      <c r="J366" s="86"/>
      <c r="K366" s="56"/>
      <c r="L366" s="84">
        <v>926</v>
      </c>
      <c r="M366"/>
      <c r="N366" s="150">
        <f>TabSaisie[[#This Row],[Date de Saisie]]-TabSaisie[[#This Row],[Age en Jours]]</f>
        <v>43599</v>
      </c>
    </row>
    <row r="367" spans="2:14" x14ac:dyDescent="0.25">
      <c r="B367" s="62">
        <v>44525</v>
      </c>
      <c r="C367" s="85" t="s">
        <v>12</v>
      </c>
      <c r="D367" s="86" t="s">
        <v>35</v>
      </c>
      <c r="E367" s="5" t="s">
        <v>778</v>
      </c>
      <c r="F367" s="6"/>
      <c r="G367" s="5"/>
      <c r="H367" s="86"/>
      <c r="I367" s="32"/>
      <c r="J367" s="86"/>
      <c r="K367" s="56"/>
      <c r="L367" s="84">
        <v>1014</v>
      </c>
      <c r="M367"/>
      <c r="N367" s="150">
        <f>TabSaisie[[#This Row],[Date de Saisie]]-TabSaisie[[#This Row],[Age en Jours]]</f>
        <v>43511</v>
      </c>
    </row>
    <row r="368" spans="2:14" x14ac:dyDescent="0.25">
      <c r="B368" s="62">
        <v>44525</v>
      </c>
      <c r="C368" s="85" t="s">
        <v>12</v>
      </c>
      <c r="D368" s="86" t="s">
        <v>36</v>
      </c>
      <c r="E368" s="5" t="s">
        <v>588</v>
      </c>
      <c r="F368" s="6"/>
      <c r="G368" s="5" t="s">
        <v>241</v>
      </c>
      <c r="H368" s="86"/>
      <c r="I368" s="32"/>
      <c r="J368" s="86"/>
      <c r="K368" s="56"/>
      <c r="L368" s="84">
        <v>858</v>
      </c>
      <c r="M368"/>
      <c r="N368" s="150">
        <f>TabSaisie[[#This Row],[Date de Saisie]]-TabSaisie[[#This Row],[Age en Jours]]</f>
        <v>43667</v>
      </c>
    </row>
    <row r="369" spans="2:14" x14ac:dyDescent="0.25">
      <c r="B369" s="62">
        <v>44525</v>
      </c>
      <c r="C369" s="85" t="s">
        <v>12</v>
      </c>
      <c r="D369" s="86" t="s">
        <v>37</v>
      </c>
      <c r="E369" s="5" t="s">
        <v>779</v>
      </c>
      <c r="F369" s="6"/>
      <c r="G369" s="5" t="s">
        <v>241</v>
      </c>
      <c r="H369" s="86"/>
      <c r="I369" s="32"/>
      <c r="J369" s="86"/>
      <c r="K369" s="56"/>
      <c r="L369" s="84">
        <v>873</v>
      </c>
      <c r="M369"/>
      <c r="N369" s="150">
        <f>TabSaisie[[#This Row],[Date de Saisie]]-TabSaisie[[#This Row],[Age en Jours]]</f>
        <v>43652</v>
      </c>
    </row>
    <row r="370" spans="2:14" x14ac:dyDescent="0.25">
      <c r="B370" s="62">
        <v>44525</v>
      </c>
      <c r="C370" s="85" t="s">
        <v>12</v>
      </c>
      <c r="D370" s="86" t="s">
        <v>441</v>
      </c>
      <c r="E370" s="5" t="s">
        <v>593</v>
      </c>
      <c r="F370" s="6"/>
      <c r="G370" s="5" t="s">
        <v>241</v>
      </c>
      <c r="H370" s="86"/>
      <c r="I370" s="32"/>
      <c r="J370" s="86"/>
      <c r="K370" s="56"/>
      <c r="L370" s="84">
        <v>512</v>
      </c>
      <c r="M370"/>
      <c r="N370" s="150">
        <f>TabSaisie[[#This Row],[Date de Saisie]]-TabSaisie[[#This Row],[Age en Jours]]</f>
        <v>44013</v>
      </c>
    </row>
    <row r="371" spans="2:14" ht="15.75" thickBot="1" x14ac:dyDescent="0.3">
      <c r="B371" s="63">
        <v>44525</v>
      </c>
      <c r="C371" s="91" t="s">
        <v>12</v>
      </c>
      <c r="D371" s="92" t="s">
        <v>632</v>
      </c>
      <c r="E371" s="52" t="s">
        <v>652</v>
      </c>
      <c r="F371" s="51"/>
      <c r="G371" s="52" t="s">
        <v>241</v>
      </c>
      <c r="H371" s="92"/>
      <c r="I371" s="53"/>
      <c r="J371" s="92"/>
      <c r="K371" s="54"/>
      <c r="L371" s="84">
        <v>884</v>
      </c>
      <c r="M371"/>
      <c r="N371" s="150">
        <f>TabSaisie[[#This Row],[Date de Saisie]]-TabSaisie[[#This Row],[Age en Jours]]</f>
        <v>43641</v>
      </c>
    </row>
    <row r="372" spans="2:14" x14ac:dyDescent="0.25">
      <c r="B372" s="61">
        <v>44525</v>
      </c>
      <c r="C372" s="81" t="s">
        <v>12</v>
      </c>
      <c r="D372" s="82" t="s">
        <v>633</v>
      </c>
      <c r="E372" s="8" t="s">
        <v>780</v>
      </c>
      <c r="F372" s="9"/>
      <c r="G372" s="8"/>
      <c r="H372" s="82"/>
      <c r="I372" s="31"/>
      <c r="J372" s="82"/>
      <c r="K372" s="55"/>
      <c r="L372" s="84">
        <v>800</v>
      </c>
      <c r="M372"/>
      <c r="N372" s="150">
        <f>TabSaisie[[#This Row],[Date de Saisie]]-TabSaisie[[#This Row],[Age en Jours]]</f>
        <v>43725</v>
      </c>
    </row>
    <row r="373" spans="2:14" x14ac:dyDescent="0.25">
      <c r="B373" s="62">
        <v>44525</v>
      </c>
      <c r="C373" s="85" t="s">
        <v>12</v>
      </c>
      <c r="D373" s="86" t="s">
        <v>634</v>
      </c>
      <c r="E373" s="5" t="s">
        <v>781</v>
      </c>
      <c r="F373" s="6"/>
      <c r="G373" s="5"/>
      <c r="H373" s="86"/>
      <c r="I373" s="32"/>
      <c r="J373" s="86"/>
      <c r="K373" s="56"/>
      <c r="L373" s="84">
        <v>716</v>
      </c>
      <c r="M373"/>
      <c r="N373" s="150">
        <f>TabSaisie[[#This Row],[Date de Saisie]]-TabSaisie[[#This Row],[Age en Jours]]</f>
        <v>43809</v>
      </c>
    </row>
    <row r="374" spans="2:14" x14ac:dyDescent="0.25">
      <c r="B374" s="62">
        <v>44525</v>
      </c>
      <c r="C374" s="85" t="s">
        <v>12</v>
      </c>
      <c r="D374" s="86" t="s">
        <v>630</v>
      </c>
      <c r="E374" s="5" t="s">
        <v>432</v>
      </c>
      <c r="F374" s="6"/>
      <c r="G374" s="5"/>
      <c r="H374" s="86"/>
      <c r="I374" s="32"/>
      <c r="J374" s="86"/>
      <c r="K374" s="56"/>
      <c r="L374" s="84">
        <v>326</v>
      </c>
      <c r="M374"/>
      <c r="N374" s="150">
        <f>TabSaisie[[#This Row],[Date de Saisie]]-TabSaisie[[#This Row],[Age en Jours]]</f>
        <v>44199</v>
      </c>
    </row>
    <row r="375" spans="2:14" x14ac:dyDescent="0.25">
      <c r="B375" s="62">
        <v>44525</v>
      </c>
      <c r="C375" s="85" t="s">
        <v>12</v>
      </c>
      <c r="D375" s="86" t="s">
        <v>622</v>
      </c>
      <c r="E375" s="5" t="s">
        <v>432</v>
      </c>
      <c r="F375" s="6"/>
      <c r="G375" s="5"/>
      <c r="H375" s="86"/>
      <c r="I375" s="32"/>
      <c r="J375" s="86"/>
      <c r="K375" s="56"/>
      <c r="L375" s="84">
        <v>326</v>
      </c>
      <c r="M375"/>
      <c r="N375" s="150">
        <f>TabSaisie[[#This Row],[Date de Saisie]]-TabSaisie[[#This Row],[Age en Jours]]</f>
        <v>44199</v>
      </c>
    </row>
    <row r="376" spans="2:14" ht="15.75" thickBot="1" x14ac:dyDescent="0.3">
      <c r="B376" s="63">
        <v>44525</v>
      </c>
      <c r="C376" s="91" t="s">
        <v>12</v>
      </c>
      <c r="D376" s="92" t="s">
        <v>696</v>
      </c>
      <c r="E376" s="52" t="s">
        <v>673</v>
      </c>
      <c r="F376" s="51"/>
      <c r="G376" s="52"/>
      <c r="H376" s="92"/>
      <c r="I376" s="53"/>
      <c r="J376" s="92"/>
      <c r="K376" s="54"/>
      <c r="L376" s="84">
        <v>199</v>
      </c>
      <c r="M376"/>
      <c r="N376" s="150">
        <f>TabSaisie[[#This Row],[Date de Saisie]]-TabSaisie[[#This Row],[Age en Jours]]</f>
        <v>44326</v>
      </c>
    </row>
    <row r="377" spans="2:14" x14ac:dyDescent="0.25">
      <c r="B377" s="64">
        <v>44525</v>
      </c>
      <c r="C377" s="81" t="s">
        <v>12</v>
      </c>
      <c r="D377" s="82" t="s">
        <v>697</v>
      </c>
      <c r="E377" s="8" t="s">
        <v>107</v>
      </c>
      <c r="F377" s="9"/>
      <c r="G377" s="8"/>
      <c r="H377" s="82"/>
      <c r="I377" s="31"/>
      <c r="J377" s="82"/>
      <c r="K377" s="48"/>
      <c r="L377" s="84">
        <v>202</v>
      </c>
      <c r="M377"/>
      <c r="N377" s="150">
        <f>TabSaisie[[#This Row],[Date de Saisie]]-TabSaisie[[#This Row],[Age en Jours]]</f>
        <v>44323</v>
      </c>
    </row>
    <row r="378" spans="2:14" x14ac:dyDescent="0.25">
      <c r="B378" s="65">
        <v>44525</v>
      </c>
      <c r="C378" s="85" t="s">
        <v>12</v>
      </c>
      <c r="D378" s="86" t="s">
        <v>698</v>
      </c>
      <c r="E378" s="5" t="s">
        <v>354</v>
      </c>
      <c r="F378" s="6"/>
      <c r="G378" s="5"/>
      <c r="H378" s="86"/>
      <c r="I378" s="32"/>
      <c r="J378" s="86"/>
      <c r="K378" s="49"/>
      <c r="L378" s="84">
        <v>109</v>
      </c>
      <c r="M378"/>
      <c r="N378" s="150">
        <f>TabSaisie[[#This Row],[Date de Saisie]]-TabSaisie[[#This Row],[Age en Jours]]</f>
        <v>44416</v>
      </c>
    </row>
    <row r="379" spans="2:14" x14ac:dyDescent="0.25">
      <c r="B379" s="65">
        <v>44525</v>
      </c>
      <c r="C379" s="85" t="s">
        <v>13</v>
      </c>
      <c r="D379" s="86" t="s">
        <v>438</v>
      </c>
      <c r="E379" s="5" t="s">
        <v>593</v>
      </c>
      <c r="F379" s="6"/>
      <c r="G379" s="5" t="s">
        <v>241</v>
      </c>
      <c r="H379" s="86"/>
      <c r="I379" s="32"/>
      <c r="J379" s="86"/>
      <c r="K379" s="49"/>
      <c r="L379" s="84">
        <v>512</v>
      </c>
      <c r="M379"/>
      <c r="N379" s="150">
        <f>TabSaisie[[#This Row],[Date de Saisie]]-TabSaisie[[#This Row],[Age en Jours]]</f>
        <v>44013</v>
      </c>
    </row>
    <row r="380" spans="2:14" x14ac:dyDescent="0.25">
      <c r="B380" s="65">
        <v>44525</v>
      </c>
      <c r="C380" s="85" t="s">
        <v>13</v>
      </c>
      <c r="D380" s="86" t="s">
        <v>639</v>
      </c>
      <c r="E380" s="5" t="s">
        <v>782</v>
      </c>
      <c r="F380" s="6"/>
      <c r="G380" s="5"/>
      <c r="H380" s="86"/>
      <c r="I380" s="32"/>
      <c r="J380" s="86"/>
      <c r="K380" s="49"/>
      <c r="L380" s="84">
        <v>32</v>
      </c>
      <c r="M380"/>
      <c r="N380" s="150">
        <f>TabSaisie[[#This Row],[Date de Saisie]]-TabSaisie[[#This Row],[Age en Jours]]</f>
        <v>44493</v>
      </c>
    </row>
    <row r="381" spans="2:14" ht="15.75" thickBot="1" x14ac:dyDescent="0.3">
      <c r="B381" s="66">
        <v>44525</v>
      </c>
      <c r="C381" s="93" t="s">
        <v>13</v>
      </c>
      <c r="D381" s="94" t="s">
        <v>38</v>
      </c>
      <c r="E381" s="37" t="s">
        <v>775</v>
      </c>
      <c r="F381" s="40"/>
      <c r="G381" s="37" t="s">
        <v>241</v>
      </c>
      <c r="H381" s="94"/>
      <c r="I381" s="38"/>
      <c r="J381" s="94"/>
      <c r="K381" s="50"/>
      <c r="L381" s="84">
        <v>595</v>
      </c>
      <c r="M381"/>
      <c r="N381" s="150">
        <f>TabSaisie[[#This Row],[Date de Saisie]]-TabSaisie[[#This Row],[Age en Jours]]</f>
        <v>43930</v>
      </c>
    </row>
    <row r="382" spans="2:14" x14ac:dyDescent="0.25">
      <c r="B382" s="64">
        <v>44525</v>
      </c>
      <c r="C382" s="81" t="s">
        <v>14</v>
      </c>
      <c r="D382" s="82" t="s">
        <v>628</v>
      </c>
      <c r="E382" s="8" t="s">
        <v>752</v>
      </c>
      <c r="F382" s="9"/>
      <c r="G382" s="8" t="s">
        <v>241</v>
      </c>
      <c r="H382" s="82"/>
      <c r="I382" s="31"/>
      <c r="J382" s="82"/>
      <c r="K382" s="48"/>
      <c r="L382" s="84">
        <v>553</v>
      </c>
      <c r="M382"/>
      <c r="N382" s="150">
        <f>TabSaisie[[#This Row],[Date de Saisie]]-TabSaisie[[#This Row],[Age en Jours]]</f>
        <v>43972</v>
      </c>
    </row>
    <row r="383" spans="2:14" x14ac:dyDescent="0.25">
      <c r="B383" s="65">
        <v>44518</v>
      </c>
      <c r="C383" s="85" t="s">
        <v>14</v>
      </c>
      <c r="D383" s="86" t="s">
        <v>623</v>
      </c>
      <c r="E383" s="5" t="s">
        <v>738</v>
      </c>
      <c r="F383" s="6">
        <v>8.1</v>
      </c>
      <c r="G383" s="5"/>
      <c r="H383" s="86"/>
      <c r="I383" s="32"/>
      <c r="J383" s="86"/>
      <c r="K383" s="49"/>
      <c r="L383" s="84">
        <v>588</v>
      </c>
      <c r="M383"/>
      <c r="N383" s="150">
        <f>TabSaisie[[#This Row],[Date de Saisie]]-TabSaisie[[#This Row],[Age en Jours]]</f>
        <v>43930</v>
      </c>
    </row>
    <row r="384" spans="2:14" x14ac:dyDescent="0.25">
      <c r="B384" s="65">
        <v>44518</v>
      </c>
      <c r="C384" s="85" t="s">
        <v>14</v>
      </c>
      <c r="D384" s="86" t="s">
        <v>623</v>
      </c>
      <c r="E384" s="5" t="s">
        <v>738</v>
      </c>
      <c r="F384" s="6">
        <v>8.1</v>
      </c>
      <c r="G384" s="5"/>
      <c r="H384" s="86"/>
      <c r="I384" s="32"/>
      <c r="J384" s="86"/>
      <c r="K384" s="49"/>
      <c r="L384" s="84">
        <v>588</v>
      </c>
      <c r="M384"/>
      <c r="N384" s="150">
        <f>TabSaisie[[#This Row],[Date de Saisie]]-TabSaisie[[#This Row],[Age en Jours]]</f>
        <v>43930</v>
      </c>
    </row>
    <row r="385" spans="2:14" x14ac:dyDescent="0.25">
      <c r="B385" s="65">
        <v>44518</v>
      </c>
      <c r="C385" s="85" t="s">
        <v>24</v>
      </c>
      <c r="D385" s="86" t="s">
        <v>644</v>
      </c>
      <c r="E385" s="5" t="s">
        <v>373</v>
      </c>
      <c r="F385" s="6">
        <v>19</v>
      </c>
      <c r="G385" s="5"/>
      <c r="H385" s="86"/>
      <c r="I385" s="32"/>
      <c r="J385" s="86"/>
      <c r="K385" s="49"/>
      <c r="L385" s="84">
        <v>210</v>
      </c>
      <c r="M385"/>
      <c r="N385" s="150">
        <f>TabSaisie[[#This Row],[Date de Saisie]]-TabSaisie[[#This Row],[Age en Jours]]</f>
        <v>44308</v>
      </c>
    </row>
    <row r="386" spans="2:14" x14ac:dyDescent="0.25">
      <c r="B386" s="65">
        <v>44518</v>
      </c>
      <c r="C386" s="85" t="s">
        <v>23</v>
      </c>
      <c r="D386" s="86" t="s">
        <v>44</v>
      </c>
      <c r="E386" s="5" t="s">
        <v>735</v>
      </c>
      <c r="F386" s="6"/>
      <c r="G386" s="5"/>
      <c r="H386" s="86"/>
      <c r="I386" s="32"/>
      <c r="J386" s="86"/>
      <c r="K386" s="49"/>
      <c r="L386" s="84">
        <v>1347</v>
      </c>
      <c r="M386"/>
      <c r="N386" s="150">
        <f>TabSaisie[[#This Row],[Date de Saisie]]-TabSaisie[[#This Row],[Age en Jours]]</f>
        <v>43171</v>
      </c>
    </row>
    <row r="387" spans="2:14" x14ac:dyDescent="0.25">
      <c r="B387" s="65">
        <v>44518</v>
      </c>
      <c r="C387" s="85" t="s">
        <v>23</v>
      </c>
      <c r="D387" s="86" t="s">
        <v>45</v>
      </c>
      <c r="E387" s="5" t="s">
        <v>736</v>
      </c>
      <c r="F387" s="6">
        <v>29.2</v>
      </c>
      <c r="G387" s="5"/>
      <c r="H387" s="86"/>
      <c r="I387" s="32"/>
      <c r="J387" s="86"/>
      <c r="K387" s="49"/>
      <c r="L387" s="84">
        <v>1372</v>
      </c>
      <c r="M387"/>
      <c r="N387" s="150">
        <f>TabSaisie[[#This Row],[Date de Saisie]]-TabSaisie[[#This Row],[Age en Jours]]</f>
        <v>43146</v>
      </c>
    </row>
    <row r="388" spans="2:14" ht="15.75" thickBot="1" x14ac:dyDescent="0.3">
      <c r="B388" s="66">
        <v>44518</v>
      </c>
      <c r="C388" s="93" t="s">
        <v>23</v>
      </c>
      <c r="D388" s="94" t="s">
        <v>570</v>
      </c>
      <c r="E388" s="37" t="s">
        <v>459</v>
      </c>
      <c r="F388" s="40">
        <v>29.1</v>
      </c>
      <c r="G388" s="37"/>
      <c r="H388" s="94"/>
      <c r="I388" s="38"/>
      <c r="J388" s="94"/>
      <c r="K388" s="50"/>
      <c r="L388" s="84">
        <v>313</v>
      </c>
      <c r="M388"/>
      <c r="N388" s="150">
        <f>TabSaisie[[#This Row],[Date de Saisie]]-TabSaisie[[#This Row],[Age en Jours]]</f>
        <v>44205</v>
      </c>
    </row>
    <row r="389" spans="2:14" x14ac:dyDescent="0.25">
      <c r="B389" s="64">
        <v>44518</v>
      </c>
      <c r="C389" s="81" t="s">
        <v>23</v>
      </c>
      <c r="D389" s="82" t="s">
        <v>631</v>
      </c>
      <c r="E389" s="8" t="s">
        <v>737</v>
      </c>
      <c r="F389" s="9">
        <v>12.4</v>
      </c>
      <c r="G389" s="8"/>
      <c r="H389" s="82"/>
      <c r="I389" s="31"/>
      <c r="J389" s="82"/>
      <c r="K389" s="48"/>
      <c r="L389" s="84">
        <v>246</v>
      </c>
      <c r="M389"/>
      <c r="N389" s="150">
        <f>TabSaisie[[#This Row],[Date de Saisie]]-TabSaisie[[#This Row],[Age en Jours]]</f>
        <v>44272</v>
      </c>
    </row>
    <row r="390" spans="2:14" x14ac:dyDescent="0.25">
      <c r="B390" s="65">
        <v>44518</v>
      </c>
      <c r="C390" s="85" t="s">
        <v>23</v>
      </c>
      <c r="D390" s="86" t="s">
        <v>635</v>
      </c>
      <c r="E390" s="5" t="s">
        <v>737</v>
      </c>
      <c r="F390" s="6">
        <v>13</v>
      </c>
      <c r="G390" s="5"/>
      <c r="H390" s="86"/>
      <c r="I390" s="32"/>
      <c r="J390" s="86"/>
      <c r="K390" s="49"/>
      <c r="L390" s="84">
        <v>246</v>
      </c>
      <c r="M390"/>
      <c r="N390" s="150">
        <f>TabSaisie[[#This Row],[Date de Saisie]]-TabSaisie[[#This Row],[Age en Jours]]</f>
        <v>44272</v>
      </c>
    </row>
    <row r="391" spans="2:14" ht="15.75" thickBot="1" x14ac:dyDescent="0.3">
      <c r="B391" s="66">
        <v>44518</v>
      </c>
      <c r="C391" s="93" t="s">
        <v>14</v>
      </c>
      <c r="D391" s="94" t="s">
        <v>625</v>
      </c>
      <c r="E391" s="37" t="s">
        <v>573</v>
      </c>
      <c r="F391" s="40">
        <v>8.17</v>
      </c>
      <c r="G391" s="37"/>
      <c r="H391" s="94"/>
      <c r="I391" s="38"/>
      <c r="J391" s="94"/>
      <c r="K391" s="50"/>
      <c r="L391" s="84">
        <v>589</v>
      </c>
      <c r="M391"/>
      <c r="N391" s="150">
        <f>TabSaisie[[#This Row],[Date de Saisie]]-TabSaisie[[#This Row],[Age en Jours]]</f>
        <v>43929</v>
      </c>
    </row>
    <row r="392" spans="2:14" x14ac:dyDescent="0.25">
      <c r="B392" s="64">
        <v>44518</v>
      </c>
      <c r="C392" s="81" t="s">
        <v>14</v>
      </c>
      <c r="D392" s="82" t="s">
        <v>645</v>
      </c>
      <c r="E392" s="8" t="e">
        <v>#N/A</v>
      </c>
      <c r="F392" s="9"/>
      <c r="G392" s="8"/>
      <c r="H392" s="82"/>
      <c r="I392" s="31"/>
      <c r="J392" s="82"/>
      <c r="K392" s="48"/>
      <c r="L392" s="84" t="e">
        <v>#N/A</v>
      </c>
      <c r="M392"/>
      <c r="N392" s="150" t="e">
        <f>TabSaisie[[#This Row],[Date de Saisie]]-TabSaisie[[#This Row],[Age en Jours]]</f>
        <v>#N/A</v>
      </c>
    </row>
    <row r="393" spans="2:14" x14ac:dyDescent="0.25">
      <c r="B393" s="65">
        <v>44518</v>
      </c>
      <c r="C393" s="85" t="s">
        <v>14</v>
      </c>
      <c r="D393" s="86" t="s">
        <v>626</v>
      </c>
      <c r="E393" s="5" t="s">
        <v>166</v>
      </c>
      <c r="F393" s="6">
        <v>1.5</v>
      </c>
      <c r="G393" s="5"/>
      <c r="H393" s="86"/>
      <c r="I393" s="32"/>
      <c r="J393" s="86"/>
      <c r="K393" s="49"/>
      <c r="L393" s="84">
        <v>79</v>
      </c>
      <c r="M393"/>
      <c r="N393" s="150">
        <f>TabSaisie[[#This Row],[Date de Saisie]]-TabSaisie[[#This Row],[Age en Jours]]</f>
        <v>44439</v>
      </c>
    </row>
    <row r="394" spans="2:14" x14ac:dyDescent="0.25">
      <c r="B394" s="65">
        <v>44518</v>
      </c>
      <c r="C394" s="85" t="s">
        <v>14</v>
      </c>
      <c r="D394" s="86" t="s">
        <v>627</v>
      </c>
      <c r="E394" s="5" t="s">
        <v>166</v>
      </c>
      <c r="F394" s="6">
        <v>2</v>
      </c>
      <c r="G394" s="5"/>
      <c r="H394" s="86"/>
      <c r="I394" s="32"/>
      <c r="J394" s="86"/>
      <c r="K394" s="49"/>
      <c r="L394" s="84">
        <v>79</v>
      </c>
      <c r="M394"/>
      <c r="N394" s="150">
        <f>TabSaisie[[#This Row],[Date de Saisie]]-TabSaisie[[#This Row],[Age en Jours]]</f>
        <v>44439</v>
      </c>
    </row>
    <row r="395" spans="2:14" x14ac:dyDescent="0.25">
      <c r="B395" s="65">
        <v>44518</v>
      </c>
      <c r="C395" s="85" t="s">
        <v>14</v>
      </c>
      <c r="D395" s="86" t="s">
        <v>629</v>
      </c>
      <c r="E395" s="5" t="s">
        <v>412</v>
      </c>
      <c r="F395" s="6">
        <v>7.85</v>
      </c>
      <c r="G395" s="5"/>
      <c r="H395" s="86"/>
      <c r="I395" s="32"/>
      <c r="J395" s="86"/>
      <c r="K395" s="49"/>
      <c r="L395" s="84">
        <v>346</v>
      </c>
      <c r="M395"/>
      <c r="N395" s="150">
        <f>TabSaisie[[#This Row],[Date de Saisie]]-TabSaisie[[#This Row],[Age en Jours]]</f>
        <v>44172</v>
      </c>
    </row>
    <row r="396" spans="2:14" x14ac:dyDescent="0.25">
      <c r="B396" s="65">
        <v>44518</v>
      </c>
      <c r="C396" s="85" t="s">
        <v>13</v>
      </c>
      <c r="D396" s="86" t="s">
        <v>438</v>
      </c>
      <c r="E396" s="5" t="s">
        <v>261</v>
      </c>
      <c r="F396" s="6">
        <v>1.56</v>
      </c>
      <c r="G396" s="5"/>
      <c r="H396" s="86"/>
      <c r="I396" s="32"/>
      <c r="J396" s="86"/>
      <c r="K396" s="49"/>
      <c r="L396" s="84">
        <v>505</v>
      </c>
      <c r="M396"/>
      <c r="N396" s="150">
        <f>TabSaisie[[#This Row],[Date de Saisie]]-TabSaisie[[#This Row],[Age en Jours]]</f>
        <v>44013</v>
      </c>
    </row>
    <row r="397" spans="2:14" x14ac:dyDescent="0.25">
      <c r="B397" s="65">
        <v>44518</v>
      </c>
      <c r="C397" s="85" t="s">
        <v>13</v>
      </c>
      <c r="D397" s="86" t="s">
        <v>639</v>
      </c>
      <c r="E397" s="5" t="s">
        <v>739</v>
      </c>
      <c r="F397" s="6">
        <v>2.0099999999999998</v>
      </c>
      <c r="G397" s="5"/>
      <c r="H397" s="86"/>
      <c r="I397" s="32"/>
      <c r="J397" s="86"/>
      <c r="K397" s="49"/>
      <c r="L397" s="84">
        <v>25</v>
      </c>
      <c r="M397"/>
      <c r="N397" s="150">
        <f>TabSaisie[[#This Row],[Date de Saisie]]-TabSaisie[[#This Row],[Age en Jours]]</f>
        <v>44493</v>
      </c>
    </row>
    <row r="398" spans="2:14" x14ac:dyDescent="0.25">
      <c r="B398" s="65">
        <v>44518</v>
      </c>
      <c r="C398" s="85" t="s">
        <v>13</v>
      </c>
      <c r="D398" s="86" t="s">
        <v>38</v>
      </c>
      <c r="E398" s="5" t="s">
        <v>738</v>
      </c>
      <c r="F398" s="6">
        <v>1.88</v>
      </c>
      <c r="G398" s="5"/>
      <c r="H398" s="86"/>
      <c r="I398" s="32"/>
      <c r="J398" s="86"/>
      <c r="K398" s="49"/>
      <c r="L398" s="84">
        <v>588</v>
      </c>
      <c r="M398"/>
      <c r="N398" s="150">
        <f>TabSaisie[[#This Row],[Date de Saisie]]-TabSaisie[[#This Row],[Age en Jours]]</f>
        <v>43930</v>
      </c>
    </row>
    <row r="399" spans="2:14" x14ac:dyDescent="0.25">
      <c r="B399" s="65">
        <v>44518</v>
      </c>
      <c r="C399" s="85" t="s">
        <v>12</v>
      </c>
      <c r="D399" s="86" t="s">
        <v>25</v>
      </c>
      <c r="E399" s="5" t="s">
        <v>740</v>
      </c>
      <c r="F399" s="6">
        <v>1.8</v>
      </c>
      <c r="G399" s="5"/>
      <c r="H399" s="86"/>
      <c r="I399" s="32"/>
      <c r="J399" s="86"/>
      <c r="K399" s="49"/>
      <c r="L399" s="84">
        <v>942</v>
      </c>
      <c r="M399"/>
      <c r="N399" s="150">
        <f>TabSaisie[[#This Row],[Date de Saisie]]-TabSaisie[[#This Row],[Age en Jours]]</f>
        <v>43576</v>
      </c>
    </row>
    <row r="400" spans="2:14" x14ac:dyDescent="0.25">
      <c r="B400" s="65">
        <v>44518</v>
      </c>
      <c r="C400" s="85" t="s">
        <v>12</v>
      </c>
      <c r="D400" s="86" t="s">
        <v>35</v>
      </c>
      <c r="E400" s="5" t="s">
        <v>741</v>
      </c>
      <c r="F400" s="6">
        <v>4.12</v>
      </c>
      <c r="G400" s="5"/>
      <c r="H400" s="86"/>
      <c r="I400" s="32"/>
      <c r="J400" s="86"/>
      <c r="K400" s="49"/>
      <c r="L400" s="84">
        <v>1030</v>
      </c>
      <c r="M400"/>
      <c r="N400" s="150">
        <f>TabSaisie[[#This Row],[Date de Saisie]]-TabSaisie[[#This Row],[Age en Jours]]</f>
        <v>43488</v>
      </c>
    </row>
    <row r="401" spans="2:14" x14ac:dyDescent="0.25">
      <c r="B401" s="65">
        <v>44518</v>
      </c>
      <c r="C401" s="85" t="s">
        <v>12</v>
      </c>
      <c r="D401" s="86" t="s">
        <v>36</v>
      </c>
      <c r="E401" s="5" t="s">
        <v>742</v>
      </c>
      <c r="F401" s="6">
        <v>1.83</v>
      </c>
      <c r="G401" s="5"/>
      <c r="H401" s="86"/>
      <c r="I401" s="32"/>
      <c r="J401" s="86"/>
      <c r="K401" s="49"/>
      <c r="L401" s="84">
        <v>874</v>
      </c>
      <c r="M401"/>
      <c r="N401" s="150">
        <f>TabSaisie[[#This Row],[Date de Saisie]]-TabSaisie[[#This Row],[Age en Jours]]</f>
        <v>43644</v>
      </c>
    </row>
    <row r="402" spans="2:14" x14ac:dyDescent="0.25">
      <c r="B402" s="65">
        <v>44518</v>
      </c>
      <c r="C402" s="85" t="s">
        <v>12</v>
      </c>
      <c r="D402" s="86" t="s">
        <v>37</v>
      </c>
      <c r="E402" s="5" t="s">
        <v>193</v>
      </c>
      <c r="F402" s="6">
        <v>4</v>
      </c>
      <c r="G402" s="5"/>
      <c r="H402" s="86"/>
      <c r="I402" s="32"/>
      <c r="J402" s="86"/>
      <c r="K402" s="49"/>
      <c r="L402" s="84">
        <v>889</v>
      </c>
      <c r="M402"/>
      <c r="N402" s="150">
        <f>TabSaisie[[#This Row],[Date de Saisie]]-TabSaisie[[#This Row],[Age en Jours]]</f>
        <v>43629</v>
      </c>
    </row>
    <row r="403" spans="2:14" x14ac:dyDescent="0.25">
      <c r="B403" s="65">
        <v>44518</v>
      </c>
      <c r="C403" s="85" t="s">
        <v>12</v>
      </c>
      <c r="D403" s="86" t="s">
        <v>441</v>
      </c>
      <c r="E403" s="5" t="s">
        <v>503</v>
      </c>
      <c r="F403" s="6">
        <v>1.8</v>
      </c>
      <c r="G403" s="5"/>
      <c r="H403" s="86"/>
      <c r="I403" s="32"/>
      <c r="J403" s="86"/>
      <c r="K403" s="49"/>
      <c r="L403" s="84">
        <v>528</v>
      </c>
      <c r="M403"/>
      <c r="N403" s="150">
        <f>TabSaisie[[#This Row],[Date de Saisie]]-TabSaisie[[#This Row],[Age en Jours]]</f>
        <v>43990</v>
      </c>
    </row>
    <row r="404" spans="2:14" ht="15.75" thickBot="1" x14ac:dyDescent="0.3">
      <c r="B404" s="66">
        <v>44518</v>
      </c>
      <c r="C404" s="93" t="s">
        <v>12</v>
      </c>
      <c r="D404" s="94" t="s">
        <v>632</v>
      </c>
      <c r="E404" s="37" t="s">
        <v>579</v>
      </c>
      <c r="F404" s="40">
        <v>1.86</v>
      </c>
      <c r="G404" s="37"/>
      <c r="H404" s="94"/>
      <c r="I404" s="38"/>
      <c r="J404" s="94"/>
      <c r="K404" s="50"/>
      <c r="L404" s="84">
        <v>900</v>
      </c>
      <c r="M404"/>
      <c r="N404" s="150">
        <f>TabSaisie[[#This Row],[Date de Saisie]]-TabSaisie[[#This Row],[Age en Jours]]</f>
        <v>43618</v>
      </c>
    </row>
    <row r="405" spans="2:14" x14ac:dyDescent="0.25">
      <c r="B405" s="64">
        <v>44518</v>
      </c>
      <c r="C405" s="81" t="s">
        <v>12</v>
      </c>
      <c r="D405" s="82" t="s">
        <v>633</v>
      </c>
      <c r="E405" s="8" t="s">
        <v>396</v>
      </c>
      <c r="F405" s="9">
        <v>1.4</v>
      </c>
      <c r="G405" s="8"/>
      <c r="H405" s="82"/>
      <c r="I405" s="31"/>
      <c r="J405" s="82"/>
      <c r="K405" s="48"/>
      <c r="L405" s="84">
        <v>816</v>
      </c>
      <c r="M405"/>
      <c r="N405" s="150">
        <f>TabSaisie[[#This Row],[Date de Saisie]]-TabSaisie[[#This Row],[Age en Jours]]</f>
        <v>43702</v>
      </c>
    </row>
    <row r="406" spans="2:14" x14ac:dyDescent="0.25">
      <c r="B406" s="65">
        <v>44518</v>
      </c>
      <c r="C406" s="85" t="s">
        <v>12</v>
      </c>
      <c r="D406" s="86" t="s">
        <v>634</v>
      </c>
      <c r="E406" s="5" t="s">
        <v>743</v>
      </c>
      <c r="F406" s="6">
        <v>1.8</v>
      </c>
      <c r="G406" s="5"/>
      <c r="H406" s="86"/>
      <c r="I406" s="32"/>
      <c r="J406" s="86"/>
      <c r="K406" s="49"/>
      <c r="L406" s="84">
        <v>732</v>
      </c>
      <c r="M406"/>
      <c r="N406" s="150">
        <f>TabSaisie[[#This Row],[Date de Saisie]]-TabSaisie[[#This Row],[Age en Jours]]</f>
        <v>43786</v>
      </c>
    </row>
    <row r="407" spans="2:14" x14ac:dyDescent="0.25">
      <c r="B407" s="65">
        <v>44518</v>
      </c>
      <c r="C407" s="85" t="s">
        <v>12</v>
      </c>
      <c r="D407" s="86" t="s">
        <v>630</v>
      </c>
      <c r="E407" s="5" t="s">
        <v>744</v>
      </c>
      <c r="F407" s="6">
        <v>1.61</v>
      </c>
      <c r="G407" s="5"/>
      <c r="H407" s="86"/>
      <c r="I407" s="32"/>
      <c r="J407" s="86"/>
      <c r="K407" s="49"/>
      <c r="L407" s="84">
        <v>342</v>
      </c>
      <c r="M407"/>
      <c r="N407" s="150">
        <f>TabSaisie[[#This Row],[Date de Saisie]]-TabSaisie[[#This Row],[Age en Jours]]</f>
        <v>44176</v>
      </c>
    </row>
    <row r="408" spans="2:14" x14ac:dyDescent="0.25">
      <c r="B408" s="65">
        <v>44518</v>
      </c>
      <c r="C408" s="85" t="s">
        <v>12</v>
      </c>
      <c r="D408" s="86" t="s">
        <v>622</v>
      </c>
      <c r="E408" s="5" t="s">
        <v>744</v>
      </c>
      <c r="F408" s="6">
        <v>2.2999999999999998</v>
      </c>
      <c r="G408" s="5"/>
      <c r="H408" s="86"/>
      <c r="I408" s="32"/>
      <c r="J408" s="86"/>
      <c r="K408" s="49"/>
      <c r="L408" s="84">
        <v>342</v>
      </c>
      <c r="M408"/>
      <c r="N408" s="150">
        <f>TabSaisie[[#This Row],[Date de Saisie]]-TabSaisie[[#This Row],[Age en Jours]]</f>
        <v>44176</v>
      </c>
    </row>
    <row r="409" spans="2:14" x14ac:dyDescent="0.25">
      <c r="B409" s="65">
        <v>44518</v>
      </c>
      <c r="C409" s="85" t="s">
        <v>11</v>
      </c>
      <c r="D409" s="86" t="s">
        <v>21</v>
      </c>
      <c r="E409" s="5" t="s">
        <v>598</v>
      </c>
      <c r="F409" s="6">
        <v>14</v>
      </c>
      <c r="G409" s="5"/>
      <c r="H409" s="86"/>
      <c r="I409" s="32"/>
      <c r="J409" s="86"/>
      <c r="K409" s="49"/>
      <c r="L409" s="84">
        <v>766</v>
      </c>
      <c r="M409"/>
      <c r="N409" s="150">
        <f>TabSaisie[[#This Row],[Date de Saisie]]-TabSaisie[[#This Row],[Age en Jours]]</f>
        <v>43752</v>
      </c>
    </row>
    <row r="410" spans="2:14" x14ac:dyDescent="0.25">
      <c r="B410" s="65">
        <v>44518</v>
      </c>
      <c r="C410" s="85" t="s">
        <v>11</v>
      </c>
      <c r="D410" s="86" t="s">
        <v>34</v>
      </c>
      <c r="E410" s="5" t="s">
        <v>598</v>
      </c>
      <c r="F410" s="6">
        <v>14.5</v>
      </c>
      <c r="G410" s="5"/>
      <c r="H410" s="86"/>
      <c r="I410" s="32"/>
      <c r="J410" s="86"/>
      <c r="K410" s="49"/>
      <c r="L410" s="84">
        <v>766</v>
      </c>
      <c r="M410"/>
      <c r="N410" s="150">
        <f>TabSaisie[[#This Row],[Date de Saisie]]-TabSaisie[[#This Row],[Age en Jours]]</f>
        <v>43752</v>
      </c>
    </row>
    <row r="411" spans="2:14" x14ac:dyDescent="0.25">
      <c r="B411" s="65">
        <v>44518</v>
      </c>
      <c r="C411" s="85" t="s">
        <v>11</v>
      </c>
      <c r="D411" s="86" t="s">
        <v>18</v>
      </c>
      <c r="E411" s="5" t="s">
        <v>746</v>
      </c>
      <c r="F411" s="6">
        <v>20</v>
      </c>
      <c r="G411" s="5"/>
      <c r="H411" s="86"/>
      <c r="I411" s="32"/>
      <c r="J411" s="86"/>
      <c r="K411" s="49"/>
      <c r="L411" s="84">
        <v>737</v>
      </c>
      <c r="M411"/>
      <c r="N411" s="150">
        <f>TabSaisie[[#This Row],[Date de Saisie]]-TabSaisie[[#This Row],[Age en Jours]]</f>
        <v>43781</v>
      </c>
    </row>
    <row r="412" spans="2:14" x14ac:dyDescent="0.25">
      <c r="B412" s="65">
        <v>44518</v>
      </c>
      <c r="C412" s="85" t="s">
        <v>10</v>
      </c>
      <c r="D412" s="86" t="s">
        <v>7</v>
      </c>
      <c r="E412" s="5" t="s">
        <v>747</v>
      </c>
      <c r="F412" s="6">
        <v>45</v>
      </c>
      <c r="G412" s="5"/>
      <c r="H412" s="86"/>
      <c r="I412" s="32"/>
      <c r="J412" s="86"/>
      <c r="K412" s="49"/>
      <c r="L412" s="84">
        <v>958</v>
      </c>
      <c r="M412"/>
      <c r="N412" s="150">
        <f>TabSaisie[[#This Row],[Date de Saisie]]-TabSaisie[[#This Row],[Age en Jours]]</f>
        <v>43560</v>
      </c>
    </row>
    <row r="413" spans="2:14" x14ac:dyDescent="0.25">
      <c r="B413" s="65">
        <v>44518</v>
      </c>
      <c r="C413" s="85" t="s">
        <v>10</v>
      </c>
      <c r="D413" s="86" t="s">
        <v>5</v>
      </c>
      <c r="E413" s="5" t="s">
        <v>748</v>
      </c>
      <c r="F413" s="6">
        <v>34.6</v>
      </c>
      <c r="G413" s="5"/>
      <c r="H413" s="86"/>
      <c r="I413" s="32"/>
      <c r="J413" s="86"/>
      <c r="K413" s="49"/>
      <c r="L413" s="84">
        <v>1020</v>
      </c>
      <c r="M413"/>
      <c r="N413" s="150">
        <f>TabSaisie[[#This Row],[Date de Saisie]]-TabSaisie[[#This Row],[Age en Jours]]</f>
        <v>43498</v>
      </c>
    </row>
    <row r="414" spans="2:14" x14ac:dyDescent="0.25">
      <c r="B414" s="65">
        <v>44518</v>
      </c>
      <c r="C414" s="85" t="s">
        <v>10</v>
      </c>
      <c r="D414" s="86" t="s">
        <v>17</v>
      </c>
      <c r="E414" s="5" t="s">
        <v>749</v>
      </c>
      <c r="F414" s="6">
        <v>36.6</v>
      </c>
      <c r="G414" s="5"/>
      <c r="H414" s="86"/>
      <c r="I414" s="32"/>
      <c r="J414" s="86"/>
      <c r="K414" s="49"/>
      <c r="L414" s="84">
        <v>948</v>
      </c>
      <c r="M414"/>
      <c r="N414" s="150">
        <f>TabSaisie[[#This Row],[Date de Saisie]]-TabSaisie[[#This Row],[Age en Jours]]</f>
        <v>43570</v>
      </c>
    </row>
    <row r="415" spans="2:14" x14ac:dyDescent="0.25">
      <c r="B415" s="65">
        <v>44518</v>
      </c>
      <c r="C415" s="85" t="s">
        <v>10</v>
      </c>
      <c r="D415" s="86" t="s">
        <v>16</v>
      </c>
      <c r="E415" s="5" t="s">
        <v>749</v>
      </c>
      <c r="F415" s="6">
        <v>27</v>
      </c>
      <c r="G415" s="5"/>
      <c r="H415" s="86"/>
      <c r="I415" s="32"/>
      <c r="J415" s="86"/>
      <c r="K415" s="49"/>
      <c r="L415" s="84">
        <v>948</v>
      </c>
      <c r="M415"/>
      <c r="N415" s="150">
        <f>TabSaisie[[#This Row],[Date de Saisie]]-TabSaisie[[#This Row],[Age en Jours]]</f>
        <v>43570</v>
      </c>
    </row>
    <row r="416" spans="2:14" x14ac:dyDescent="0.25">
      <c r="B416" s="65">
        <v>44518</v>
      </c>
      <c r="C416" s="85" t="s">
        <v>10</v>
      </c>
      <c r="D416" s="86" t="s">
        <v>8</v>
      </c>
      <c r="E416" s="5" t="s">
        <v>750</v>
      </c>
      <c r="F416" s="6">
        <v>32</v>
      </c>
      <c r="G416" s="5"/>
      <c r="H416" s="86"/>
      <c r="I416" s="32"/>
      <c r="J416" s="86"/>
      <c r="K416" s="49"/>
      <c r="L416" s="84">
        <v>932</v>
      </c>
      <c r="M416"/>
      <c r="N416" s="150">
        <f>TabSaisie[[#This Row],[Date de Saisie]]-TabSaisie[[#This Row],[Age en Jours]]</f>
        <v>43586</v>
      </c>
    </row>
    <row r="417" spans="2:14" ht="15.75" thickBot="1" x14ac:dyDescent="0.3">
      <c r="B417" s="66">
        <v>44518</v>
      </c>
      <c r="C417" s="93" t="s">
        <v>10</v>
      </c>
      <c r="D417" s="94" t="s">
        <v>440</v>
      </c>
      <c r="E417" s="37" t="s">
        <v>258</v>
      </c>
      <c r="F417" s="40">
        <v>28.5</v>
      </c>
      <c r="G417" s="37"/>
      <c r="H417" s="94"/>
      <c r="I417" s="38"/>
      <c r="J417" s="94"/>
      <c r="K417" s="50"/>
      <c r="L417" s="84">
        <v>546</v>
      </c>
      <c r="M417"/>
      <c r="N417" s="150">
        <f>TabSaisie[[#This Row],[Date de Saisie]]-TabSaisie[[#This Row],[Age en Jours]]</f>
        <v>43972</v>
      </c>
    </row>
    <row r="418" spans="2:14" x14ac:dyDescent="0.25">
      <c r="B418" s="64">
        <v>44518</v>
      </c>
      <c r="C418" s="81" t="s">
        <v>10</v>
      </c>
      <c r="D418" s="82" t="s">
        <v>439</v>
      </c>
      <c r="E418" s="8" t="s">
        <v>258</v>
      </c>
      <c r="F418" s="9">
        <v>28</v>
      </c>
      <c r="G418" s="8"/>
      <c r="H418" s="82"/>
      <c r="I418" s="31"/>
      <c r="J418" s="82"/>
      <c r="K418" s="48"/>
      <c r="L418" s="84">
        <v>546</v>
      </c>
      <c r="M418"/>
      <c r="N418" s="150">
        <f>TabSaisie[[#This Row],[Date de Saisie]]-TabSaisie[[#This Row],[Age en Jours]]</f>
        <v>43972</v>
      </c>
    </row>
    <row r="419" spans="2:14" x14ac:dyDescent="0.25">
      <c r="B419" s="65">
        <v>44518</v>
      </c>
      <c r="C419" s="85" t="s">
        <v>10</v>
      </c>
      <c r="D419" s="86" t="s">
        <v>31</v>
      </c>
      <c r="E419" s="5" t="s">
        <v>258</v>
      </c>
      <c r="F419" s="6">
        <v>26.7</v>
      </c>
      <c r="G419" s="5"/>
      <c r="H419" s="86"/>
      <c r="I419" s="32"/>
      <c r="J419" s="86"/>
      <c r="K419" s="49"/>
      <c r="L419" s="84">
        <v>546</v>
      </c>
      <c r="M419"/>
      <c r="N419" s="150">
        <f>TabSaisie[[#This Row],[Date de Saisie]]-TabSaisie[[#This Row],[Age en Jours]]</f>
        <v>43972</v>
      </c>
    </row>
    <row r="420" spans="2:14" x14ac:dyDescent="0.25">
      <c r="B420" s="65">
        <v>44518</v>
      </c>
      <c r="C420" s="85" t="s">
        <v>10</v>
      </c>
      <c r="D420" s="86" t="s">
        <v>33</v>
      </c>
      <c r="E420" s="5" t="s">
        <v>258</v>
      </c>
      <c r="F420" s="6"/>
      <c r="G420" s="5"/>
      <c r="H420" s="86"/>
      <c r="I420" s="32"/>
      <c r="J420" s="86"/>
      <c r="K420" s="49"/>
      <c r="L420" s="84">
        <v>546</v>
      </c>
      <c r="M420"/>
      <c r="N420" s="150">
        <f>TabSaisie[[#This Row],[Date de Saisie]]-TabSaisie[[#This Row],[Age en Jours]]</f>
        <v>43972</v>
      </c>
    </row>
    <row r="421" spans="2:14" x14ac:dyDescent="0.25">
      <c r="B421" s="65">
        <v>44518</v>
      </c>
      <c r="C421" s="85" t="s">
        <v>15</v>
      </c>
      <c r="D421" s="86" t="s">
        <v>19</v>
      </c>
      <c r="E421" s="5" t="s">
        <v>751</v>
      </c>
      <c r="F421" s="6">
        <v>17</v>
      </c>
      <c r="G421" s="5"/>
      <c r="H421" s="86"/>
      <c r="I421" s="32"/>
      <c r="J421" s="86"/>
      <c r="K421" s="49"/>
      <c r="L421" s="84">
        <v>1298</v>
      </c>
      <c r="M421"/>
      <c r="N421" s="150">
        <f>TabSaisie[[#This Row],[Date de Saisie]]-TabSaisie[[#This Row],[Age en Jours]]</f>
        <v>43220</v>
      </c>
    </row>
    <row r="422" spans="2:14" x14ac:dyDescent="0.25">
      <c r="B422" s="65">
        <v>44518</v>
      </c>
      <c r="C422" s="85" t="s">
        <v>15</v>
      </c>
      <c r="D422" s="86" t="s">
        <v>22</v>
      </c>
      <c r="E422" s="5" t="s">
        <v>404</v>
      </c>
      <c r="F422" s="6">
        <v>27</v>
      </c>
      <c r="G422" s="5"/>
      <c r="H422" s="86"/>
      <c r="I422" s="32"/>
      <c r="J422" s="86"/>
      <c r="K422" s="49"/>
      <c r="L422" s="84">
        <v>614</v>
      </c>
      <c r="M422"/>
      <c r="N422" s="150">
        <f>TabSaisie[[#This Row],[Date de Saisie]]-TabSaisie[[#This Row],[Age en Jours]]</f>
        <v>43904</v>
      </c>
    </row>
    <row r="423" spans="2:14" x14ac:dyDescent="0.25">
      <c r="B423" s="65">
        <v>44518</v>
      </c>
      <c r="C423" s="85" t="s">
        <v>15</v>
      </c>
      <c r="D423" s="86" t="s">
        <v>20</v>
      </c>
      <c r="E423" s="5" t="s">
        <v>404</v>
      </c>
      <c r="F423" s="6">
        <v>30</v>
      </c>
      <c r="G423" s="5"/>
      <c r="H423" s="86"/>
      <c r="I423" s="32"/>
      <c r="J423" s="86"/>
      <c r="K423" s="49"/>
      <c r="L423" s="84">
        <v>614</v>
      </c>
      <c r="M423"/>
      <c r="N423" s="150">
        <f>TabSaisie[[#This Row],[Date de Saisie]]-TabSaisie[[#This Row],[Age en Jours]]</f>
        <v>43904</v>
      </c>
    </row>
    <row r="424" spans="2:14" x14ac:dyDescent="0.25">
      <c r="B424" s="65">
        <v>44518</v>
      </c>
      <c r="C424" s="85" t="s">
        <v>15</v>
      </c>
      <c r="D424" s="86" t="s">
        <v>29</v>
      </c>
      <c r="E424" s="5" t="s">
        <v>404</v>
      </c>
      <c r="F424" s="6">
        <v>28.3</v>
      </c>
      <c r="G424" s="5"/>
      <c r="H424" s="86"/>
      <c r="I424" s="32"/>
      <c r="J424" s="86"/>
      <c r="K424" s="49"/>
      <c r="L424" s="84">
        <v>614</v>
      </c>
      <c r="M424"/>
      <c r="N424" s="150">
        <f>TabSaisie[[#This Row],[Date de Saisie]]-TabSaisie[[#This Row],[Age en Jours]]</f>
        <v>43904</v>
      </c>
    </row>
    <row r="425" spans="2:14" x14ac:dyDescent="0.25">
      <c r="B425" s="65">
        <v>44518</v>
      </c>
      <c r="C425" s="85" t="s">
        <v>14</v>
      </c>
      <c r="D425" s="86" t="s">
        <v>628</v>
      </c>
      <c r="E425" s="5" t="s">
        <v>258</v>
      </c>
      <c r="F425" s="6">
        <v>8.75</v>
      </c>
      <c r="G425" s="5"/>
      <c r="H425" s="86"/>
      <c r="I425" s="32"/>
      <c r="J425" s="86" t="s">
        <v>788</v>
      </c>
      <c r="K425" s="49"/>
      <c r="L425" s="84">
        <v>546</v>
      </c>
      <c r="M425"/>
      <c r="N425" s="150">
        <f>TabSaisie[[#This Row],[Date de Saisie]]-TabSaisie[[#This Row],[Age en Jours]]</f>
        <v>43972</v>
      </c>
    </row>
    <row r="426" spans="2:14" x14ac:dyDescent="0.25">
      <c r="B426" s="65">
        <v>44503</v>
      </c>
      <c r="C426" s="85" t="s">
        <v>620</v>
      </c>
      <c r="D426" s="86" t="s">
        <v>643</v>
      </c>
      <c r="E426" s="5" t="s">
        <v>800</v>
      </c>
      <c r="F426" s="6">
        <v>3.5</v>
      </c>
      <c r="G426" s="5"/>
      <c r="H426" s="86"/>
      <c r="I426" s="32"/>
      <c r="J426" s="86"/>
      <c r="K426" s="49"/>
      <c r="L426" s="84">
        <v>177</v>
      </c>
      <c r="M426"/>
      <c r="N426" s="150">
        <f>TabSaisie[[#This Row],[Date de Saisie]]-TabSaisie[[#This Row],[Age en Jours]]</f>
        <v>44326</v>
      </c>
    </row>
    <row r="427" spans="2:14" x14ac:dyDescent="0.25">
      <c r="B427" s="65">
        <v>44503</v>
      </c>
      <c r="C427" s="85" t="s">
        <v>620</v>
      </c>
      <c r="D427" s="86" t="s">
        <v>640</v>
      </c>
      <c r="E427" s="5" t="s">
        <v>801</v>
      </c>
      <c r="F427" s="6">
        <v>3.5</v>
      </c>
      <c r="G427" s="5"/>
      <c r="H427" s="86"/>
      <c r="I427" s="32"/>
      <c r="J427" s="86"/>
      <c r="K427" s="49"/>
      <c r="L427" s="84">
        <v>173</v>
      </c>
      <c r="M427"/>
      <c r="N427" s="150">
        <f>TabSaisie[[#This Row],[Date de Saisie]]-TabSaisie[[#This Row],[Age en Jours]]</f>
        <v>44330</v>
      </c>
    </row>
    <row r="428" spans="2:14" x14ac:dyDescent="0.25">
      <c r="B428" s="65">
        <v>44503</v>
      </c>
      <c r="C428" s="85" t="s">
        <v>620</v>
      </c>
      <c r="D428" s="86" t="s">
        <v>641</v>
      </c>
      <c r="E428" s="5" t="s">
        <v>802</v>
      </c>
      <c r="F428" s="6">
        <v>3.8</v>
      </c>
      <c r="G428" s="5"/>
      <c r="H428" s="86"/>
      <c r="I428" s="32"/>
      <c r="J428" s="86"/>
      <c r="K428" s="49"/>
      <c r="L428" s="84">
        <v>171</v>
      </c>
      <c r="M428"/>
      <c r="N428" s="150">
        <f>TabSaisie[[#This Row],[Date de Saisie]]-TabSaisie[[#This Row],[Age en Jours]]</f>
        <v>44332</v>
      </c>
    </row>
    <row r="429" spans="2:14" x14ac:dyDescent="0.25">
      <c r="B429" s="65">
        <v>44503</v>
      </c>
      <c r="C429" s="85" t="s">
        <v>620</v>
      </c>
      <c r="D429" s="86" t="s">
        <v>642</v>
      </c>
      <c r="E429" s="5" t="s">
        <v>801</v>
      </c>
      <c r="F429" s="6">
        <v>2.4</v>
      </c>
      <c r="G429" s="5"/>
      <c r="H429" s="86"/>
      <c r="I429" s="32"/>
      <c r="J429" s="86"/>
      <c r="K429" s="49"/>
      <c r="L429" s="84">
        <v>173</v>
      </c>
      <c r="M429"/>
      <c r="N429" s="150">
        <f>TabSaisie[[#This Row],[Date de Saisie]]-TabSaisie[[#This Row],[Age en Jours]]</f>
        <v>44330</v>
      </c>
    </row>
    <row r="430" spans="2:14" ht="15.75" thickBot="1" x14ac:dyDescent="0.3">
      <c r="B430" s="66">
        <v>44503</v>
      </c>
      <c r="C430" s="93" t="s">
        <v>620</v>
      </c>
      <c r="D430" s="94" t="s">
        <v>646</v>
      </c>
      <c r="E430" s="37" t="s">
        <v>803</v>
      </c>
      <c r="F430" s="40">
        <v>2.8</v>
      </c>
      <c r="G430" s="37"/>
      <c r="H430" s="94"/>
      <c r="I430" s="38"/>
      <c r="J430" s="94"/>
      <c r="K430" s="50"/>
      <c r="L430" s="84">
        <v>172</v>
      </c>
      <c r="M430"/>
      <c r="N430" s="150">
        <f>TabSaisie[[#This Row],[Date de Saisie]]-TabSaisie[[#This Row],[Age en Jours]]</f>
        <v>44331</v>
      </c>
    </row>
    <row r="431" spans="2:14" x14ac:dyDescent="0.25">
      <c r="B431" s="64">
        <v>44503</v>
      </c>
      <c r="C431" s="81" t="s">
        <v>620</v>
      </c>
      <c r="D431" s="82" t="s">
        <v>643</v>
      </c>
      <c r="E431" s="8" t="s">
        <v>318</v>
      </c>
      <c r="F431" s="9">
        <v>3.5</v>
      </c>
      <c r="G431" s="8"/>
      <c r="H431" s="82"/>
      <c r="I431" s="31"/>
      <c r="J431" s="82"/>
      <c r="K431" s="48"/>
      <c r="L431" s="84">
        <v>146</v>
      </c>
      <c r="M431"/>
      <c r="N431" s="150">
        <f>TabSaisie[[#This Row],[Date de Saisie]]-TabSaisie[[#This Row],[Age en Jours]]</f>
        <v>44357</v>
      </c>
    </row>
    <row r="432" spans="2:14" x14ac:dyDescent="0.25">
      <c r="B432" s="65">
        <v>44503</v>
      </c>
      <c r="C432" s="85" t="s">
        <v>620</v>
      </c>
      <c r="D432" s="86" t="s">
        <v>640</v>
      </c>
      <c r="E432" s="5" t="e">
        <v>#NUM!</v>
      </c>
      <c r="F432" s="6">
        <v>3.5</v>
      </c>
      <c r="G432" s="5"/>
      <c r="H432" s="86"/>
      <c r="I432" s="32"/>
      <c r="J432" s="86"/>
      <c r="K432" s="49"/>
      <c r="L432" s="84" t="e">
        <v>#NUM!</v>
      </c>
      <c r="M432"/>
      <c r="N432" s="150" t="e">
        <f>TabSaisie[[#This Row],[Date de Saisie]]-TabSaisie[[#This Row],[Age en Jours]]</f>
        <v>#NUM!</v>
      </c>
    </row>
    <row r="433" spans="2:14" x14ac:dyDescent="0.25">
      <c r="B433" s="65">
        <v>44503</v>
      </c>
      <c r="C433" s="85" t="s">
        <v>620</v>
      </c>
      <c r="D433" s="86" t="s">
        <v>641</v>
      </c>
      <c r="E433" s="5" t="s">
        <v>347</v>
      </c>
      <c r="F433" s="6">
        <v>3.8</v>
      </c>
      <c r="G433" s="5"/>
      <c r="H433" s="86"/>
      <c r="I433" s="32"/>
      <c r="J433" s="86"/>
      <c r="K433" s="49"/>
      <c r="L433" s="84">
        <v>140</v>
      </c>
      <c r="M433"/>
      <c r="N433" s="150">
        <f>TabSaisie[[#This Row],[Date de Saisie]]-TabSaisie[[#This Row],[Age en Jours]]</f>
        <v>44363</v>
      </c>
    </row>
    <row r="434" spans="2:14" x14ac:dyDescent="0.25">
      <c r="B434" s="65">
        <v>44503</v>
      </c>
      <c r="C434" s="85" t="s">
        <v>620</v>
      </c>
      <c r="D434" s="86" t="s">
        <v>642</v>
      </c>
      <c r="E434" s="5" t="s">
        <v>732</v>
      </c>
      <c r="F434" s="6">
        <v>2.4</v>
      </c>
      <c r="G434" s="5"/>
      <c r="H434" s="86"/>
      <c r="I434" s="32"/>
      <c r="J434" s="86"/>
      <c r="K434" s="49"/>
      <c r="L434" s="84">
        <v>142</v>
      </c>
      <c r="M434"/>
      <c r="N434" s="150">
        <f>TabSaisie[[#This Row],[Date de Saisie]]-TabSaisie[[#This Row],[Age en Jours]]</f>
        <v>44361</v>
      </c>
    </row>
    <row r="435" spans="2:14" ht="15.75" thickBot="1" x14ac:dyDescent="0.3">
      <c r="B435" s="66">
        <v>44503</v>
      </c>
      <c r="C435" s="93" t="s">
        <v>620</v>
      </c>
      <c r="D435" s="94" t="s">
        <v>646</v>
      </c>
      <c r="E435" s="37" t="s">
        <v>195</v>
      </c>
      <c r="F435" s="40">
        <v>2.8</v>
      </c>
      <c r="G435" s="37"/>
      <c r="H435" s="94"/>
      <c r="I435" s="38"/>
      <c r="J435" s="94"/>
      <c r="K435" s="50"/>
      <c r="L435" s="84">
        <v>141</v>
      </c>
      <c r="M435"/>
      <c r="N435" s="150">
        <f>TabSaisie[[#This Row],[Date de Saisie]]-TabSaisie[[#This Row],[Age en Jours]]</f>
        <v>44362</v>
      </c>
    </row>
    <row r="436" spans="2:14" x14ac:dyDescent="0.25">
      <c r="B436" s="64">
        <v>44497</v>
      </c>
      <c r="C436" s="81" t="s">
        <v>14</v>
      </c>
      <c r="D436" s="82" t="s">
        <v>623</v>
      </c>
      <c r="E436" s="8" t="s">
        <v>650</v>
      </c>
      <c r="F436" s="9"/>
      <c r="G436" s="8" t="s">
        <v>445</v>
      </c>
      <c r="H436" s="82"/>
      <c r="I436" s="31"/>
      <c r="J436" s="82"/>
      <c r="K436" s="48"/>
      <c r="L436" s="84">
        <v>567</v>
      </c>
      <c r="M436"/>
      <c r="N436" s="150">
        <f>TabSaisie[[#This Row],[Date de Saisie]]-TabSaisie[[#This Row],[Age en Jours]]</f>
        <v>43930</v>
      </c>
    </row>
    <row r="437" spans="2:14" x14ac:dyDescent="0.25">
      <c r="B437" s="65">
        <v>44497</v>
      </c>
      <c r="C437" s="85" t="s">
        <v>14</v>
      </c>
      <c r="D437" s="86" t="s">
        <v>625</v>
      </c>
      <c r="E437" s="5" t="s">
        <v>170</v>
      </c>
      <c r="F437" s="6"/>
      <c r="G437" s="5"/>
      <c r="H437" s="86"/>
      <c r="I437" s="32"/>
      <c r="J437" s="86"/>
      <c r="K437" s="49"/>
      <c r="L437" s="84">
        <v>568</v>
      </c>
      <c r="M437"/>
      <c r="N437" s="150">
        <f>TabSaisie[[#This Row],[Date de Saisie]]-TabSaisie[[#This Row],[Age en Jours]]</f>
        <v>43929</v>
      </c>
    </row>
    <row r="438" spans="2:14" x14ac:dyDescent="0.25">
      <c r="B438" s="65">
        <v>44497</v>
      </c>
      <c r="C438" s="85" t="s">
        <v>14</v>
      </c>
      <c r="D438" s="86" t="s">
        <v>645</v>
      </c>
      <c r="E438" s="5" t="s">
        <v>651</v>
      </c>
      <c r="F438" s="6"/>
      <c r="G438" s="5" t="s">
        <v>445</v>
      </c>
      <c r="H438" s="86"/>
      <c r="I438" s="32"/>
      <c r="J438" s="86"/>
      <c r="K438" s="49"/>
      <c r="L438" s="84">
        <v>57</v>
      </c>
      <c r="M438"/>
      <c r="N438" s="150">
        <f>TabSaisie[[#This Row],[Date de Saisie]]-TabSaisie[[#This Row],[Age en Jours]]</f>
        <v>44440</v>
      </c>
    </row>
    <row r="439" spans="2:14" ht="15.75" thickBot="1" x14ac:dyDescent="0.3">
      <c r="B439" s="66">
        <v>44497</v>
      </c>
      <c r="C439" s="93" t="s">
        <v>14</v>
      </c>
      <c r="D439" s="94" t="s">
        <v>626</v>
      </c>
      <c r="E439" s="37" t="s">
        <v>651</v>
      </c>
      <c r="F439" s="40"/>
      <c r="G439" s="37" t="s">
        <v>445</v>
      </c>
      <c r="H439" s="94"/>
      <c r="I439" s="38"/>
      <c r="J439" s="94"/>
      <c r="K439" s="50"/>
      <c r="L439" s="84">
        <v>57</v>
      </c>
      <c r="M439"/>
      <c r="N439" s="150">
        <f>TabSaisie[[#This Row],[Date de Saisie]]-TabSaisie[[#This Row],[Age en Jours]]</f>
        <v>44440</v>
      </c>
    </row>
    <row r="440" spans="2:14" x14ac:dyDescent="0.25">
      <c r="B440" s="64">
        <v>44497</v>
      </c>
      <c r="C440" s="81" t="s">
        <v>14</v>
      </c>
      <c r="D440" s="82" t="s">
        <v>627</v>
      </c>
      <c r="E440" s="8" t="s">
        <v>651</v>
      </c>
      <c r="F440" s="9"/>
      <c r="G440" s="8" t="s">
        <v>445</v>
      </c>
      <c r="H440" s="82"/>
      <c r="I440" s="31"/>
      <c r="J440" s="82"/>
      <c r="K440" s="48"/>
      <c r="L440" s="84">
        <v>57</v>
      </c>
      <c r="M440"/>
      <c r="N440" s="150">
        <f>TabSaisie[[#This Row],[Date de Saisie]]-TabSaisie[[#This Row],[Age en Jours]]</f>
        <v>44440</v>
      </c>
    </row>
    <row r="441" spans="2:14" x14ac:dyDescent="0.25">
      <c r="B441" s="65">
        <v>44497</v>
      </c>
      <c r="C441" s="85" t="s">
        <v>14</v>
      </c>
      <c r="D441" s="86" t="s">
        <v>629</v>
      </c>
      <c r="E441" s="5" t="s">
        <v>131</v>
      </c>
      <c r="F441" s="6"/>
      <c r="G441" s="5"/>
      <c r="H441" s="86"/>
      <c r="I441" s="32"/>
      <c r="J441" s="86"/>
      <c r="K441" s="49"/>
      <c r="L441" s="84">
        <v>325</v>
      </c>
      <c r="M441"/>
      <c r="N441" s="150">
        <f>TabSaisie[[#This Row],[Date de Saisie]]-TabSaisie[[#This Row],[Age en Jours]]</f>
        <v>44172</v>
      </c>
    </row>
    <row r="442" spans="2:14" x14ac:dyDescent="0.25">
      <c r="B442" s="65">
        <v>44497</v>
      </c>
      <c r="C442" s="85" t="s">
        <v>14</v>
      </c>
      <c r="D442" s="86" t="s">
        <v>628</v>
      </c>
      <c r="E442" s="5" t="s">
        <v>263</v>
      </c>
      <c r="F442" s="6"/>
      <c r="G442" s="5"/>
      <c r="H442" s="86"/>
      <c r="I442" s="32"/>
      <c r="J442" s="86"/>
      <c r="K442" s="49"/>
      <c r="L442" s="84">
        <v>525</v>
      </c>
      <c r="M442"/>
      <c r="N442" s="150">
        <f>TabSaisie[[#This Row],[Date de Saisie]]-TabSaisie[[#This Row],[Age en Jours]]</f>
        <v>43972</v>
      </c>
    </row>
    <row r="443" spans="2:14" x14ac:dyDescent="0.25">
      <c r="B443" s="65">
        <v>44482</v>
      </c>
      <c r="C443" s="85" t="s">
        <v>14</v>
      </c>
      <c r="D443" s="86" t="s">
        <v>623</v>
      </c>
      <c r="E443" s="5" t="s">
        <v>752</v>
      </c>
      <c r="F443" s="6"/>
      <c r="G443" s="5"/>
      <c r="H443" s="86"/>
      <c r="I443" s="32"/>
      <c r="J443" s="86"/>
      <c r="K443" s="49"/>
      <c r="L443" s="84">
        <v>552</v>
      </c>
      <c r="M443"/>
      <c r="N443" s="150">
        <f>TabSaisie[[#This Row],[Date de Saisie]]-TabSaisie[[#This Row],[Age en Jours]]</f>
        <v>43930</v>
      </c>
    </row>
    <row r="444" spans="2:14" ht="15.75" thickBot="1" x14ac:dyDescent="0.3">
      <c r="B444" s="66">
        <v>44482</v>
      </c>
      <c r="C444" s="93" t="s">
        <v>14</v>
      </c>
      <c r="D444" s="94" t="s">
        <v>625</v>
      </c>
      <c r="E444" s="37" t="s">
        <v>92</v>
      </c>
      <c r="F444" s="40"/>
      <c r="G444" s="37"/>
      <c r="H444" s="94"/>
      <c r="I444" s="38"/>
      <c r="J444" s="94"/>
      <c r="K444" s="50"/>
      <c r="L444" s="84">
        <v>553</v>
      </c>
      <c r="M444"/>
      <c r="N444" s="150">
        <f>TabSaisie[[#This Row],[Date de Saisie]]-TabSaisie[[#This Row],[Age en Jours]]</f>
        <v>43929</v>
      </c>
    </row>
    <row r="445" spans="2:14" x14ac:dyDescent="0.25">
      <c r="B445" s="64">
        <v>44482</v>
      </c>
      <c r="C445" s="81" t="s">
        <v>14</v>
      </c>
      <c r="D445" s="82" t="s">
        <v>645</v>
      </c>
      <c r="E445" s="8" t="e">
        <v>#N/A</v>
      </c>
      <c r="F445" s="9"/>
      <c r="G445" s="8"/>
      <c r="H445" s="82" t="s">
        <v>445</v>
      </c>
      <c r="I445" s="31"/>
      <c r="J445" s="82"/>
      <c r="K445" s="48"/>
      <c r="L445" s="84" t="e">
        <v>#N/A</v>
      </c>
      <c r="M445"/>
      <c r="N445" s="150" t="e">
        <f>TabSaisie[[#This Row],[Date de Saisie]]-TabSaisie[[#This Row],[Age en Jours]]</f>
        <v>#N/A</v>
      </c>
    </row>
    <row r="446" spans="2:14" x14ac:dyDescent="0.25">
      <c r="B446" s="65">
        <v>44482</v>
      </c>
      <c r="C446" s="85" t="s">
        <v>14</v>
      </c>
      <c r="D446" s="86" t="s">
        <v>626</v>
      </c>
      <c r="E446" s="5" t="s">
        <v>235</v>
      </c>
      <c r="F446" s="6"/>
      <c r="G446" s="5"/>
      <c r="H446" s="86" t="s">
        <v>445</v>
      </c>
      <c r="I446" s="32"/>
      <c r="J446" s="86"/>
      <c r="K446" s="49"/>
      <c r="L446" s="84">
        <v>43</v>
      </c>
      <c r="M446"/>
      <c r="N446" s="150">
        <f>TabSaisie[[#This Row],[Date de Saisie]]-TabSaisie[[#This Row],[Age en Jours]]</f>
        <v>44439</v>
      </c>
    </row>
    <row r="447" spans="2:14" x14ac:dyDescent="0.25">
      <c r="B447" s="65">
        <v>44482</v>
      </c>
      <c r="C447" s="85" t="s">
        <v>14</v>
      </c>
      <c r="D447" s="86" t="s">
        <v>627</v>
      </c>
      <c r="E447" s="5" t="s">
        <v>235</v>
      </c>
      <c r="F447" s="6"/>
      <c r="G447" s="5"/>
      <c r="H447" s="86" t="s">
        <v>445</v>
      </c>
      <c r="I447" s="32"/>
      <c r="J447" s="86"/>
      <c r="K447" s="49"/>
      <c r="L447" s="84">
        <v>43</v>
      </c>
      <c r="M447"/>
      <c r="N447" s="150">
        <f>TabSaisie[[#This Row],[Date de Saisie]]-TabSaisie[[#This Row],[Age en Jours]]</f>
        <v>44439</v>
      </c>
    </row>
    <row r="448" spans="2:14" x14ac:dyDescent="0.25">
      <c r="B448" s="65">
        <v>44482</v>
      </c>
      <c r="C448" s="85" t="s">
        <v>14</v>
      </c>
      <c r="D448" s="86" t="s">
        <v>629</v>
      </c>
      <c r="E448" s="5" t="s">
        <v>115</v>
      </c>
      <c r="F448" s="6"/>
      <c r="G448" s="5"/>
      <c r="H448" s="86"/>
      <c r="I448" s="32"/>
      <c r="J448" s="86"/>
      <c r="K448" s="49"/>
      <c r="L448" s="84">
        <v>310</v>
      </c>
      <c r="M448"/>
      <c r="N448" s="150">
        <f>TabSaisie[[#This Row],[Date de Saisie]]-TabSaisie[[#This Row],[Age en Jours]]</f>
        <v>44172</v>
      </c>
    </row>
    <row r="449" spans="2:14" x14ac:dyDescent="0.25">
      <c r="B449" s="65">
        <v>44482</v>
      </c>
      <c r="C449" s="85" t="s">
        <v>14</v>
      </c>
      <c r="D449" s="86" t="s">
        <v>628</v>
      </c>
      <c r="E449" s="5" t="s">
        <v>753</v>
      </c>
      <c r="F449" s="6"/>
      <c r="G449" s="5"/>
      <c r="H449" s="86"/>
      <c r="I449" s="32"/>
      <c r="J449" s="86"/>
      <c r="K449" s="49"/>
      <c r="L449" s="84">
        <v>510</v>
      </c>
      <c r="M449"/>
      <c r="N449" s="150">
        <f>TabSaisie[[#This Row],[Date de Saisie]]-TabSaisie[[#This Row],[Age en Jours]]</f>
        <v>43972</v>
      </c>
    </row>
    <row r="450" spans="2:14" x14ac:dyDescent="0.25">
      <c r="B450" s="65">
        <v>44477</v>
      </c>
      <c r="C450" s="85" t="s">
        <v>14</v>
      </c>
      <c r="D450" s="86" t="s">
        <v>623</v>
      </c>
      <c r="E450" s="5" t="s">
        <v>316</v>
      </c>
      <c r="F450" s="6"/>
      <c r="G450" s="5"/>
      <c r="H450" s="86"/>
      <c r="I450" s="32"/>
      <c r="J450" s="86"/>
      <c r="K450" s="49"/>
      <c r="L450" s="84">
        <v>547</v>
      </c>
      <c r="M450"/>
      <c r="N450" s="150">
        <f>TabSaisie[[#This Row],[Date de Saisie]]-TabSaisie[[#This Row],[Age en Jours]]</f>
        <v>43930</v>
      </c>
    </row>
    <row r="451" spans="2:14" ht="15.75" thickBot="1" x14ac:dyDescent="0.3">
      <c r="B451" s="66">
        <v>44477</v>
      </c>
      <c r="C451" s="93" t="s">
        <v>14</v>
      </c>
      <c r="D451" s="94" t="s">
        <v>625</v>
      </c>
      <c r="E451" s="37" t="s">
        <v>754</v>
      </c>
      <c r="F451" s="40"/>
      <c r="G451" s="37"/>
      <c r="H451" s="94"/>
      <c r="I451" s="38"/>
      <c r="J451" s="94"/>
      <c r="K451" s="50"/>
      <c r="L451" s="84">
        <v>548</v>
      </c>
      <c r="M451"/>
      <c r="N451" s="150">
        <f>TabSaisie[[#This Row],[Date de Saisie]]-TabSaisie[[#This Row],[Age en Jours]]</f>
        <v>43929</v>
      </c>
    </row>
    <row r="452" spans="2:14" x14ac:dyDescent="0.25">
      <c r="B452" s="64">
        <v>44477</v>
      </c>
      <c r="C452" s="81" t="s">
        <v>14</v>
      </c>
      <c r="D452" s="82" t="s">
        <v>645</v>
      </c>
      <c r="E452" s="8" t="e">
        <v>#N/A</v>
      </c>
      <c r="F452" s="9"/>
      <c r="G452" s="8" t="s">
        <v>445</v>
      </c>
      <c r="H452" s="82"/>
      <c r="I452" s="31"/>
      <c r="J452" s="82"/>
      <c r="K452" s="48"/>
      <c r="L452" s="84" t="e">
        <v>#N/A</v>
      </c>
      <c r="M452"/>
      <c r="N452" s="150" t="e">
        <f>TabSaisie[[#This Row],[Date de Saisie]]-TabSaisie[[#This Row],[Age en Jours]]</f>
        <v>#N/A</v>
      </c>
    </row>
    <row r="453" spans="2:14" x14ac:dyDescent="0.25">
      <c r="B453" s="65">
        <v>44477</v>
      </c>
      <c r="C453" s="85" t="s">
        <v>14</v>
      </c>
      <c r="D453" s="86" t="s">
        <v>626</v>
      </c>
      <c r="E453" s="5" t="s">
        <v>755</v>
      </c>
      <c r="F453" s="6"/>
      <c r="G453" s="5" t="s">
        <v>445</v>
      </c>
      <c r="H453" s="86"/>
      <c r="I453" s="32"/>
      <c r="J453" s="86"/>
      <c r="K453" s="49"/>
      <c r="L453" s="84">
        <v>38</v>
      </c>
      <c r="M453"/>
      <c r="N453" s="150">
        <f>TabSaisie[[#This Row],[Date de Saisie]]-TabSaisie[[#This Row],[Age en Jours]]</f>
        <v>44439</v>
      </c>
    </row>
    <row r="454" spans="2:14" ht="15.75" thickBot="1" x14ac:dyDescent="0.3">
      <c r="B454" s="66">
        <v>44477</v>
      </c>
      <c r="C454" s="93" t="s">
        <v>14</v>
      </c>
      <c r="D454" s="94" t="s">
        <v>627</v>
      </c>
      <c r="E454" s="37" t="s">
        <v>755</v>
      </c>
      <c r="F454" s="40"/>
      <c r="G454" s="37" t="s">
        <v>445</v>
      </c>
      <c r="H454" s="94"/>
      <c r="I454" s="38"/>
      <c r="J454" s="94"/>
      <c r="K454" s="50"/>
      <c r="L454" s="84">
        <v>38</v>
      </c>
      <c r="M454"/>
      <c r="N454" s="150">
        <f>TabSaisie[[#This Row],[Date de Saisie]]-TabSaisie[[#This Row],[Age en Jours]]</f>
        <v>44439</v>
      </c>
    </row>
    <row r="455" spans="2:14" x14ac:dyDescent="0.25">
      <c r="B455" s="64">
        <v>44477</v>
      </c>
      <c r="C455" s="81" t="s">
        <v>14</v>
      </c>
      <c r="D455" s="82" t="s">
        <v>629</v>
      </c>
      <c r="E455" s="8" t="s">
        <v>756</v>
      </c>
      <c r="F455" s="9"/>
      <c r="G455" s="8"/>
      <c r="H455" s="82"/>
      <c r="I455" s="31"/>
      <c r="J455" s="82"/>
      <c r="K455" s="48"/>
      <c r="L455" s="84">
        <v>305</v>
      </c>
      <c r="M455"/>
      <c r="N455" s="150">
        <f>TabSaisie[[#This Row],[Date de Saisie]]-TabSaisie[[#This Row],[Age en Jours]]</f>
        <v>44172</v>
      </c>
    </row>
    <row r="456" spans="2:14" x14ac:dyDescent="0.25">
      <c r="B456" s="65">
        <v>44477</v>
      </c>
      <c r="C456" s="85" t="s">
        <v>14</v>
      </c>
      <c r="D456" s="86" t="s">
        <v>628</v>
      </c>
      <c r="E456" s="5" t="s">
        <v>261</v>
      </c>
      <c r="F456" s="6"/>
      <c r="G456" s="5"/>
      <c r="H456" s="86"/>
      <c r="I456" s="32"/>
      <c r="J456" s="86"/>
      <c r="K456" s="49"/>
      <c r="L456" s="84">
        <v>505</v>
      </c>
      <c r="M456"/>
      <c r="N456" s="150">
        <f>TabSaisie[[#This Row],[Date de Saisie]]-TabSaisie[[#This Row],[Age en Jours]]</f>
        <v>43972</v>
      </c>
    </row>
    <row r="457" spans="2:14" x14ac:dyDescent="0.25">
      <c r="B457" s="65">
        <v>44470</v>
      </c>
      <c r="C457" s="85" t="s">
        <v>12</v>
      </c>
      <c r="D457" s="86" t="s">
        <v>25</v>
      </c>
      <c r="E457" s="5" t="s">
        <v>721</v>
      </c>
      <c r="F457" s="6"/>
      <c r="G457" s="5"/>
      <c r="H457" s="86"/>
      <c r="I457" s="32"/>
      <c r="J457" s="86"/>
      <c r="K457" s="49"/>
      <c r="L457" s="84">
        <v>871</v>
      </c>
      <c r="M457"/>
      <c r="N457" s="150">
        <f>TabSaisie[[#This Row],[Date de Saisie]]-TabSaisie[[#This Row],[Age en Jours]]</f>
        <v>43599</v>
      </c>
    </row>
    <row r="458" spans="2:14" x14ac:dyDescent="0.25">
      <c r="B458" s="65">
        <v>44470</v>
      </c>
      <c r="C458" s="85" t="s">
        <v>12</v>
      </c>
      <c r="D458" s="86" t="s">
        <v>35</v>
      </c>
      <c r="E458" s="5" t="s">
        <v>722</v>
      </c>
      <c r="F458" s="6"/>
      <c r="G458" s="5"/>
      <c r="H458" s="86"/>
      <c r="I458" s="32"/>
      <c r="J458" s="86"/>
      <c r="K458" s="49"/>
      <c r="L458" s="84">
        <v>959</v>
      </c>
      <c r="M458"/>
      <c r="N458" s="150">
        <f>TabSaisie[[#This Row],[Date de Saisie]]-TabSaisie[[#This Row],[Age en Jours]]</f>
        <v>43511</v>
      </c>
    </row>
    <row r="459" spans="2:14" x14ac:dyDescent="0.25">
      <c r="B459" s="65">
        <v>44470</v>
      </c>
      <c r="C459" s="85" t="s">
        <v>12</v>
      </c>
      <c r="D459" s="86" t="s">
        <v>36</v>
      </c>
      <c r="E459" s="5" t="s">
        <v>689</v>
      </c>
      <c r="F459" s="6"/>
      <c r="G459" s="5"/>
      <c r="H459" s="86"/>
      <c r="I459" s="32"/>
      <c r="J459" s="86"/>
      <c r="K459" s="49"/>
      <c r="L459" s="84">
        <v>803</v>
      </c>
      <c r="M459"/>
      <c r="N459" s="150">
        <f>TabSaisie[[#This Row],[Date de Saisie]]-TabSaisie[[#This Row],[Age en Jours]]</f>
        <v>43667</v>
      </c>
    </row>
    <row r="460" spans="2:14" x14ac:dyDescent="0.25">
      <c r="B460" s="65">
        <v>44470</v>
      </c>
      <c r="C460" s="85" t="s">
        <v>12</v>
      </c>
      <c r="D460" s="86" t="s">
        <v>37</v>
      </c>
      <c r="E460" s="5" t="s">
        <v>461</v>
      </c>
      <c r="F460" s="6"/>
      <c r="G460" s="5"/>
      <c r="H460" s="86"/>
      <c r="I460" s="32"/>
      <c r="J460" s="86"/>
      <c r="K460" s="49"/>
      <c r="L460" s="84">
        <v>818</v>
      </c>
      <c r="M460"/>
      <c r="N460" s="150">
        <f>TabSaisie[[#This Row],[Date de Saisie]]-TabSaisie[[#This Row],[Age en Jours]]</f>
        <v>43652</v>
      </c>
    </row>
    <row r="461" spans="2:14" x14ac:dyDescent="0.25">
      <c r="B461" s="65">
        <v>44470</v>
      </c>
      <c r="C461" s="85" t="s">
        <v>12</v>
      </c>
      <c r="D461" s="86" t="s">
        <v>441</v>
      </c>
      <c r="E461" s="5" t="s">
        <v>265</v>
      </c>
      <c r="F461" s="6"/>
      <c r="G461" s="5"/>
      <c r="H461" s="86"/>
      <c r="I461" s="32"/>
      <c r="J461" s="86"/>
      <c r="K461" s="49"/>
      <c r="L461" s="84">
        <v>457</v>
      </c>
      <c r="M461"/>
      <c r="N461" s="150">
        <f>TabSaisie[[#This Row],[Date de Saisie]]-TabSaisie[[#This Row],[Age en Jours]]</f>
        <v>44013</v>
      </c>
    </row>
    <row r="462" spans="2:14" x14ac:dyDescent="0.25">
      <c r="B462" s="65">
        <v>44470</v>
      </c>
      <c r="C462" s="85" t="s">
        <v>12</v>
      </c>
      <c r="D462" s="86" t="s">
        <v>632</v>
      </c>
      <c r="E462" s="5" t="s">
        <v>723</v>
      </c>
      <c r="F462" s="6"/>
      <c r="G462" s="5"/>
      <c r="H462" s="86"/>
      <c r="I462" s="32"/>
      <c r="J462" s="86"/>
      <c r="K462" s="49"/>
      <c r="L462" s="84">
        <v>829</v>
      </c>
      <c r="M462"/>
      <c r="N462" s="150">
        <f>TabSaisie[[#This Row],[Date de Saisie]]-TabSaisie[[#This Row],[Age en Jours]]</f>
        <v>43641</v>
      </c>
    </row>
    <row r="463" spans="2:14" x14ac:dyDescent="0.25">
      <c r="B463" s="65">
        <v>44470</v>
      </c>
      <c r="C463" s="85" t="s">
        <v>12</v>
      </c>
      <c r="D463" s="86" t="s">
        <v>633</v>
      </c>
      <c r="E463" s="5" t="s">
        <v>486</v>
      </c>
      <c r="F463" s="6"/>
      <c r="G463" s="5"/>
      <c r="H463" s="86"/>
      <c r="I463" s="32"/>
      <c r="J463" s="86"/>
      <c r="K463" s="49"/>
      <c r="L463" s="84">
        <v>745</v>
      </c>
      <c r="M463"/>
      <c r="N463" s="150">
        <f>TabSaisie[[#This Row],[Date de Saisie]]-TabSaisie[[#This Row],[Age en Jours]]</f>
        <v>43725</v>
      </c>
    </row>
    <row r="464" spans="2:14" x14ac:dyDescent="0.25">
      <c r="B464" s="65">
        <v>44470</v>
      </c>
      <c r="C464" s="85" t="s">
        <v>12</v>
      </c>
      <c r="D464" s="86" t="s">
        <v>634</v>
      </c>
      <c r="E464" s="5" t="s">
        <v>724</v>
      </c>
      <c r="F464" s="6"/>
      <c r="G464" s="5"/>
      <c r="H464" s="86"/>
      <c r="I464" s="32"/>
      <c r="J464" s="86"/>
      <c r="K464" s="49"/>
      <c r="L464" s="84">
        <v>661</v>
      </c>
      <c r="M464"/>
      <c r="N464" s="150">
        <f>TabSaisie[[#This Row],[Date de Saisie]]-TabSaisie[[#This Row],[Age en Jours]]</f>
        <v>43809</v>
      </c>
    </row>
    <row r="465" spans="2:14" x14ac:dyDescent="0.25">
      <c r="B465" s="65">
        <v>44470</v>
      </c>
      <c r="C465" s="85" t="s">
        <v>12</v>
      </c>
      <c r="D465" s="86" t="s">
        <v>630</v>
      </c>
      <c r="E465" s="5" t="s">
        <v>380</v>
      </c>
      <c r="F465" s="6"/>
      <c r="G465" s="5"/>
      <c r="H465" s="86"/>
      <c r="I465" s="32"/>
      <c r="J465" s="86"/>
      <c r="K465" s="49"/>
      <c r="L465" s="84">
        <v>271</v>
      </c>
      <c r="M465"/>
      <c r="N465" s="150">
        <f>TabSaisie[[#This Row],[Date de Saisie]]-TabSaisie[[#This Row],[Age en Jours]]</f>
        <v>44199</v>
      </c>
    </row>
    <row r="466" spans="2:14" x14ac:dyDescent="0.25">
      <c r="B466" s="65">
        <v>44470</v>
      </c>
      <c r="C466" s="85" t="s">
        <v>12</v>
      </c>
      <c r="D466" s="86" t="s">
        <v>622</v>
      </c>
      <c r="E466" s="5" t="s">
        <v>380</v>
      </c>
      <c r="F466" s="6"/>
      <c r="G466" s="5"/>
      <c r="H466" s="86"/>
      <c r="I466" s="32"/>
      <c r="J466" s="86"/>
      <c r="K466" s="49"/>
      <c r="L466" s="84">
        <v>271</v>
      </c>
      <c r="M466"/>
      <c r="N466" s="150">
        <f>TabSaisie[[#This Row],[Date de Saisie]]-TabSaisie[[#This Row],[Age en Jours]]</f>
        <v>44199</v>
      </c>
    </row>
    <row r="467" spans="2:14" ht="15.75" thickBot="1" x14ac:dyDescent="0.3">
      <c r="B467" s="66">
        <v>44470</v>
      </c>
      <c r="C467" s="93" t="s">
        <v>12</v>
      </c>
      <c r="D467" s="94" t="s">
        <v>696</v>
      </c>
      <c r="E467" s="37" t="s">
        <v>141</v>
      </c>
      <c r="F467" s="40"/>
      <c r="G467" s="37" t="s">
        <v>445</v>
      </c>
      <c r="H467" s="94"/>
      <c r="I467" s="38"/>
      <c r="J467" s="94"/>
      <c r="K467" s="50"/>
      <c r="L467" s="84">
        <v>144</v>
      </c>
      <c r="M467"/>
      <c r="N467" s="150">
        <f>TabSaisie[[#This Row],[Date de Saisie]]-TabSaisie[[#This Row],[Age en Jours]]</f>
        <v>44326</v>
      </c>
    </row>
    <row r="468" spans="2:14" x14ac:dyDescent="0.25">
      <c r="B468" s="64">
        <v>44470</v>
      </c>
      <c r="C468" s="81" t="s">
        <v>12</v>
      </c>
      <c r="D468" s="82" t="s">
        <v>697</v>
      </c>
      <c r="E468" s="8" t="s">
        <v>242</v>
      </c>
      <c r="F468" s="9"/>
      <c r="G468" s="8"/>
      <c r="H468" s="82"/>
      <c r="I468" s="31"/>
      <c r="J468" s="82"/>
      <c r="K468" s="48"/>
      <c r="L468" s="84">
        <v>147</v>
      </c>
      <c r="M468"/>
      <c r="N468" s="150">
        <f>TabSaisie[[#This Row],[Date de Saisie]]-TabSaisie[[#This Row],[Age en Jours]]</f>
        <v>44323</v>
      </c>
    </row>
    <row r="469" spans="2:14" x14ac:dyDescent="0.25">
      <c r="B469" s="65">
        <v>44470</v>
      </c>
      <c r="C469" s="85" t="s">
        <v>12</v>
      </c>
      <c r="D469" s="86" t="s">
        <v>698</v>
      </c>
      <c r="E469" s="5" t="s">
        <v>240</v>
      </c>
      <c r="F469" s="6"/>
      <c r="G469" s="5"/>
      <c r="H469" s="86"/>
      <c r="I469" s="32"/>
      <c r="J469" s="86"/>
      <c r="K469" s="49"/>
      <c r="L469" s="84">
        <v>54</v>
      </c>
      <c r="M469"/>
      <c r="N469" s="150">
        <f>TabSaisie[[#This Row],[Date de Saisie]]-TabSaisie[[#This Row],[Age en Jours]]</f>
        <v>44416</v>
      </c>
    </row>
    <row r="470" spans="2:14" ht="15.75" thickBot="1" x14ac:dyDescent="0.3">
      <c r="B470" s="66">
        <v>44460</v>
      </c>
      <c r="C470" s="93" t="s">
        <v>23</v>
      </c>
      <c r="D470" s="94" t="s">
        <v>44</v>
      </c>
      <c r="E470" s="37" t="s">
        <v>647</v>
      </c>
      <c r="F470" s="40"/>
      <c r="G470" s="37"/>
      <c r="H470" s="94"/>
      <c r="I470" s="38"/>
      <c r="J470" s="94"/>
      <c r="K470" s="50"/>
      <c r="L470" s="84">
        <v>1289</v>
      </c>
      <c r="M470"/>
      <c r="N470" s="150">
        <f>TabSaisie[[#This Row],[Date de Saisie]]-TabSaisie[[#This Row],[Age en Jours]]</f>
        <v>43171</v>
      </c>
    </row>
    <row r="471" spans="2:14" x14ac:dyDescent="0.25">
      <c r="B471" s="64">
        <v>44460</v>
      </c>
      <c r="C471" s="81" t="s">
        <v>23</v>
      </c>
      <c r="D471" s="82" t="s">
        <v>45</v>
      </c>
      <c r="E471" s="8" t="s">
        <v>648</v>
      </c>
      <c r="F471" s="9"/>
      <c r="G471" s="8"/>
      <c r="H471" s="82"/>
      <c r="I471" s="31"/>
      <c r="J471" s="82"/>
      <c r="K471" s="48"/>
      <c r="L471" s="84">
        <v>1314</v>
      </c>
      <c r="M471"/>
      <c r="N471" s="150">
        <f>TabSaisie[[#This Row],[Date de Saisie]]-TabSaisie[[#This Row],[Age en Jours]]</f>
        <v>43146</v>
      </c>
    </row>
    <row r="472" spans="2:14" x14ac:dyDescent="0.25">
      <c r="B472" s="65">
        <v>44460</v>
      </c>
      <c r="C472" s="85" t="s">
        <v>23</v>
      </c>
      <c r="D472" s="86" t="s">
        <v>570</v>
      </c>
      <c r="E472" s="5" t="s">
        <v>649</v>
      </c>
      <c r="F472" s="6"/>
      <c r="G472" s="5"/>
      <c r="H472" s="86"/>
      <c r="I472" s="32"/>
      <c r="J472" s="86"/>
      <c r="K472" s="49"/>
      <c r="L472" s="84">
        <v>255</v>
      </c>
      <c r="M472"/>
      <c r="N472" s="150">
        <f>TabSaisie[[#This Row],[Date de Saisie]]-TabSaisie[[#This Row],[Age en Jours]]</f>
        <v>44205</v>
      </c>
    </row>
    <row r="473" spans="2:14" x14ac:dyDescent="0.25">
      <c r="B473" s="65">
        <v>44460</v>
      </c>
      <c r="C473" s="85" t="s">
        <v>23</v>
      </c>
      <c r="D473" s="86" t="s">
        <v>631</v>
      </c>
      <c r="E473" s="5" t="s">
        <v>284</v>
      </c>
      <c r="F473" s="6"/>
      <c r="G473" s="5" t="s">
        <v>445</v>
      </c>
      <c r="H473" s="86"/>
      <c r="I473" s="32"/>
      <c r="J473" s="86"/>
      <c r="K473" s="49"/>
      <c r="L473" s="84">
        <v>188</v>
      </c>
      <c r="M473"/>
      <c r="N473" s="150">
        <f>TabSaisie[[#This Row],[Date de Saisie]]-TabSaisie[[#This Row],[Age en Jours]]</f>
        <v>44272</v>
      </c>
    </row>
    <row r="474" spans="2:14" x14ac:dyDescent="0.25">
      <c r="B474" s="65">
        <v>44460</v>
      </c>
      <c r="C474" s="85" t="s">
        <v>23</v>
      </c>
      <c r="D474" s="86" t="s">
        <v>635</v>
      </c>
      <c r="E474" s="5" t="s">
        <v>284</v>
      </c>
      <c r="F474" s="6"/>
      <c r="G474" s="5" t="s">
        <v>445</v>
      </c>
      <c r="H474" s="86"/>
      <c r="I474" s="32"/>
      <c r="J474" s="86"/>
      <c r="K474" s="49"/>
      <c r="L474" s="84">
        <v>188</v>
      </c>
      <c r="M474"/>
      <c r="N474" s="150">
        <f>TabSaisie[[#This Row],[Date de Saisie]]-TabSaisie[[#This Row],[Age en Jours]]</f>
        <v>44272</v>
      </c>
    </row>
    <row r="475" spans="2:14" x14ac:dyDescent="0.25">
      <c r="B475" s="65">
        <v>44451</v>
      </c>
      <c r="C475" s="85" t="s">
        <v>12</v>
      </c>
      <c r="D475" s="86" t="s">
        <v>25</v>
      </c>
      <c r="E475" s="5" t="s">
        <v>725</v>
      </c>
      <c r="F475" s="6"/>
      <c r="G475" s="5"/>
      <c r="H475" s="86"/>
      <c r="I475" s="32"/>
      <c r="J475" s="86"/>
      <c r="K475" s="49"/>
      <c r="L475" s="84">
        <v>852</v>
      </c>
      <c r="M475"/>
      <c r="N475" s="150">
        <f>TabSaisie[[#This Row],[Date de Saisie]]-TabSaisie[[#This Row],[Age en Jours]]</f>
        <v>43599</v>
      </c>
    </row>
    <row r="476" spans="2:14" x14ac:dyDescent="0.25">
      <c r="B476" s="65">
        <v>44451</v>
      </c>
      <c r="C476" s="85" t="s">
        <v>12</v>
      </c>
      <c r="D476" s="86" t="s">
        <v>35</v>
      </c>
      <c r="E476" s="5" t="s">
        <v>726</v>
      </c>
      <c r="F476" s="6"/>
      <c r="G476" s="5"/>
      <c r="H476" s="86"/>
      <c r="I476" s="32"/>
      <c r="J476" s="86"/>
      <c r="K476" s="49"/>
      <c r="L476" s="84">
        <v>940</v>
      </c>
      <c r="M476"/>
      <c r="N476" s="150">
        <f>TabSaisie[[#This Row],[Date de Saisie]]-TabSaisie[[#This Row],[Age en Jours]]</f>
        <v>43511</v>
      </c>
    </row>
    <row r="477" spans="2:14" x14ac:dyDescent="0.25">
      <c r="B477" s="65">
        <v>44451</v>
      </c>
      <c r="C477" s="85" t="s">
        <v>12</v>
      </c>
      <c r="D477" s="86" t="s">
        <v>36</v>
      </c>
      <c r="E477" s="5" t="s">
        <v>506</v>
      </c>
      <c r="F477" s="6"/>
      <c r="G477" s="5"/>
      <c r="H477" s="86"/>
      <c r="I477" s="32"/>
      <c r="J477" s="86"/>
      <c r="K477" s="49"/>
      <c r="L477" s="84">
        <v>784</v>
      </c>
      <c r="M477"/>
      <c r="N477" s="150">
        <f>TabSaisie[[#This Row],[Date de Saisie]]-TabSaisie[[#This Row],[Age en Jours]]</f>
        <v>43667</v>
      </c>
    </row>
    <row r="478" spans="2:14" x14ac:dyDescent="0.25">
      <c r="B478" s="65">
        <v>44451</v>
      </c>
      <c r="C478" s="85" t="s">
        <v>12</v>
      </c>
      <c r="D478" s="86" t="s">
        <v>37</v>
      </c>
      <c r="E478" s="5" t="s">
        <v>138</v>
      </c>
      <c r="F478" s="6"/>
      <c r="G478" s="5"/>
      <c r="H478" s="86"/>
      <c r="I478" s="32"/>
      <c r="J478" s="86"/>
      <c r="K478" s="49"/>
      <c r="L478" s="84">
        <v>799</v>
      </c>
      <c r="M478"/>
      <c r="N478" s="150">
        <f>TabSaisie[[#This Row],[Date de Saisie]]-TabSaisie[[#This Row],[Age en Jours]]</f>
        <v>43652</v>
      </c>
    </row>
    <row r="479" spans="2:14" ht="15.75" thickBot="1" x14ac:dyDescent="0.3">
      <c r="B479" s="66">
        <v>44451</v>
      </c>
      <c r="C479" s="93" t="s">
        <v>12</v>
      </c>
      <c r="D479" s="94" t="s">
        <v>441</v>
      </c>
      <c r="E479" s="37" t="s">
        <v>727</v>
      </c>
      <c r="F479" s="40"/>
      <c r="G479" s="37"/>
      <c r="H479" s="94"/>
      <c r="I479" s="38"/>
      <c r="J479" s="94"/>
      <c r="K479" s="50"/>
      <c r="L479" s="84">
        <v>438</v>
      </c>
      <c r="M479"/>
      <c r="N479" s="150">
        <f>TabSaisie[[#This Row],[Date de Saisie]]-TabSaisie[[#This Row],[Age en Jours]]</f>
        <v>44013</v>
      </c>
    </row>
    <row r="480" spans="2:14" x14ac:dyDescent="0.25">
      <c r="B480" s="64">
        <v>44451</v>
      </c>
      <c r="C480" s="81" t="s">
        <v>12</v>
      </c>
      <c r="D480" s="82" t="s">
        <v>632</v>
      </c>
      <c r="E480" s="8" t="s">
        <v>728</v>
      </c>
      <c r="F480" s="9"/>
      <c r="G480" s="8"/>
      <c r="H480" s="82"/>
      <c r="I480" s="31"/>
      <c r="J480" s="82"/>
      <c r="K480" s="48"/>
      <c r="L480" s="84">
        <v>810</v>
      </c>
      <c r="M480"/>
      <c r="N480" s="150">
        <f>TabSaisie[[#This Row],[Date de Saisie]]-TabSaisie[[#This Row],[Age en Jours]]</f>
        <v>43641</v>
      </c>
    </row>
    <row r="481" spans="2:14" x14ac:dyDescent="0.25">
      <c r="B481" s="65">
        <v>44451</v>
      </c>
      <c r="C481" s="85" t="s">
        <v>12</v>
      </c>
      <c r="D481" s="86" t="s">
        <v>633</v>
      </c>
      <c r="E481" s="5" t="s">
        <v>460</v>
      </c>
      <c r="F481" s="6"/>
      <c r="G481" s="5"/>
      <c r="H481" s="86"/>
      <c r="I481" s="32"/>
      <c r="J481" s="86"/>
      <c r="K481" s="49"/>
      <c r="L481" s="84">
        <v>726</v>
      </c>
      <c r="M481"/>
      <c r="N481" s="150">
        <f>TabSaisie[[#This Row],[Date de Saisie]]-TabSaisie[[#This Row],[Age en Jours]]</f>
        <v>43725</v>
      </c>
    </row>
    <row r="482" spans="2:14" x14ac:dyDescent="0.25">
      <c r="B482" s="65">
        <v>44451</v>
      </c>
      <c r="C482" s="85" t="s">
        <v>12</v>
      </c>
      <c r="D482" s="86" t="s">
        <v>634</v>
      </c>
      <c r="E482" s="5" t="s">
        <v>684</v>
      </c>
      <c r="F482" s="6"/>
      <c r="G482" s="5"/>
      <c r="H482" s="86"/>
      <c r="I482" s="32"/>
      <c r="J482" s="86"/>
      <c r="K482" s="49"/>
      <c r="L482" s="84">
        <v>642</v>
      </c>
      <c r="M482"/>
      <c r="N482" s="150">
        <f>TabSaisie[[#This Row],[Date de Saisie]]-TabSaisie[[#This Row],[Age en Jours]]</f>
        <v>43809</v>
      </c>
    </row>
    <row r="483" spans="2:14" ht="15.75" thickBot="1" x14ac:dyDescent="0.3">
      <c r="B483" s="65">
        <v>44451</v>
      </c>
      <c r="C483" s="85" t="s">
        <v>12</v>
      </c>
      <c r="D483" s="86" t="s">
        <v>630</v>
      </c>
      <c r="E483" s="5" t="s">
        <v>729</v>
      </c>
      <c r="F483" s="6"/>
      <c r="G483" s="5"/>
      <c r="H483" s="86"/>
      <c r="I483" s="32"/>
      <c r="J483" s="86"/>
      <c r="K483" s="49"/>
      <c r="L483" s="84">
        <v>252</v>
      </c>
      <c r="M483"/>
      <c r="N483" s="150">
        <f>TabSaisie[[#This Row],[Date de Saisie]]-TabSaisie[[#This Row],[Age en Jours]]</f>
        <v>44199</v>
      </c>
    </row>
    <row r="484" spans="2:14" x14ac:dyDescent="0.25">
      <c r="B484" s="64">
        <v>44451</v>
      </c>
      <c r="C484" s="81" t="s">
        <v>12</v>
      </c>
      <c r="D484" s="82" t="s">
        <v>622</v>
      </c>
      <c r="E484" s="8" t="s">
        <v>729</v>
      </c>
      <c r="F484" s="9"/>
      <c r="G484" s="8"/>
      <c r="H484" s="82"/>
      <c r="I484" s="31"/>
      <c r="J484" s="82"/>
      <c r="K484" s="48"/>
      <c r="L484" s="84">
        <v>252</v>
      </c>
      <c r="M484"/>
      <c r="N484" s="150">
        <f>TabSaisie[[#This Row],[Date de Saisie]]-TabSaisie[[#This Row],[Age en Jours]]</f>
        <v>44199</v>
      </c>
    </row>
    <row r="485" spans="2:14" x14ac:dyDescent="0.25">
      <c r="B485" s="65">
        <v>44451</v>
      </c>
      <c r="C485" s="85" t="s">
        <v>12</v>
      </c>
      <c r="D485" s="86" t="s">
        <v>696</v>
      </c>
      <c r="E485" s="5" t="s">
        <v>293</v>
      </c>
      <c r="F485" s="6"/>
      <c r="G485" s="5"/>
      <c r="H485" s="86"/>
      <c r="I485" s="32"/>
      <c r="J485" s="86"/>
      <c r="K485" s="49"/>
      <c r="L485" s="84">
        <v>125</v>
      </c>
      <c r="M485"/>
      <c r="N485" s="150">
        <f>TabSaisie[[#This Row],[Date de Saisie]]-TabSaisie[[#This Row],[Age en Jours]]</f>
        <v>44326</v>
      </c>
    </row>
    <row r="486" spans="2:14" x14ac:dyDescent="0.25">
      <c r="B486" s="65">
        <v>44451</v>
      </c>
      <c r="C486" s="85" t="s">
        <v>12</v>
      </c>
      <c r="D486" s="86" t="s">
        <v>697</v>
      </c>
      <c r="E486" s="5" t="s">
        <v>730</v>
      </c>
      <c r="F486" s="6"/>
      <c r="G486" s="5" t="s">
        <v>445</v>
      </c>
      <c r="H486" s="86"/>
      <c r="I486" s="32"/>
      <c r="J486" s="86"/>
      <c r="K486" s="49"/>
      <c r="L486" s="84">
        <v>128</v>
      </c>
      <c r="M486"/>
      <c r="N486" s="150">
        <f>TabSaisie[[#This Row],[Date de Saisie]]-TabSaisie[[#This Row],[Age en Jours]]</f>
        <v>44323</v>
      </c>
    </row>
    <row r="487" spans="2:14" ht="15.75" thickBot="1" x14ac:dyDescent="0.3">
      <c r="B487" s="66">
        <v>44451</v>
      </c>
      <c r="C487" s="93" t="s">
        <v>12</v>
      </c>
      <c r="D487" s="94" t="s">
        <v>698</v>
      </c>
      <c r="E487" s="37" t="s">
        <v>731</v>
      </c>
      <c r="F487" s="40"/>
      <c r="G487" s="37"/>
      <c r="H487" s="94"/>
      <c r="I487" s="38"/>
      <c r="J487" s="94"/>
      <c r="K487" s="50"/>
      <c r="L487" s="84">
        <v>35</v>
      </c>
      <c r="M487"/>
      <c r="N487" s="150">
        <f>TabSaisie[[#This Row],[Date de Saisie]]-TabSaisie[[#This Row],[Age en Jours]]</f>
        <v>44416</v>
      </c>
    </row>
    <row r="488" spans="2:14" x14ac:dyDescent="0.25">
      <c r="B488" s="64">
        <v>44440</v>
      </c>
      <c r="C488" s="81" t="s">
        <v>11</v>
      </c>
      <c r="D488" s="82" t="s">
        <v>21</v>
      </c>
      <c r="E488" s="8" t="s">
        <v>757</v>
      </c>
      <c r="F488" s="9"/>
      <c r="G488" s="8"/>
      <c r="H488" s="82"/>
      <c r="I488" s="31"/>
      <c r="J488" s="82" t="s">
        <v>571</v>
      </c>
      <c r="K488" s="48">
        <v>1.5</v>
      </c>
      <c r="L488" s="84">
        <v>688</v>
      </c>
      <c r="M488"/>
      <c r="N488" s="150">
        <f>TabSaisie[[#This Row],[Date de Saisie]]-TabSaisie[[#This Row],[Age en Jours]]</f>
        <v>43752</v>
      </c>
    </row>
    <row r="489" spans="2:14" x14ac:dyDescent="0.25">
      <c r="B489" s="65">
        <v>44440</v>
      </c>
      <c r="C489" s="85" t="s">
        <v>11</v>
      </c>
      <c r="D489" s="86" t="s">
        <v>34</v>
      </c>
      <c r="E489" s="5" t="s">
        <v>757</v>
      </c>
      <c r="F489" s="6"/>
      <c r="G489" s="5"/>
      <c r="H489" s="86"/>
      <c r="I489" s="32"/>
      <c r="J489" s="86" t="s">
        <v>571</v>
      </c>
      <c r="K489" s="49">
        <v>1.5</v>
      </c>
      <c r="L489" s="84">
        <v>688</v>
      </c>
      <c r="M489"/>
      <c r="N489" s="150">
        <f>TabSaisie[[#This Row],[Date de Saisie]]-TabSaisie[[#This Row],[Age en Jours]]</f>
        <v>43752</v>
      </c>
    </row>
    <row r="490" spans="2:14" x14ac:dyDescent="0.25">
      <c r="B490" s="65">
        <v>44440</v>
      </c>
      <c r="C490" s="85" t="s">
        <v>11</v>
      </c>
      <c r="D490" s="86" t="s">
        <v>18</v>
      </c>
      <c r="E490" s="5" t="s">
        <v>758</v>
      </c>
      <c r="F490" s="6"/>
      <c r="G490" s="5"/>
      <c r="H490" s="86"/>
      <c r="I490" s="32"/>
      <c r="J490" s="86"/>
      <c r="K490" s="49"/>
      <c r="L490" s="84">
        <v>659</v>
      </c>
      <c r="M490"/>
      <c r="N490" s="150">
        <f>TabSaisie[[#This Row],[Date de Saisie]]-TabSaisie[[#This Row],[Age en Jours]]</f>
        <v>43781</v>
      </c>
    </row>
    <row r="491" spans="2:14" x14ac:dyDescent="0.25">
      <c r="B491" s="65">
        <v>44419</v>
      </c>
      <c r="C491" s="85" t="s">
        <v>23</v>
      </c>
      <c r="D491" s="90" t="s">
        <v>44</v>
      </c>
      <c r="E491" s="5" t="s">
        <v>676</v>
      </c>
      <c r="F491" s="6">
        <v>15</v>
      </c>
      <c r="G491" s="5"/>
      <c r="H491" s="86"/>
      <c r="I491" s="32"/>
      <c r="J491" s="86"/>
      <c r="K491" s="49"/>
      <c r="L491" s="84">
        <v>1248</v>
      </c>
      <c r="M491"/>
      <c r="N491" s="150">
        <f>TabSaisie[[#This Row],[Date de Saisie]]-TabSaisie[[#This Row],[Age en Jours]]</f>
        <v>43171</v>
      </c>
    </row>
    <row r="492" spans="2:14" x14ac:dyDescent="0.25">
      <c r="B492" s="65">
        <v>44419</v>
      </c>
      <c r="C492" s="85" t="s">
        <v>23</v>
      </c>
      <c r="D492" s="90" t="s">
        <v>45</v>
      </c>
      <c r="E492" s="5" t="s">
        <v>677</v>
      </c>
      <c r="F492" s="6">
        <v>30</v>
      </c>
      <c r="G492" s="5"/>
      <c r="H492" s="86"/>
      <c r="I492" s="32"/>
      <c r="J492" s="86"/>
      <c r="K492" s="49"/>
      <c r="L492" s="84">
        <v>1273</v>
      </c>
      <c r="M492"/>
      <c r="N492" s="150">
        <f>TabSaisie[[#This Row],[Date de Saisie]]-TabSaisie[[#This Row],[Age en Jours]]</f>
        <v>43146</v>
      </c>
    </row>
    <row r="493" spans="2:14" x14ac:dyDescent="0.25">
      <c r="B493" s="65">
        <v>44419</v>
      </c>
      <c r="C493" s="85" t="s">
        <v>23</v>
      </c>
      <c r="D493" s="90" t="s">
        <v>46</v>
      </c>
      <c r="E493" s="5" t="e">
        <v>#N/A</v>
      </c>
      <c r="F493" s="6"/>
      <c r="G493" s="5"/>
      <c r="H493" s="86"/>
      <c r="I493" s="32"/>
      <c r="J493" s="86"/>
      <c r="K493" s="49"/>
      <c r="L493" s="84" t="e">
        <v>#N/A</v>
      </c>
      <c r="M493"/>
      <c r="N493" s="150" t="e">
        <f>TabSaisie[[#This Row],[Date de Saisie]]-TabSaisie[[#This Row],[Age en Jours]]</f>
        <v>#N/A</v>
      </c>
    </row>
    <row r="494" spans="2:14" x14ac:dyDescent="0.25">
      <c r="B494" s="65">
        <v>44419</v>
      </c>
      <c r="C494" s="85" t="s">
        <v>23</v>
      </c>
      <c r="D494" s="90" t="s">
        <v>570</v>
      </c>
      <c r="E494" s="5" t="s">
        <v>254</v>
      </c>
      <c r="F494" s="6">
        <v>30.2</v>
      </c>
      <c r="G494" s="5"/>
      <c r="H494" s="86"/>
      <c r="I494" s="32"/>
      <c r="J494" s="86"/>
      <c r="K494" s="49"/>
      <c r="L494" s="84">
        <v>214</v>
      </c>
      <c r="M494"/>
      <c r="N494" s="150">
        <f>TabSaisie[[#This Row],[Date de Saisie]]-TabSaisie[[#This Row],[Age en Jours]]</f>
        <v>44205</v>
      </c>
    </row>
    <row r="495" spans="2:14" x14ac:dyDescent="0.25">
      <c r="B495" s="65">
        <v>44419</v>
      </c>
      <c r="C495" s="85" t="s">
        <v>23</v>
      </c>
      <c r="D495" s="90" t="s">
        <v>631</v>
      </c>
      <c r="E495" s="5" t="s">
        <v>372</v>
      </c>
      <c r="F495" s="6"/>
      <c r="G495" s="5"/>
      <c r="H495" s="86"/>
      <c r="I495" s="32"/>
      <c r="J495" s="86"/>
      <c r="K495" s="49"/>
      <c r="L495" s="84">
        <v>147</v>
      </c>
      <c r="M495"/>
      <c r="N495" s="150">
        <f>TabSaisie[[#This Row],[Date de Saisie]]-TabSaisie[[#This Row],[Age en Jours]]</f>
        <v>44272</v>
      </c>
    </row>
    <row r="496" spans="2:14" x14ac:dyDescent="0.25">
      <c r="B496" s="65">
        <v>44419</v>
      </c>
      <c r="C496" s="85" t="s">
        <v>23</v>
      </c>
      <c r="D496" s="90" t="s">
        <v>635</v>
      </c>
      <c r="E496" s="5" t="s">
        <v>372</v>
      </c>
      <c r="F496" s="6"/>
      <c r="G496" s="5"/>
      <c r="H496" s="86"/>
      <c r="I496" s="32"/>
      <c r="J496" s="86"/>
      <c r="K496" s="49"/>
      <c r="L496" s="84">
        <v>147</v>
      </c>
      <c r="M496"/>
      <c r="N496" s="150">
        <f>TabSaisie[[#This Row],[Date de Saisie]]-TabSaisie[[#This Row],[Age en Jours]]</f>
        <v>44272</v>
      </c>
    </row>
    <row r="497" spans="2:14" x14ac:dyDescent="0.25">
      <c r="B497" s="65">
        <v>44419</v>
      </c>
      <c r="C497" s="85" t="s">
        <v>24</v>
      </c>
      <c r="D497" s="90" t="s">
        <v>40</v>
      </c>
      <c r="E497" s="5" t="s">
        <v>678</v>
      </c>
      <c r="F497" s="6">
        <v>28.2</v>
      </c>
      <c r="G497" s="5"/>
      <c r="H497" s="86"/>
      <c r="I497" s="32"/>
      <c r="J497" s="86"/>
      <c r="K497" s="49"/>
      <c r="L497" s="84">
        <v>1092</v>
      </c>
      <c r="M497"/>
      <c r="N497" s="150">
        <f>TabSaisie[[#This Row],[Date de Saisie]]-TabSaisie[[#This Row],[Age en Jours]]</f>
        <v>43327</v>
      </c>
    </row>
    <row r="498" spans="2:14" x14ac:dyDescent="0.25">
      <c r="B498" s="65">
        <v>44419</v>
      </c>
      <c r="C498" s="85" t="s">
        <v>24</v>
      </c>
      <c r="D498" s="90" t="s">
        <v>42</v>
      </c>
      <c r="E498" s="5" t="s">
        <v>424</v>
      </c>
      <c r="F498" s="6"/>
      <c r="G498" s="5"/>
      <c r="H498" s="86"/>
      <c r="I498" s="32"/>
      <c r="J498" s="86"/>
      <c r="K498" s="49"/>
      <c r="L498" s="84">
        <v>658</v>
      </c>
      <c r="M498"/>
      <c r="N498" s="150">
        <f>TabSaisie[[#This Row],[Date de Saisie]]-TabSaisie[[#This Row],[Age en Jours]]</f>
        <v>43761</v>
      </c>
    </row>
    <row r="499" spans="2:14" x14ac:dyDescent="0.25">
      <c r="B499" s="65">
        <v>44419</v>
      </c>
      <c r="C499" s="85" t="s">
        <v>24</v>
      </c>
      <c r="D499" s="90" t="s">
        <v>43</v>
      </c>
      <c r="E499" s="5" t="e">
        <v>#N/A</v>
      </c>
      <c r="F499" s="6"/>
      <c r="G499" s="5"/>
      <c r="H499" s="86"/>
      <c r="I499" s="32"/>
      <c r="J499" s="86"/>
      <c r="K499" s="49"/>
      <c r="L499" s="84" t="e">
        <v>#N/A</v>
      </c>
      <c r="M499"/>
      <c r="N499" s="150" t="e">
        <f>TabSaisie[[#This Row],[Date de Saisie]]-TabSaisie[[#This Row],[Age en Jours]]</f>
        <v>#N/A</v>
      </c>
    </row>
    <row r="500" spans="2:14" ht="15.75" thickBot="1" x14ac:dyDescent="0.3">
      <c r="B500" s="66">
        <v>44419</v>
      </c>
      <c r="C500" s="93" t="s">
        <v>24</v>
      </c>
      <c r="D500" s="95" t="s">
        <v>636</v>
      </c>
      <c r="E500" s="37" t="e">
        <v>#N/A</v>
      </c>
      <c r="F500" s="40">
        <v>18.3</v>
      </c>
      <c r="G500" s="37" t="s">
        <v>445</v>
      </c>
      <c r="H500" s="94"/>
      <c r="I500" s="38"/>
      <c r="J500" s="94"/>
      <c r="K500" s="50"/>
      <c r="L500" s="84" t="e">
        <v>#N/A</v>
      </c>
      <c r="M500"/>
      <c r="N500" s="150" t="e">
        <f>TabSaisie[[#This Row],[Date de Saisie]]-TabSaisie[[#This Row],[Age en Jours]]</f>
        <v>#N/A</v>
      </c>
    </row>
    <row r="501" spans="2:14" x14ac:dyDescent="0.25">
      <c r="B501" s="64">
        <v>44419</v>
      </c>
      <c r="C501" s="81" t="s">
        <v>11</v>
      </c>
      <c r="D501" s="96" t="s">
        <v>21</v>
      </c>
      <c r="E501" s="8" t="s">
        <v>654</v>
      </c>
      <c r="F501" s="9">
        <v>15.2</v>
      </c>
      <c r="G501" s="8"/>
      <c r="H501" s="82"/>
      <c r="I501" s="31"/>
      <c r="J501" s="82"/>
      <c r="K501" s="48"/>
      <c r="L501" s="84">
        <v>667</v>
      </c>
      <c r="M501"/>
      <c r="N501" s="150">
        <f>TabSaisie[[#This Row],[Date de Saisie]]-TabSaisie[[#This Row],[Age en Jours]]</f>
        <v>43752</v>
      </c>
    </row>
    <row r="502" spans="2:14" x14ac:dyDescent="0.25">
      <c r="B502" s="65">
        <v>44419</v>
      </c>
      <c r="C502" s="85" t="s">
        <v>11</v>
      </c>
      <c r="D502" s="90" t="s">
        <v>34</v>
      </c>
      <c r="E502" s="5" t="s">
        <v>654</v>
      </c>
      <c r="F502" s="6">
        <v>15.2</v>
      </c>
      <c r="G502" s="5"/>
      <c r="H502" s="86"/>
      <c r="I502" s="32"/>
      <c r="J502" s="86"/>
      <c r="K502" s="49"/>
      <c r="L502" s="84">
        <v>667</v>
      </c>
      <c r="M502"/>
      <c r="N502" s="150">
        <f>TabSaisie[[#This Row],[Date de Saisie]]-TabSaisie[[#This Row],[Age en Jours]]</f>
        <v>43752</v>
      </c>
    </row>
    <row r="503" spans="2:14" x14ac:dyDescent="0.25">
      <c r="B503" s="65">
        <v>44419</v>
      </c>
      <c r="C503" s="85" t="s">
        <v>11</v>
      </c>
      <c r="D503" s="90" t="s">
        <v>18</v>
      </c>
      <c r="E503" s="5" t="s">
        <v>533</v>
      </c>
      <c r="F503" s="6">
        <v>16.2</v>
      </c>
      <c r="G503" s="5"/>
      <c r="H503" s="86"/>
      <c r="I503" s="32"/>
      <c r="J503" s="86"/>
      <c r="K503" s="49"/>
      <c r="L503" s="84">
        <v>638</v>
      </c>
      <c r="M503"/>
      <c r="N503" s="150">
        <f>TabSaisie[[#This Row],[Date de Saisie]]-TabSaisie[[#This Row],[Age en Jours]]</f>
        <v>43781</v>
      </c>
    </row>
    <row r="504" spans="2:14" x14ac:dyDescent="0.25">
      <c r="B504" s="65">
        <v>44419</v>
      </c>
      <c r="C504" s="85" t="s">
        <v>10</v>
      </c>
      <c r="D504" s="90" t="s">
        <v>7</v>
      </c>
      <c r="E504" s="5" t="s">
        <v>679</v>
      </c>
      <c r="F504" s="6">
        <v>42.7</v>
      </c>
      <c r="G504" s="5"/>
      <c r="H504" s="86"/>
      <c r="I504" s="32"/>
      <c r="J504" s="86"/>
      <c r="K504" s="49"/>
      <c r="L504" s="84">
        <v>859</v>
      </c>
      <c r="M504"/>
      <c r="N504" s="150">
        <f>TabSaisie[[#This Row],[Date de Saisie]]-TabSaisie[[#This Row],[Age en Jours]]</f>
        <v>43560</v>
      </c>
    </row>
    <row r="505" spans="2:14" ht="15.75" thickBot="1" x14ac:dyDescent="0.3">
      <c r="B505" s="66">
        <v>44419</v>
      </c>
      <c r="C505" s="93" t="s">
        <v>10</v>
      </c>
      <c r="D505" s="95" t="s">
        <v>5</v>
      </c>
      <c r="E505" s="37" t="s">
        <v>680</v>
      </c>
      <c r="F505" s="40">
        <v>33.5</v>
      </c>
      <c r="G505" s="37"/>
      <c r="H505" s="94"/>
      <c r="I505" s="38"/>
      <c r="J505" s="94"/>
      <c r="K505" s="50"/>
      <c r="L505" s="84">
        <v>921</v>
      </c>
      <c r="M505"/>
      <c r="N505" s="150">
        <f>TabSaisie[[#This Row],[Date de Saisie]]-TabSaisie[[#This Row],[Age en Jours]]</f>
        <v>43498</v>
      </c>
    </row>
    <row r="506" spans="2:14" x14ac:dyDescent="0.25">
      <c r="B506" s="64">
        <v>44419</v>
      </c>
      <c r="C506" s="81" t="s">
        <v>10</v>
      </c>
      <c r="D506" s="96" t="s">
        <v>17</v>
      </c>
      <c r="E506" s="8" t="s">
        <v>549</v>
      </c>
      <c r="F506" s="9">
        <v>30.6</v>
      </c>
      <c r="G506" s="8"/>
      <c r="H506" s="82"/>
      <c r="I506" s="31"/>
      <c r="J506" s="82"/>
      <c r="K506" s="48"/>
      <c r="L506" s="84">
        <v>849</v>
      </c>
      <c r="M506"/>
      <c r="N506" s="150">
        <f>TabSaisie[[#This Row],[Date de Saisie]]-TabSaisie[[#This Row],[Age en Jours]]</f>
        <v>43570</v>
      </c>
    </row>
    <row r="507" spans="2:14" ht="15.75" thickBot="1" x14ac:dyDescent="0.3">
      <c r="B507" s="65">
        <v>44419</v>
      </c>
      <c r="C507" s="85" t="s">
        <v>10</v>
      </c>
      <c r="D507" s="90" t="s">
        <v>16</v>
      </c>
      <c r="E507" s="5" t="s">
        <v>549</v>
      </c>
      <c r="F507" s="6">
        <v>28</v>
      </c>
      <c r="G507" s="5"/>
      <c r="H507" s="86"/>
      <c r="I507" s="32"/>
      <c r="J507" s="86"/>
      <c r="K507" s="49"/>
      <c r="L507" s="84">
        <v>849</v>
      </c>
      <c r="M507"/>
      <c r="N507" s="150">
        <f>TabSaisie[[#This Row],[Date de Saisie]]-TabSaisie[[#This Row],[Age en Jours]]</f>
        <v>43570</v>
      </c>
    </row>
    <row r="508" spans="2:14" x14ac:dyDescent="0.25">
      <c r="B508" s="64">
        <v>44419</v>
      </c>
      <c r="C508" s="81" t="s">
        <v>10</v>
      </c>
      <c r="D508" s="96" t="s">
        <v>8</v>
      </c>
      <c r="E508" s="8" t="s">
        <v>681</v>
      </c>
      <c r="F508" s="9">
        <v>29.2</v>
      </c>
      <c r="G508" s="8"/>
      <c r="H508" s="82"/>
      <c r="I508" s="31"/>
      <c r="J508" s="82"/>
      <c r="K508" s="48"/>
      <c r="L508" s="84">
        <v>833</v>
      </c>
      <c r="M508"/>
      <c r="N508" s="150">
        <f>TabSaisie[[#This Row],[Date de Saisie]]-TabSaisie[[#This Row],[Age en Jours]]</f>
        <v>43586</v>
      </c>
    </row>
    <row r="509" spans="2:14" x14ac:dyDescent="0.25">
      <c r="B509" s="65">
        <v>44419</v>
      </c>
      <c r="C509" s="85" t="s">
        <v>10</v>
      </c>
      <c r="D509" s="90" t="s">
        <v>440</v>
      </c>
      <c r="E509" s="5" t="s">
        <v>271</v>
      </c>
      <c r="F509" s="6"/>
      <c r="G509" s="5"/>
      <c r="H509" s="86"/>
      <c r="I509" s="32"/>
      <c r="J509" s="86"/>
      <c r="K509" s="49"/>
      <c r="L509" s="84">
        <v>447</v>
      </c>
      <c r="M509"/>
      <c r="N509" s="150">
        <f>TabSaisie[[#This Row],[Date de Saisie]]-TabSaisie[[#This Row],[Age en Jours]]</f>
        <v>43972</v>
      </c>
    </row>
    <row r="510" spans="2:14" x14ac:dyDescent="0.25">
      <c r="B510" s="65">
        <v>44419</v>
      </c>
      <c r="C510" s="85" t="s">
        <v>10</v>
      </c>
      <c r="D510" s="90" t="s">
        <v>439</v>
      </c>
      <c r="E510" s="5" t="s">
        <v>271</v>
      </c>
      <c r="F510" s="6"/>
      <c r="G510" s="5"/>
      <c r="H510" s="86"/>
      <c r="I510" s="32"/>
      <c r="J510" s="86"/>
      <c r="K510" s="49"/>
      <c r="L510" s="84">
        <v>447</v>
      </c>
      <c r="M510"/>
      <c r="N510" s="150">
        <f>TabSaisie[[#This Row],[Date de Saisie]]-TabSaisie[[#This Row],[Age en Jours]]</f>
        <v>43972</v>
      </c>
    </row>
    <row r="511" spans="2:14" x14ac:dyDescent="0.25">
      <c r="B511" s="65">
        <v>44419</v>
      </c>
      <c r="C511" s="85" t="s">
        <v>10</v>
      </c>
      <c r="D511" s="90" t="s">
        <v>31</v>
      </c>
      <c r="E511" s="5" t="s">
        <v>271</v>
      </c>
      <c r="F511" s="6"/>
      <c r="G511" s="5"/>
      <c r="H511" s="86"/>
      <c r="I511" s="32"/>
      <c r="J511" s="86"/>
      <c r="K511" s="49"/>
      <c r="L511" s="84">
        <v>447</v>
      </c>
      <c r="M511"/>
      <c r="N511" s="150">
        <f>TabSaisie[[#This Row],[Date de Saisie]]-TabSaisie[[#This Row],[Age en Jours]]</f>
        <v>43972</v>
      </c>
    </row>
    <row r="512" spans="2:14" x14ac:dyDescent="0.25">
      <c r="B512" s="65">
        <v>44419</v>
      </c>
      <c r="C512" s="85" t="s">
        <v>10</v>
      </c>
      <c r="D512" s="90" t="s">
        <v>33</v>
      </c>
      <c r="E512" s="5" t="s">
        <v>271</v>
      </c>
      <c r="F512" s="6">
        <v>27.2</v>
      </c>
      <c r="G512" s="5"/>
      <c r="H512" s="86"/>
      <c r="I512" s="32"/>
      <c r="J512" s="86"/>
      <c r="K512" s="49"/>
      <c r="L512" s="84">
        <v>447</v>
      </c>
      <c r="M512"/>
      <c r="N512" s="150">
        <f>TabSaisie[[#This Row],[Date de Saisie]]-TabSaisie[[#This Row],[Age en Jours]]</f>
        <v>43972</v>
      </c>
    </row>
    <row r="513" spans="2:14" x14ac:dyDescent="0.25">
      <c r="B513" s="65">
        <v>44402</v>
      </c>
      <c r="C513" s="85" t="s">
        <v>15</v>
      </c>
      <c r="D513" s="90" t="s">
        <v>19</v>
      </c>
      <c r="E513" s="5" t="s">
        <v>454</v>
      </c>
      <c r="F513" s="6"/>
      <c r="G513" s="5"/>
      <c r="H513" s="86"/>
      <c r="I513" s="32"/>
      <c r="J513" s="86"/>
      <c r="K513" s="49"/>
      <c r="L513" s="84">
        <v>1182</v>
      </c>
      <c r="M513"/>
      <c r="N513" s="150">
        <f>TabSaisie[[#This Row],[Date de Saisie]]-TabSaisie[[#This Row],[Age en Jours]]</f>
        <v>43220</v>
      </c>
    </row>
    <row r="514" spans="2:14" ht="15.75" thickBot="1" x14ac:dyDescent="0.3">
      <c r="B514" s="66">
        <v>44402</v>
      </c>
      <c r="C514" s="93" t="s">
        <v>15</v>
      </c>
      <c r="D514" s="95" t="s">
        <v>22</v>
      </c>
      <c r="E514" s="37" t="s">
        <v>682</v>
      </c>
      <c r="F514" s="40"/>
      <c r="G514" s="37"/>
      <c r="H514" s="94"/>
      <c r="I514" s="38"/>
      <c r="J514" s="94"/>
      <c r="K514" s="50"/>
      <c r="L514" s="84">
        <v>498</v>
      </c>
      <c r="M514"/>
      <c r="N514" s="150">
        <f>TabSaisie[[#This Row],[Date de Saisie]]-TabSaisie[[#This Row],[Age en Jours]]</f>
        <v>43904</v>
      </c>
    </row>
    <row r="515" spans="2:14" x14ac:dyDescent="0.25">
      <c r="B515" s="64">
        <v>44402</v>
      </c>
      <c r="C515" s="81" t="s">
        <v>15</v>
      </c>
      <c r="D515" s="96" t="s">
        <v>20</v>
      </c>
      <c r="E515" s="8" t="s">
        <v>682</v>
      </c>
      <c r="F515" s="9"/>
      <c r="G515" s="8"/>
      <c r="H515" s="82"/>
      <c r="I515" s="31"/>
      <c r="J515" s="82" t="s">
        <v>637</v>
      </c>
      <c r="K515" s="48">
        <v>1.5</v>
      </c>
      <c r="L515" s="84">
        <v>498</v>
      </c>
      <c r="M515"/>
      <c r="N515" s="150">
        <f>TabSaisie[[#This Row],[Date de Saisie]]-TabSaisie[[#This Row],[Age en Jours]]</f>
        <v>43904</v>
      </c>
    </row>
    <row r="516" spans="2:14" x14ac:dyDescent="0.25">
      <c r="B516" s="65">
        <v>44402</v>
      </c>
      <c r="C516" s="85" t="s">
        <v>15</v>
      </c>
      <c r="D516" s="90" t="s">
        <v>29</v>
      </c>
      <c r="E516" s="5" t="s">
        <v>682</v>
      </c>
      <c r="F516" s="6"/>
      <c r="G516" s="5"/>
      <c r="H516" s="86"/>
      <c r="I516" s="32"/>
      <c r="J516" s="86"/>
      <c r="K516" s="49"/>
      <c r="L516" s="84">
        <v>498</v>
      </c>
      <c r="M516"/>
      <c r="N516" s="150">
        <f>TabSaisie[[#This Row],[Date de Saisie]]-TabSaisie[[#This Row],[Age en Jours]]</f>
        <v>43904</v>
      </c>
    </row>
    <row r="517" spans="2:14" x14ac:dyDescent="0.25">
      <c r="B517" s="65">
        <v>44402</v>
      </c>
      <c r="C517" s="85" t="s">
        <v>15</v>
      </c>
      <c r="D517" s="90" t="s">
        <v>30</v>
      </c>
      <c r="E517" s="5" t="s">
        <v>682</v>
      </c>
      <c r="F517" s="6"/>
      <c r="G517" s="5"/>
      <c r="H517" s="86"/>
      <c r="I517" s="32"/>
      <c r="J517" s="86"/>
      <c r="K517" s="49"/>
      <c r="L517" s="84">
        <v>498</v>
      </c>
      <c r="M517"/>
      <c r="N517" s="150">
        <f>TabSaisie[[#This Row],[Date de Saisie]]-TabSaisie[[#This Row],[Age en Jours]]</f>
        <v>43904</v>
      </c>
    </row>
    <row r="518" spans="2:14" x14ac:dyDescent="0.25">
      <c r="B518" s="65">
        <v>44402</v>
      </c>
      <c r="C518" s="85" t="s">
        <v>24</v>
      </c>
      <c r="D518" s="90" t="s">
        <v>40</v>
      </c>
      <c r="E518" s="5" t="s">
        <v>683</v>
      </c>
      <c r="F518" s="6"/>
      <c r="G518" s="5"/>
      <c r="H518" s="86"/>
      <c r="I518" s="32"/>
      <c r="J518" s="86" t="s">
        <v>637</v>
      </c>
      <c r="K518" s="49">
        <v>1</v>
      </c>
      <c r="L518" s="84">
        <v>1075</v>
      </c>
      <c r="M518"/>
      <c r="N518" s="150">
        <f>TabSaisie[[#This Row],[Date de Saisie]]-TabSaisie[[#This Row],[Age en Jours]]</f>
        <v>43327</v>
      </c>
    </row>
    <row r="519" spans="2:14" x14ac:dyDescent="0.25">
      <c r="B519" s="65">
        <v>44402</v>
      </c>
      <c r="C519" s="85" t="s">
        <v>24</v>
      </c>
      <c r="D519" s="90" t="s">
        <v>42</v>
      </c>
      <c r="E519" s="5" t="s">
        <v>684</v>
      </c>
      <c r="F519" s="6"/>
      <c r="G519" s="5"/>
      <c r="H519" s="86"/>
      <c r="I519" s="32"/>
      <c r="J519" s="86"/>
      <c r="K519" s="49"/>
      <c r="L519" s="84">
        <v>641</v>
      </c>
      <c r="M519"/>
      <c r="N519" s="150">
        <f>TabSaisie[[#This Row],[Date de Saisie]]-TabSaisie[[#This Row],[Age en Jours]]</f>
        <v>43761</v>
      </c>
    </row>
    <row r="520" spans="2:14" x14ac:dyDescent="0.25">
      <c r="B520" s="65">
        <v>44402</v>
      </c>
      <c r="C520" s="85" t="s">
        <v>24</v>
      </c>
      <c r="D520" s="90" t="s">
        <v>43</v>
      </c>
      <c r="E520" s="5" t="e">
        <v>#N/A</v>
      </c>
      <c r="F520" s="6"/>
      <c r="G520" s="5"/>
      <c r="H520" s="86"/>
      <c r="I520" s="32"/>
      <c r="J520" s="86"/>
      <c r="K520" s="49"/>
      <c r="L520" s="84" t="e">
        <v>#N/A</v>
      </c>
      <c r="M520"/>
      <c r="N520" s="150" t="e">
        <f>TabSaisie[[#This Row],[Date de Saisie]]-TabSaisie[[#This Row],[Age en Jours]]</f>
        <v>#N/A</v>
      </c>
    </row>
    <row r="521" spans="2:14" ht="15.75" thickBot="1" x14ac:dyDescent="0.3">
      <c r="B521" s="66">
        <v>44402</v>
      </c>
      <c r="C521" s="93" t="s">
        <v>24</v>
      </c>
      <c r="D521" s="95" t="s">
        <v>636</v>
      </c>
      <c r="E521" s="37" t="e">
        <v>#N/A</v>
      </c>
      <c r="F521" s="40"/>
      <c r="G521" s="37"/>
      <c r="H521" s="94"/>
      <c r="I521" s="38"/>
      <c r="J521" s="94"/>
      <c r="K521" s="50"/>
      <c r="L521" s="84" t="e">
        <v>#N/A</v>
      </c>
      <c r="M521"/>
      <c r="N521" s="150" t="e">
        <f>TabSaisie[[#This Row],[Date de Saisie]]-TabSaisie[[#This Row],[Age en Jours]]</f>
        <v>#N/A</v>
      </c>
    </row>
    <row r="522" spans="2:14" x14ac:dyDescent="0.25">
      <c r="B522" s="64">
        <v>44402</v>
      </c>
      <c r="C522" s="81" t="s">
        <v>10</v>
      </c>
      <c r="D522" s="96" t="s">
        <v>7</v>
      </c>
      <c r="E522" s="8" t="s">
        <v>128</v>
      </c>
      <c r="F522" s="9"/>
      <c r="G522" s="8"/>
      <c r="H522" s="82"/>
      <c r="I522" s="31"/>
      <c r="J522" s="82" t="s">
        <v>637</v>
      </c>
      <c r="K522" s="48">
        <v>2</v>
      </c>
      <c r="L522" s="84">
        <v>842</v>
      </c>
      <c r="M522"/>
      <c r="N522" s="150">
        <f>TabSaisie[[#This Row],[Date de Saisie]]-TabSaisie[[#This Row],[Age en Jours]]</f>
        <v>43560</v>
      </c>
    </row>
    <row r="523" spans="2:14" x14ac:dyDescent="0.25">
      <c r="B523" s="65">
        <v>44402</v>
      </c>
      <c r="C523" s="85" t="s">
        <v>10</v>
      </c>
      <c r="D523" s="90" t="s">
        <v>5</v>
      </c>
      <c r="E523" s="5" t="s">
        <v>685</v>
      </c>
      <c r="F523" s="6"/>
      <c r="G523" s="5"/>
      <c r="H523" s="86"/>
      <c r="I523" s="32"/>
      <c r="J523" s="86"/>
      <c r="K523" s="49"/>
      <c r="L523" s="84">
        <v>904</v>
      </c>
      <c r="M523"/>
      <c r="N523" s="150">
        <f>TabSaisie[[#This Row],[Date de Saisie]]-TabSaisie[[#This Row],[Age en Jours]]</f>
        <v>43498</v>
      </c>
    </row>
    <row r="524" spans="2:14" ht="15.75" thickBot="1" x14ac:dyDescent="0.3">
      <c r="B524" s="66">
        <v>44402</v>
      </c>
      <c r="C524" s="93" t="s">
        <v>10</v>
      </c>
      <c r="D524" s="95" t="s">
        <v>17</v>
      </c>
      <c r="E524" s="37" t="s">
        <v>681</v>
      </c>
      <c r="F524" s="40"/>
      <c r="G524" s="37"/>
      <c r="H524" s="94"/>
      <c r="I524" s="38"/>
      <c r="J524" s="94"/>
      <c r="K524" s="50"/>
      <c r="L524" s="84">
        <v>832</v>
      </c>
      <c r="M524"/>
      <c r="N524" s="150">
        <f>TabSaisie[[#This Row],[Date de Saisie]]-TabSaisie[[#This Row],[Age en Jours]]</f>
        <v>43570</v>
      </c>
    </row>
    <row r="525" spans="2:14" x14ac:dyDescent="0.25">
      <c r="B525" s="42">
        <v>44402</v>
      </c>
      <c r="C525" s="81" t="s">
        <v>10</v>
      </c>
      <c r="D525" s="96" t="s">
        <v>16</v>
      </c>
      <c r="E525" s="8" t="s">
        <v>681</v>
      </c>
      <c r="F525" s="9"/>
      <c r="G525" s="8"/>
      <c r="H525" s="82"/>
      <c r="I525" s="31"/>
      <c r="J525" s="82"/>
      <c r="K525" s="136"/>
      <c r="L525" s="84">
        <v>832</v>
      </c>
      <c r="M525"/>
      <c r="N525" s="150">
        <f>TabSaisie[[#This Row],[Date de Saisie]]-TabSaisie[[#This Row],[Age en Jours]]</f>
        <v>43570</v>
      </c>
    </row>
    <row r="526" spans="2:14" x14ac:dyDescent="0.25">
      <c r="B526" s="43">
        <v>44402</v>
      </c>
      <c r="C526" s="85" t="s">
        <v>10</v>
      </c>
      <c r="D526" s="90" t="s">
        <v>8</v>
      </c>
      <c r="E526" s="5" t="s">
        <v>396</v>
      </c>
      <c r="F526" s="6"/>
      <c r="G526" s="5"/>
      <c r="H526" s="86"/>
      <c r="I526" s="32"/>
      <c r="J526" s="86" t="s">
        <v>637</v>
      </c>
      <c r="K526" s="36">
        <v>1.5</v>
      </c>
      <c r="L526" s="84">
        <v>816</v>
      </c>
      <c r="M526"/>
      <c r="N526" s="150">
        <f>TabSaisie[[#This Row],[Date de Saisie]]-TabSaisie[[#This Row],[Age en Jours]]</f>
        <v>43586</v>
      </c>
    </row>
    <row r="527" spans="2:14" x14ac:dyDescent="0.25">
      <c r="B527" s="43">
        <v>44402</v>
      </c>
      <c r="C527" s="85" t="s">
        <v>10</v>
      </c>
      <c r="D527" s="90" t="s">
        <v>440</v>
      </c>
      <c r="E527" s="5" t="s">
        <v>686</v>
      </c>
      <c r="F527" s="6"/>
      <c r="G527" s="5"/>
      <c r="H527" s="86"/>
      <c r="I527" s="32"/>
      <c r="J527" s="86"/>
      <c r="K527" s="36"/>
      <c r="L527" s="84">
        <v>430</v>
      </c>
      <c r="M527"/>
      <c r="N527" s="150">
        <f>TabSaisie[[#This Row],[Date de Saisie]]-TabSaisie[[#This Row],[Age en Jours]]</f>
        <v>43972</v>
      </c>
    </row>
    <row r="528" spans="2:14" x14ac:dyDescent="0.25">
      <c r="B528" s="43">
        <v>44402</v>
      </c>
      <c r="C528" s="85" t="s">
        <v>10</v>
      </c>
      <c r="D528" s="90" t="s">
        <v>439</v>
      </c>
      <c r="E528" s="5" t="s">
        <v>686</v>
      </c>
      <c r="F528" s="6"/>
      <c r="G528" s="5"/>
      <c r="H528" s="86"/>
      <c r="I528" s="32"/>
      <c r="J528" s="86"/>
      <c r="K528" s="36"/>
      <c r="L528" s="84">
        <v>430</v>
      </c>
      <c r="M528"/>
      <c r="N528" s="150">
        <f>TabSaisie[[#This Row],[Date de Saisie]]-TabSaisie[[#This Row],[Age en Jours]]</f>
        <v>43972</v>
      </c>
    </row>
    <row r="529" spans="2:14" ht="15.75" thickBot="1" x14ac:dyDescent="0.3">
      <c r="B529" s="44">
        <v>44402</v>
      </c>
      <c r="C529" s="93" t="s">
        <v>10</v>
      </c>
      <c r="D529" s="95" t="s">
        <v>31</v>
      </c>
      <c r="E529" s="37" t="s">
        <v>686</v>
      </c>
      <c r="F529" s="40"/>
      <c r="G529" s="37"/>
      <c r="H529" s="94"/>
      <c r="I529" s="38"/>
      <c r="J529" s="94" t="s">
        <v>637</v>
      </c>
      <c r="K529" s="39">
        <v>1.5</v>
      </c>
      <c r="L529" s="84">
        <v>430</v>
      </c>
      <c r="M529"/>
      <c r="N529" s="150">
        <f>TabSaisie[[#This Row],[Date de Saisie]]-TabSaisie[[#This Row],[Age en Jours]]</f>
        <v>43972</v>
      </c>
    </row>
    <row r="530" spans="2:14" x14ac:dyDescent="0.25">
      <c r="B530" s="42">
        <v>44402</v>
      </c>
      <c r="C530" s="81" t="s">
        <v>10</v>
      </c>
      <c r="D530" s="96" t="s">
        <v>33</v>
      </c>
      <c r="E530" s="8" t="s">
        <v>686</v>
      </c>
      <c r="F530" s="9"/>
      <c r="G530" s="8"/>
      <c r="H530" s="82"/>
      <c r="I530" s="31"/>
      <c r="J530" s="82"/>
      <c r="K530" s="136"/>
      <c r="L530" s="84">
        <v>430</v>
      </c>
      <c r="M530"/>
      <c r="N530" s="150">
        <f>TabSaisie[[#This Row],[Date de Saisie]]-TabSaisie[[#This Row],[Age en Jours]]</f>
        <v>43972</v>
      </c>
    </row>
    <row r="531" spans="2:14" x14ac:dyDescent="0.25">
      <c r="B531" s="43">
        <v>44401</v>
      </c>
      <c r="C531" s="85" t="s">
        <v>14</v>
      </c>
      <c r="D531" s="90" t="s">
        <v>623</v>
      </c>
      <c r="E531" s="5" t="s">
        <v>266</v>
      </c>
      <c r="F531" s="6"/>
      <c r="G531" s="5"/>
      <c r="H531" s="86"/>
      <c r="I531" s="32"/>
      <c r="J531" s="86"/>
      <c r="K531" s="36"/>
      <c r="L531" s="84">
        <v>471</v>
      </c>
      <c r="M531"/>
      <c r="N531" s="150">
        <f>TabSaisie[[#This Row],[Date de Saisie]]-TabSaisie[[#This Row],[Age en Jours]]</f>
        <v>43930</v>
      </c>
    </row>
    <row r="532" spans="2:14" x14ac:dyDescent="0.25">
      <c r="B532" s="43">
        <v>44401</v>
      </c>
      <c r="C532" s="85" t="s">
        <v>14</v>
      </c>
      <c r="D532" s="90" t="s">
        <v>625</v>
      </c>
      <c r="E532" s="5" t="s">
        <v>325</v>
      </c>
      <c r="F532" s="6">
        <v>8.0500000000000007</v>
      </c>
      <c r="G532" s="5"/>
      <c r="H532" s="86"/>
      <c r="I532" s="32"/>
      <c r="J532" s="86"/>
      <c r="K532" s="36"/>
      <c r="L532" s="84">
        <v>472</v>
      </c>
      <c r="M532"/>
      <c r="N532" s="150">
        <f>TabSaisie[[#This Row],[Date de Saisie]]-TabSaisie[[#This Row],[Age en Jours]]</f>
        <v>43929</v>
      </c>
    </row>
    <row r="533" spans="2:14" x14ac:dyDescent="0.25">
      <c r="B533" s="43">
        <v>44401</v>
      </c>
      <c r="C533" s="85" t="s">
        <v>14</v>
      </c>
      <c r="D533" s="90" t="s">
        <v>624</v>
      </c>
      <c r="E533" s="5" t="e">
        <v>#N/A</v>
      </c>
      <c r="F533" s="6"/>
      <c r="G533" s="5"/>
      <c r="H533" s="86"/>
      <c r="I533" s="32"/>
      <c r="J533" s="86"/>
      <c r="K533" s="36"/>
      <c r="L533" s="84" t="e">
        <v>#N/A</v>
      </c>
      <c r="M533"/>
      <c r="N533" s="150" t="e">
        <f>TabSaisie[[#This Row],[Date de Saisie]]-TabSaisie[[#This Row],[Age en Jours]]</f>
        <v>#N/A</v>
      </c>
    </row>
    <row r="534" spans="2:14" x14ac:dyDescent="0.25">
      <c r="B534" s="43">
        <v>44401</v>
      </c>
      <c r="C534" s="85" t="s">
        <v>14</v>
      </c>
      <c r="D534" s="90" t="s">
        <v>626</v>
      </c>
      <c r="E534" s="5" t="e">
        <v>#NUM!</v>
      </c>
      <c r="F534" s="6"/>
      <c r="G534" s="5"/>
      <c r="H534" s="86"/>
      <c r="I534" s="32"/>
      <c r="J534" s="86"/>
      <c r="K534" s="36"/>
      <c r="L534" s="84" t="e">
        <v>#NUM!</v>
      </c>
      <c r="M534"/>
      <c r="N534" s="150" t="e">
        <f>TabSaisie[[#This Row],[Date de Saisie]]-TabSaisie[[#This Row],[Age en Jours]]</f>
        <v>#NUM!</v>
      </c>
    </row>
    <row r="535" spans="2:14" x14ac:dyDescent="0.25">
      <c r="B535" s="43">
        <v>44401</v>
      </c>
      <c r="C535" s="85" t="s">
        <v>14</v>
      </c>
      <c r="D535" s="90" t="s">
        <v>627</v>
      </c>
      <c r="E535" s="5" t="e">
        <v>#NUM!</v>
      </c>
      <c r="F535" s="6"/>
      <c r="G535" s="5"/>
      <c r="H535" s="86"/>
      <c r="I535" s="32"/>
      <c r="J535" s="86"/>
      <c r="K535" s="36"/>
      <c r="L535" s="84" t="e">
        <v>#NUM!</v>
      </c>
      <c r="M535"/>
      <c r="N535" s="150" t="e">
        <f>TabSaisie[[#This Row],[Date de Saisie]]-TabSaisie[[#This Row],[Age en Jours]]</f>
        <v>#NUM!</v>
      </c>
    </row>
    <row r="536" spans="2:14" ht="15.75" thickBot="1" x14ac:dyDescent="0.3">
      <c r="B536" s="44">
        <v>44401</v>
      </c>
      <c r="C536" s="93" t="s">
        <v>14</v>
      </c>
      <c r="D536" s="95" t="s">
        <v>629</v>
      </c>
      <c r="E536" s="37" t="s">
        <v>688</v>
      </c>
      <c r="F536" s="40">
        <v>7.28</v>
      </c>
      <c r="G536" s="37"/>
      <c r="H536" s="94"/>
      <c r="I536" s="38"/>
      <c r="J536" s="94"/>
      <c r="K536" s="39"/>
      <c r="L536" s="84">
        <v>229</v>
      </c>
      <c r="M536"/>
      <c r="N536" s="150">
        <f>TabSaisie[[#This Row],[Date de Saisie]]-TabSaisie[[#This Row],[Age en Jours]]</f>
        <v>44172</v>
      </c>
    </row>
    <row r="537" spans="2:14" x14ac:dyDescent="0.25">
      <c r="B537" s="42">
        <v>44401</v>
      </c>
      <c r="C537" s="81" t="s">
        <v>13</v>
      </c>
      <c r="D537" s="96" t="s">
        <v>38</v>
      </c>
      <c r="E537" s="8" t="s">
        <v>266</v>
      </c>
      <c r="F537" s="9">
        <v>1.87</v>
      </c>
      <c r="G537" s="8"/>
      <c r="H537" s="82"/>
      <c r="I537" s="31"/>
      <c r="J537" s="82"/>
      <c r="K537" s="136"/>
      <c r="L537" s="84">
        <v>471</v>
      </c>
      <c r="M537"/>
      <c r="N537" s="150">
        <f>TabSaisie[[#This Row],[Date de Saisie]]-TabSaisie[[#This Row],[Age en Jours]]</f>
        <v>43930</v>
      </c>
    </row>
    <row r="538" spans="2:14" x14ac:dyDescent="0.25">
      <c r="B538" s="43">
        <v>44401</v>
      </c>
      <c r="C538" s="85" t="s">
        <v>13</v>
      </c>
      <c r="D538" s="90" t="s">
        <v>438</v>
      </c>
      <c r="E538" s="5" t="s">
        <v>112</v>
      </c>
      <c r="F538" s="6">
        <v>1.93</v>
      </c>
      <c r="G538" s="5"/>
      <c r="H538" s="86"/>
      <c r="I538" s="32"/>
      <c r="J538" s="86"/>
      <c r="K538" s="36"/>
      <c r="L538" s="84">
        <v>388</v>
      </c>
      <c r="M538"/>
      <c r="N538" s="150">
        <f>TabSaisie[[#This Row],[Date de Saisie]]-TabSaisie[[#This Row],[Age en Jours]]</f>
        <v>44013</v>
      </c>
    </row>
    <row r="539" spans="2:14" x14ac:dyDescent="0.25">
      <c r="B539" s="43">
        <v>44401</v>
      </c>
      <c r="C539" s="85" t="s">
        <v>13</v>
      </c>
      <c r="D539" s="90" t="s">
        <v>621</v>
      </c>
      <c r="E539" s="5" t="e">
        <v>#N/A</v>
      </c>
      <c r="F539" s="6">
        <v>3.07</v>
      </c>
      <c r="G539" s="5"/>
      <c r="H539" s="86"/>
      <c r="I539" s="32"/>
      <c r="J539" s="86"/>
      <c r="K539" s="36"/>
      <c r="L539" s="84" t="e">
        <v>#N/A</v>
      </c>
      <c r="M539"/>
      <c r="N539" s="150" t="e">
        <f>TabSaisie[[#This Row],[Date de Saisie]]-TabSaisie[[#This Row],[Age en Jours]]</f>
        <v>#N/A</v>
      </c>
    </row>
    <row r="540" spans="2:14" x14ac:dyDescent="0.25">
      <c r="B540" s="43">
        <v>44401</v>
      </c>
      <c r="C540" s="85" t="s">
        <v>12</v>
      </c>
      <c r="D540" s="90" t="s">
        <v>25</v>
      </c>
      <c r="E540" s="5" t="s">
        <v>689</v>
      </c>
      <c r="F540" s="6">
        <v>1.68</v>
      </c>
      <c r="G540" s="5"/>
      <c r="H540" s="86"/>
      <c r="I540" s="32"/>
      <c r="J540" s="86"/>
      <c r="K540" s="36"/>
      <c r="L540" s="84">
        <v>802</v>
      </c>
      <c r="M540"/>
      <c r="N540" s="150">
        <f>TabSaisie[[#This Row],[Date de Saisie]]-TabSaisie[[#This Row],[Age en Jours]]</f>
        <v>43599</v>
      </c>
    </row>
    <row r="541" spans="2:14" x14ac:dyDescent="0.25">
      <c r="B541" s="43">
        <v>44401</v>
      </c>
      <c r="C541" s="85" t="s">
        <v>12</v>
      </c>
      <c r="D541" s="90" t="s">
        <v>35</v>
      </c>
      <c r="E541" s="5" t="s">
        <v>690</v>
      </c>
      <c r="F541" s="6">
        <v>5.0599999999999996</v>
      </c>
      <c r="G541" s="5"/>
      <c r="H541" s="86"/>
      <c r="I541" s="32"/>
      <c r="J541" s="86"/>
      <c r="K541" s="36"/>
      <c r="L541" s="84">
        <v>890</v>
      </c>
      <c r="M541"/>
      <c r="N541" s="150">
        <f>TabSaisie[[#This Row],[Date de Saisie]]-TabSaisie[[#This Row],[Age en Jours]]</f>
        <v>43511</v>
      </c>
    </row>
    <row r="542" spans="2:14" x14ac:dyDescent="0.25">
      <c r="B542" s="43">
        <v>44401</v>
      </c>
      <c r="C542" s="85" t="s">
        <v>12</v>
      </c>
      <c r="D542" s="90" t="s">
        <v>36</v>
      </c>
      <c r="E542" s="5" t="s">
        <v>691</v>
      </c>
      <c r="F542" s="6"/>
      <c r="G542" s="5"/>
      <c r="H542" s="86"/>
      <c r="I542" s="32"/>
      <c r="J542" s="86"/>
      <c r="K542" s="36"/>
      <c r="L542" s="84">
        <v>734</v>
      </c>
      <c r="M542"/>
      <c r="N542" s="150">
        <f>TabSaisie[[#This Row],[Date de Saisie]]-TabSaisie[[#This Row],[Age en Jours]]</f>
        <v>43667</v>
      </c>
    </row>
    <row r="543" spans="2:14" x14ac:dyDescent="0.25">
      <c r="B543" s="43">
        <v>44401</v>
      </c>
      <c r="C543" s="85" t="s">
        <v>12</v>
      </c>
      <c r="D543" s="90" t="s">
        <v>37</v>
      </c>
      <c r="E543" s="5" t="s">
        <v>692</v>
      </c>
      <c r="F543" s="6">
        <v>4</v>
      </c>
      <c r="G543" s="5"/>
      <c r="H543" s="86"/>
      <c r="I543" s="32"/>
      <c r="J543" s="86"/>
      <c r="K543" s="36"/>
      <c r="L543" s="84">
        <v>749</v>
      </c>
      <c r="M543"/>
      <c r="N543" s="150">
        <f>TabSaisie[[#This Row],[Date de Saisie]]-TabSaisie[[#This Row],[Age en Jours]]</f>
        <v>43652</v>
      </c>
    </row>
    <row r="544" spans="2:14" x14ac:dyDescent="0.25">
      <c r="B544" s="43">
        <v>44401</v>
      </c>
      <c r="C544" s="85" t="s">
        <v>12</v>
      </c>
      <c r="D544" s="90" t="s">
        <v>441</v>
      </c>
      <c r="E544" s="5" t="s">
        <v>112</v>
      </c>
      <c r="F544" s="6">
        <v>2.02</v>
      </c>
      <c r="G544" s="5"/>
      <c r="H544" s="86"/>
      <c r="I544" s="32"/>
      <c r="J544" s="86"/>
      <c r="K544" s="36"/>
      <c r="L544" s="84">
        <v>388</v>
      </c>
      <c r="M544"/>
      <c r="N544" s="150">
        <f>TabSaisie[[#This Row],[Date de Saisie]]-TabSaisie[[#This Row],[Age en Jours]]</f>
        <v>44013</v>
      </c>
    </row>
    <row r="545" spans="2:14" x14ac:dyDescent="0.25">
      <c r="B545" s="43">
        <v>44401</v>
      </c>
      <c r="C545" s="85" t="s">
        <v>12</v>
      </c>
      <c r="D545" s="90" t="s">
        <v>632</v>
      </c>
      <c r="E545" s="5" t="s">
        <v>693</v>
      </c>
      <c r="F545" s="6"/>
      <c r="G545" s="5"/>
      <c r="H545" s="86"/>
      <c r="I545" s="32"/>
      <c r="J545" s="86"/>
      <c r="K545" s="36"/>
      <c r="L545" s="84">
        <v>760</v>
      </c>
      <c r="M545"/>
      <c r="N545" s="150">
        <f>TabSaisie[[#This Row],[Date de Saisie]]-TabSaisie[[#This Row],[Age en Jours]]</f>
        <v>43641</v>
      </c>
    </row>
    <row r="546" spans="2:14" ht="15.75" thickBot="1" x14ac:dyDescent="0.3">
      <c r="B546" s="43">
        <v>44401</v>
      </c>
      <c r="C546" s="85" t="s">
        <v>12</v>
      </c>
      <c r="D546" s="90" t="s">
        <v>633</v>
      </c>
      <c r="E546" s="5" t="s">
        <v>694</v>
      </c>
      <c r="F546" s="6"/>
      <c r="G546" s="5"/>
      <c r="H546" s="86"/>
      <c r="I546" s="32"/>
      <c r="J546" s="86"/>
      <c r="K546" s="36"/>
      <c r="L546" s="84">
        <v>676</v>
      </c>
      <c r="M546"/>
      <c r="N546" s="150">
        <f>TabSaisie[[#This Row],[Date de Saisie]]-TabSaisie[[#This Row],[Age en Jours]]</f>
        <v>43725</v>
      </c>
    </row>
    <row r="547" spans="2:14" x14ac:dyDescent="0.25">
      <c r="B547" s="42">
        <v>44401</v>
      </c>
      <c r="C547" s="81" t="s">
        <v>12</v>
      </c>
      <c r="D547" s="96" t="s">
        <v>634</v>
      </c>
      <c r="E547" s="8" t="s">
        <v>695</v>
      </c>
      <c r="F547" s="9"/>
      <c r="G547" s="8"/>
      <c r="H547" s="82"/>
      <c r="I547" s="31"/>
      <c r="J547" s="82"/>
      <c r="K547" s="136"/>
      <c r="L547" s="84">
        <v>675</v>
      </c>
      <c r="M547"/>
      <c r="N547" s="150">
        <f>TabSaisie[[#This Row],[Date de Saisie]]-TabSaisie[[#This Row],[Age en Jours]]</f>
        <v>43726</v>
      </c>
    </row>
    <row r="548" spans="2:14" x14ac:dyDescent="0.25">
      <c r="B548" s="43">
        <v>44401</v>
      </c>
      <c r="C548" s="85" t="s">
        <v>12</v>
      </c>
      <c r="D548" s="90" t="s">
        <v>630</v>
      </c>
      <c r="E548" s="5" t="s">
        <v>88</v>
      </c>
      <c r="F548" s="6"/>
      <c r="G548" s="5"/>
      <c r="H548" s="86"/>
      <c r="I548" s="32"/>
      <c r="J548" s="86"/>
      <c r="K548" s="36"/>
      <c r="L548" s="84">
        <v>202</v>
      </c>
      <c r="M548"/>
      <c r="N548" s="150">
        <f>TabSaisie[[#This Row],[Date de Saisie]]-TabSaisie[[#This Row],[Age en Jours]]</f>
        <v>44199</v>
      </c>
    </row>
    <row r="549" spans="2:14" x14ac:dyDescent="0.25">
      <c r="B549" s="43">
        <v>44401</v>
      </c>
      <c r="C549" s="85" t="s">
        <v>14</v>
      </c>
      <c r="D549" s="90" t="s">
        <v>628</v>
      </c>
      <c r="E549" s="5" t="s">
        <v>687</v>
      </c>
      <c r="F549" s="6"/>
      <c r="G549" s="5"/>
      <c r="H549" s="86"/>
      <c r="I549" s="32"/>
      <c r="J549" s="86"/>
      <c r="K549" s="36"/>
      <c r="L549" s="84">
        <v>429</v>
      </c>
      <c r="M549"/>
      <c r="N549" s="150">
        <f>TabSaisie[[#This Row],[Date de Saisie]]-TabSaisie[[#This Row],[Age en Jours]]</f>
        <v>43972</v>
      </c>
    </row>
    <row r="550" spans="2:14" x14ac:dyDescent="0.25">
      <c r="B550" s="43">
        <v>44395</v>
      </c>
      <c r="C550" s="85" t="s">
        <v>12</v>
      </c>
      <c r="D550" s="86" t="s">
        <v>25</v>
      </c>
      <c r="E550" s="5" t="s">
        <v>481</v>
      </c>
      <c r="F550" s="6"/>
      <c r="G550" s="5" t="s">
        <v>445</v>
      </c>
      <c r="H550" s="86"/>
      <c r="I550" s="32"/>
      <c r="J550" s="86"/>
      <c r="K550" s="36"/>
      <c r="L550" s="84">
        <v>796</v>
      </c>
      <c r="M550"/>
      <c r="N550" s="150">
        <f>TabSaisie[[#This Row],[Date de Saisie]]-TabSaisie[[#This Row],[Age en Jours]]</f>
        <v>43599</v>
      </c>
    </row>
    <row r="551" spans="2:14" x14ac:dyDescent="0.25">
      <c r="B551" s="43">
        <v>44395</v>
      </c>
      <c r="C551" s="85" t="s">
        <v>12</v>
      </c>
      <c r="D551" s="86" t="s">
        <v>35</v>
      </c>
      <c r="E551" s="5" t="s">
        <v>667</v>
      </c>
      <c r="F551" s="6"/>
      <c r="G551" s="5" t="s">
        <v>445</v>
      </c>
      <c r="H551" s="86"/>
      <c r="I551" s="32"/>
      <c r="J551" s="86"/>
      <c r="K551" s="36"/>
      <c r="L551" s="84">
        <v>884</v>
      </c>
      <c r="M551"/>
      <c r="N551" s="150">
        <f>TabSaisie[[#This Row],[Date de Saisie]]-TabSaisie[[#This Row],[Age en Jours]]</f>
        <v>43511</v>
      </c>
    </row>
    <row r="552" spans="2:14" x14ac:dyDescent="0.25">
      <c r="B552" s="43">
        <v>44395</v>
      </c>
      <c r="C552" s="85" t="s">
        <v>12</v>
      </c>
      <c r="D552" s="86" t="s">
        <v>36</v>
      </c>
      <c r="E552" s="5" t="s">
        <v>668</v>
      </c>
      <c r="F552" s="6"/>
      <c r="G552" s="5"/>
      <c r="H552" s="86"/>
      <c r="I552" s="32"/>
      <c r="J552" s="86"/>
      <c r="K552" s="36"/>
      <c r="L552" s="84">
        <v>728</v>
      </c>
      <c r="M552"/>
      <c r="N552" s="150">
        <f>TabSaisie[[#This Row],[Date de Saisie]]-TabSaisie[[#This Row],[Age en Jours]]</f>
        <v>43667</v>
      </c>
    </row>
    <row r="553" spans="2:14" x14ac:dyDescent="0.25">
      <c r="B553" s="43">
        <v>44395</v>
      </c>
      <c r="C553" s="85" t="s">
        <v>12</v>
      </c>
      <c r="D553" s="86" t="s">
        <v>37</v>
      </c>
      <c r="E553" s="5" t="s">
        <v>669</v>
      </c>
      <c r="F553" s="6"/>
      <c r="G553" s="5"/>
      <c r="H553" s="86"/>
      <c r="I553" s="32"/>
      <c r="J553" s="86"/>
      <c r="K553" s="36"/>
      <c r="L553" s="84">
        <v>743</v>
      </c>
      <c r="M553"/>
      <c r="N553" s="150">
        <f>TabSaisie[[#This Row],[Date de Saisie]]-TabSaisie[[#This Row],[Age en Jours]]</f>
        <v>43652</v>
      </c>
    </row>
    <row r="554" spans="2:14" x14ac:dyDescent="0.25">
      <c r="B554" s="43">
        <v>44395</v>
      </c>
      <c r="C554" s="85" t="s">
        <v>12</v>
      </c>
      <c r="D554" s="86" t="s">
        <v>441</v>
      </c>
      <c r="E554" s="5" t="s">
        <v>327</v>
      </c>
      <c r="F554" s="6"/>
      <c r="G554" s="5"/>
      <c r="H554" s="86"/>
      <c r="I554" s="32"/>
      <c r="J554" s="86"/>
      <c r="K554" s="36"/>
      <c r="L554" s="84">
        <v>382</v>
      </c>
      <c r="M554"/>
      <c r="N554" s="150">
        <f>TabSaisie[[#This Row],[Date de Saisie]]-TabSaisie[[#This Row],[Age en Jours]]</f>
        <v>44013</v>
      </c>
    </row>
    <row r="555" spans="2:14" x14ac:dyDescent="0.25">
      <c r="B555" s="43">
        <v>44395</v>
      </c>
      <c r="C555" s="85" t="s">
        <v>12</v>
      </c>
      <c r="D555" s="86" t="s">
        <v>632</v>
      </c>
      <c r="E555" s="5" t="s">
        <v>670</v>
      </c>
      <c r="F555" s="6"/>
      <c r="G555" s="5"/>
      <c r="H555" s="86"/>
      <c r="I555" s="32"/>
      <c r="J555" s="86"/>
      <c r="K555" s="36"/>
      <c r="L555" s="84">
        <v>754</v>
      </c>
      <c r="M555"/>
      <c r="N555" s="150">
        <f>TabSaisie[[#This Row],[Date de Saisie]]-TabSaisie[[#This Row],[Age en Jours]]</f>
        <v>43641</v>
      </c>
    </row>
    <row r="556" spans="2:14" ht="15.75" thickBot="1" x14ac:dyDescent="0.3">
      <c r="B556" s="43">
        <v>44395</v>
      </c>
      <c r="C556" s="85" t="s">
        <v>12</v>
      </c>
      <c r="D556" s="86" t="s">
        <v>633</v>
      </c>
      <c r="E556" s="5" t="s">
        <v>671</v>
      </c>
      <c r="F556" s="6"/>
      <c r="G556" s="5"/>
      <c r="H556" s="86"/>
      <c r="I556" s="32"/>
      <c r="J556" s="86"/>
      <c r="K556" s="36"/>
      <c r="L556" s="84">
        <v>670</v>
      </c>
      <c r="M556"/>
      <c r="N556" s="150">
        <f>TabSaisie[[#This Row],[Date de Saisie]]-TabSaisie[[#This Row],[Age en Jours]]</f>
        <v>43725</v>
      </c>
    </row>
    <row r="557" spans="2:14" x14ac:dyDescent="0.25">
      <c r="B557" s="42">
        <v>44395</v>
      </c>
      <c r="C557" s="81" t="s">
        <v>12</v>
      </c>
      <c r="D557" s="82" t="s">
        <v>634</v>
      </c>
      <c r="E557" s="8" t="s">
        <v>672</v>
      </c>
      <c r="F557" s="9"/>
      <c r="G557" s="8"/>
      <c r="H557" s="82"/>
      <c r="I557" s="31"/>
      <c r="J557" s="82"/>
      <c r="K557" s="136"/>
      <c r="L557" s="84">
        <v>669</v>
      </c>
      <c r="M557"/>
      <c r="N557" s="150">
        <f>TabSaisie[[#This Row],[Date de Saisie]]-TabSaisie[[#This Row],[Age en Jours]]</f>
        <v>43726</v>
      </c>
    </row>
    <row r="558" spans="2:14" x14ac:dyDescent="0.25">
      <c r="B558" s="43">
        <v>44395</v>
      </c>
      <c r="C558" s="85" t="s">
        <v>12</v>
      </c>
      <c r="D558" s="86" t="s">
        <v>630</v>
      </c>
      <c r="E558" s="5" t="s">
        <v>673</v>
      </c>
      <c r="F558" s="6"/>
      <c r="G558" s="5"/>
      <c r="H558" s="86"/>
      <c r="I558" s="32"/>
      <c r="J558" s="86"/>
      <c r="K558" s="36"/>
      <c r="L558" s="84">
        <v>196</v>
      </c>
      <c r="M558"/>
      <c r="N558" s="150">
        <f>TabSaisie[[#This Row],[Date de Saisie]]-TabSaisie[[#This Row],[Age en Jours]]</f>
        <v>44199</v>
      </c>
    </row>
    <row r="559" spans="2:14" x14ac:dyDescent="0.25">
      <c r="B559" s="43">
        <v>44395</v>
      </c>
      <c r="C559" s="85" t="s">
        <v>12</v>
      </c>
      <c r="D559" s="86" t="s">
        <v>638</v>
      </c>
      <c r="E559" s="5" t="e">
        <v>#N/A</v>
      </c>
      <c r="F559" s="6"/>
      <c r="G559" s="5"/>
      <c r="H559" s="86"/>
      <c r="I559" s="32"/>
      <c r="J559" s="86"/>
      <c r="K559" s="36"/>
      <c r="L559" s="84" t="e">
        <v>#N/A</v>
      </c>
      <c r="M559"/>
      <c r="N559" s="150" t="e">
        <f>TabSaisie[[#This Row],[Date de Saisie]]-TabSaisie[[#This Row],[Age en Jours]]</f>
        <v>#N/A</v>
      </c>
    </row>
    <row r="560" spans="2:14" x14ac:dyDescent="0.25">
      <c r="B560" s="43">
        <v>44395</v>
      </c>
      <c r="C560" s="85" t="s">
        <v>24</v>
      </c>
      <c r="D560" s="86" t="s">
        <v>40</v>
      </c>
      <c r="E560" s="5" t="s">
        <v>674</v>
      </c>
      <c r="F560" s="6"/>
      <c r="G560" s="5" t="s">
        <v>445</v>
      </c>
      <c r="H560" s="86"/>
      <c r="I560" s="32"/>
      <c r="J560" s="86"/>
      <c r="K560" s="36"/>
      <c r="L560" s="84">
        <v>1068</v>
      </c>
      <c r="M560"/>
      <c r="N560" s="150">
        <f>TabSaisie[[#This Row],[Date de Saisie]]-TabSaisie[[#This Row],[Age en Jours]]</f>
        <v>43327</v>
      </c>
    </row>
    <row r="561" spans="2:14" x14ac:dyDescent="0.25">
      <c r="B561" s="43">
        <v>44395</v>
      </c>
      <c r="C561" s="85" t="s">
        <v>24</v>
      </c>
      <c r="D561" s="86" t="s">
        <v>42</v>
      </c>
      <c r="E561" s="5" t="s">
        <v>675</v>
      </c>
      <c r="F561" s="6"/>
      <c r="G561" s="5"/>
      <c r="H561" s="86"/>
      <c r="I561" s="32"/>
      <c r="J561" s="86"/>
      <c r="K561" s="36"/>
      <c r="L561" s="84">
        <v>634</v>
      </c>
      <c r="M561"/>
      <c r="N561" s="150">
        <f>TabSaisie[[#This Row],[Date de Saisie]]-TabSaisie[[#This Row],[Age en Jours]]</f>
        <v>43761</v>
      </c>
    </row>
    <row r="562" spans="2:14" ht="15.75" thickBot="1" x14ac:dyDescent="0.3">
      <c r="B562" s="43">
        <v>44395</v>
      </c>
      <c r="C562" s="85" t="s">
        <v>24</v>
      </c>
      <c r="D562" s="86" t="s">
        <v>636</v>
      </c>
      <c r="E562" s="5" t="e">
        <v>#N/A</v>
      </c>
      <c r="F562" s="6"/>
      <c r="G562" s="5"/>
      <c r="H562" s="86"/>
      <c r="I562" s="32"/>
      <c r="J562" s="86"/>
      <c r="K562" s="36"/>
      <c r="L562" s="84" t="e">
        <v>#N/A</v>
      </c>
      <c r="M562"/>
      <c r="N562" s="150" t="e">
        <f>TabSaisie[[#This Row],[Date de Saisie]]-TabSaisie[[#This Row],[Age en Jours]]</f>
        <v>#N/A</v>
      </c>
    </row>
    <row r="563" spans="2:14" x14ac:dyDescent="0.25">
      <c r="B563" s="42">
        <v>44395</v>
      </c>
      <c r="C563" s="81" t="s">
        <v>23</v>
      </c>
      <c r="D563" s="96" t="s">
        <v>44</v>
      </c>
      <c r="E563" s="8" t="s">
        <v>574</v>
      </c>
      <c r="F563" s="9"/>
      <c r="G563" s="8" t="s">
        <v>445</v>
      </c>
      <c r="H563" s="82"/>
      <c r="I563" s="31"/>
      <c r="J563" s="82" t="s">
        <v>572</v>
      </c>
      <c r="K563" s="136">
        <v>1</v>
      </c>
      <c r="L563" s="84">
        <v>1224</v>
      </c>
      <c r="M563"/>
      <c r="N563" s="150">
        <f>TabSaisie[[#This Row],[Date de Saisie]]-TabSaisie[[#This Row],[Age en Jours]]</f>
        <v>43171</v>
      </c>
    </row>
    <row r="564" spans="2:14" ht="15.75" thickBot="1" x14ac:dyDescent="0.3">
      <c r="B564" s="43">
        <v>44395</v>
      </c>
      <c r="C564" s="85" t="s">
        <v>23</v>
      </c>
      <c r="D564" s="90" t="s">
        <v>45</v>
      </c>
      <c r="E564" s="5" t="s">
        <v>575</v>
      </c>
      <c r="F564" s="6"/>
      <c r="G564" s="5" t="s">
        <v>445</v>
      </c>
      <c r="H564" s="86"/>
      <c r="I564" s="32"/>
      <c r="J564" s="86"/>
      <c r="K564" s="36"/>
      <c r="L564" s="84">
        <v>1249</v>
      </c>
      <c r="M564"/>
      <c r="N564" s="150">
        <f>TabSaisie[[#This Row],[Date de Saisie]]-TabSaisie[[#This Row],[Age en Jours]]</f>
        <v>43146</v>
      </c>
    </row>
    <row r="565" spans="2:14" x14ac:dyDescent="0.25">
      <c r="B565" s="42">
        <v>44395</v>
      </c>
      <c r="C565" s="81" t="s">
        <v>23</v>
      </c>
      <c r="D565" s="96" t="s">
        <v>46</v>
      </c>
      <c r="E565" s="8" t="s">
        <v>219</v>
      </c>
      <c r="F565" s="9"/>
      <c r="G565" s="8"/>
      <c r="H565" s="82"/>
      <c r="I565" s="31"/>
      <c r="J565" s="82"/>
      <c r="K565" s="136"/>
      <c r="L565" s="84">
        <v>553</v>
      </c>
      <c r="M565"/>
      <c r="N565" s="150">
        <f>TabSaisie[[#This Row],[Date de Saisie]]-TabSaisie[[#This Row],[Age en Jours]]</f>
        <v>43842</v>
      </c>
    </row>
    <row r="566" spans="2:14" x14ac:dyDescent="0.25">
      <c r="B566" s="43">
        <v>44395</v>
      </c>
      <c r="C566" s="85" t="s">
        <v>23</v>
      </c>
      <c r="D566" s="90" t="s">
        <v>570</v>
      </c>
      <c r="E566" s="5" t="s">
        <v>314</v>
      </c>
      <c r="F566" s="6"/>
      <c r="G566" s="5" t="s">
        <v>445</v>
      </c>
      <c r="H566" s="86"/>
      <c r="I566" s="32"/>
      <c r="J566" s="86" t="s">
        <v>572</v>
      </c>
      <c r="K566" s="36">
        <v>1.5</v>
      </c>
      <c r="L566" s="84">
        <v>556</v>
      </c>
      <c r="M566"/>
      <c r="N566" s="150">
        <f>TabSaisie[[#This Row],[Date de Saisie]]-TabSaisie[[#This Row],[Age en Jours]]</f>
        <v>43839</v>
      </c>
    </row>
    <row r="567" spans="2:14" x14ac:dyDescent="0.25">
      <c r="B567" s="43">
        <v>44395</v>
      </c>
      <c r="C567" s="85" t="s">
        <v>11</v>
      </c>
      <c r="D567" s="90" t="s">
        <v>21</v>
      </c>
      <c r="E567" s="5" t="s">
        <v>576</v>
      </c>
      <c r="F567" s="6"/>
      <c r="G567" s="5"/>
      <c r="H567" s="86"/>
      <c r="I567" s="32"/>
      <c r="J567" s="86" t="s">
        <v>572</v>
      </c>
      <c r="K567" s="36">
        <v>1</v>
      </c>
      <c r="L567" s="84">
        <v>643</v>
      </c>
      <c r="M567"/>
      <c r="N567" s="150">
        <f>TabSaisie[[#This Row],[Date de Saisie]]-TabSaisie[[#This Row],[Age en Jours]]</f>
        <v>43752</v>
      </c>
    </row>
    <row r="568" spans="2:14" x14ac:dyDescent="0.25">
      <c r="B568" s="43">
        <v>44395</v>
      </c>
      <c r="C568" s="85" t="s">
        <v>11</v>
      </c>
      <c r="D568" s="90" t="s">
        <v>34</v>
      </c>
      <c r="E568" s="5" t="s">
        <v>576</v>
      </c>
      <c r="F568" s="6"/>
      <c r="G568" s="5"/>
      <c r="H568" s="86"/>
      <c r="I568" s="32"/>
      <c r="J568" s="86" t="s">
        <v>572</v>
      </c>
      <c r="K568" s="36">
        <v>1</v>
      </c>
      <c r="L568" s="84">
        <v>643</v>
      </c>
      <c r="M568"/>
      <c r="N568" s="150">
        <f>TabSaisie[[#This Row],[Date de Saisie]]-TabSaisie[[#This Row],[Age en Jours]]</f>
        <v>43752</v>
      </c>
    </row>
    <row r="569" spans="2:14" x14ac:dyDescent="0.25">
      <c r="B569" s="43">
        <v>44395</v>
      </c>
      <c r="C569" s="85" t="s">
        <v>11</v>
      </c>
      <c r="D569" s="90" t="s">
        <v>18</v>
      </c>
      <c r="E569" s="5" t="s">
        <v>264</v>
      </c>
      <c r="F569" s="6"/>
      <c r="G569" s="5"/>
      <c r="H569" s="86"/>
      <c r="I569" s="32"/>
      <c r="J569" s="86" t="s">
        <v>572</v>
      </c>
      <c r="K569" s="36">
        <v>1</v>
      </c>
      <c r="L569" s="84">
        <v>614</v>
      </c>
      <c r="M569"/>
      <c r="N569" s="150">
        <f>TabSaisie[[#This Row],[Date de Saisie]]-TabSaisie[[#This Row],[Age en Jours]]</f>
        <v>43781</v>
      </c>
    </row>
    <row r="570" spans="2:14" ht="15.75" thickBot="1" x14ac:dyDescent="0.3">
      <c r="B570" s="43">
        <v>44395</v>
      </c>
      <c r="C570" s="85" t="s">
        <v>15</v>
      </c>
      <c r="D570" s="90" t="s">
        <v>19</v>
      </c>
      <c r="E570" s="5" t="s">
        <v>577</v>
      </c>
      <c r="F570" s="6"/>
      <c r="G570" s="5" t="s">
        <v>445</v>
      </c>
      <c r="H570" s="86"/>
      <c r="I570" s="32"/>
      <c r="J570" s="86" t="s">
        <v>572</v>
      </c>
      <c r="K570" s="36">
        <v>1</v>
      </c>
      <c r="L570" s="84">
        <v>1175</v>
      </c>
      <c r="M570"/>
      <c r="N570" s="150">
        <f>TabSaisie[[#This Row],[Date de Saisie]]-TabSaisie[[#This Row],[Age en Jours]]</f>
        <v>43220</v>
      </c>
    </row>
    <row r="571" spans="2:14" x14ac:dyDescent="0.25">
      <c r="B571" s="42">
        <v>44395</v>
      </c>
      <c r="C571" s="81" t="s">
        <v>15</v>
      </c>
      <c r="D571" s="96" t="s">
        <v>22</v>
      </c>
      <c r="E571" s="8" t="s">
        <v>407</v>
      </c>
      <c r="F571" s="9"/>
      <c r="G571" s="8"/>
      <c r="H571" s="82"/>
      <c r="I571" s="31"/>
      <c r="J571" s="82" t="s">
        <v>572</v>
      </c>
      <c r="K571" s="136">
        <v>1</v>
      </c>
      <c r="L571" s="84">
        <v>491</v>
      </c>
      <c r="M571"/>
      <c r="N571" s="150">
        <f>TabSaisie[[#This Row],[Date de Saisie]]-TabSaisie[[#This Row],[Age en Jours]]</f>
        <v>43904</v>
      </c>
    </row>
    <row r="572" spans="2:14" x14ac:dyDescent="0.25">
      <c r="B572" s="43">
        <v>44395</v>
      </c>
      <c r="C572" s="85" t="s">
        <v>15</v>
      </c>
      <c r="D572" s="90" t="s">
        <v>20</v>
      </c>
      <c r="E572" s="5" t="s">
        <v>407</v>
      </c>
      <c r="F572" s="6"/>
      <c r="G572" s="5"/>
      <c r="H572" s="86"/>
      <c r="I572" s="32"/>
      <c r="J572" s="86" t="s">
        <v>572</v>
      </c>
      <c r="K572" s="36">
        <v>1.5</v>
      </c>
      <c r="L572" s="84">
        <v>491</v>
      </c>
      <c r="M572"/>
      <c r="N572" s="150">
        <f>TabSaisie[[#This Row],[Date de Saisie]]-TabSaisie[[#This Row],[Age en Jours]]</f>
        <v>43904</v>
      </c>
    </row>
    <row r="573" spans="2:14" x14ac:dyDescent="0.25">
      <c r="B573" s="43">
        <v>44395</v>
      </c>
      <c r="C573" s="85" t="s">
        <v>15</v>
      </c>
      <c r="D573" s="90" t="s">
        <v>28</v>
      </c>
      <c r="E573" s="5" t="e">
        <v>#N/A</v>
      </c>
      <c r="F573" s="6"/>
      <c r="G573" s="5"/>
      <c r="H573" s="86"/>
      <c r="I573" s="32"/>
      <c r="J573" s="86"/>
      <c r="K573" s="36"/>
      <c r="L573" s="84" t="e">
        <v>#N/A</v>
      </c>
      <c r="M573"/>
      <c r="N573" s="150" t="e">
        <f>TabSaisie[[#This Row],[Date de Saisie]]-TabSaisie[[#This Row],[Age en Jours]]</f>
        <v>#N/A</v>
      </c>
    </row>
    <row r="574" spans="2:14" x14ac:dyDescent="0.25">
      <c r="B574" s="43">
        <v>44395</v>
      </c>
      <c r="C574" s="85" t="s">
        <v>15</v>
      </c>
      <c r="D574" s="90" t="s">
        <v>29</v>
      </c>
      <c r="E574" s="5" t="s">
        <v>407</v>
      </c>
      <c r="F574" s="6"/>
      <c r="G574" s="5"/>
      <c r="H574" s="86"/>
      <c r="I574" s="32"/>
      <c r="J574" s="86" t="s">
        <v>572</v>
      </c>
      <c r="K574" s="36">
        <v>1.5</v>
      </c>
      <c r="L574" s="84">
        <v>491</v>
      </c>
      <c r="M574"/>
      <c r="N574" s="150">
        <f>TabSaisie[[#This Row],[Date de Saisie]]-TabSaisie[[#This Row],[Age en Jours]]</f>
        <v>43904</v>
      </c>
    </row>
    <row r="575" spans="2:14" x14ac:dyDescent="0.25">
      <c r="B575" s="43">
        <v>44395</v>
      </c>
      <c r="C575" s="85" t="s">
        <v>15</v>
      </c>
      <c r="D575" s="90" t="s">
        <v>30</v>
      </c>
      <c r="E575" s="5" t="s">
        <v>407</v>
      </c>
      <c r="F575" s="6"/>
      <c r="G575" s="5"/>
      <c r="H575" s="86"/>
      <c r="I575" s="32"/>
      <c r="J575" s="86" t="s">
        <v>572</v>
      </c>
      <c r="K575" s="36">
        <v>1.5</v>
      </c>
      <c r="L575" s="84">
        <v>491</v>
      </c>
      <c r="M575"/>
      <c r="N575" s="150">
        <f>TabSaisie[[#This Row],[Date de Saisie]]-TabSaisie[[#This Row],[Age en Jours]]</f>
        <v>43904</v>
      </c>
    </row>
    <row r="576" spans="2:14" x14ac:dyDescent="0.25">
      <c r="B576" s="43">
        <v>44395</v>
      </c>
      <c r="C576" s="85" t="s">
        <v>10</v>
      </c>
      <c r="D576" s="90" t="s">
        <v>7</v>
      </c>
      <c r="E576" s="5" t="s">
        <v>578</v>
      </c>
      <c r="F576" s="6"/>
      <c r="G576" s="5" t="s">
        <v>445</v>
      </c>
      <c r="H576" s="86"/>
      <c r="I576" s="32"/>
      <c r="J576" s="86" t="s">
        <v>572</v>
      </c>
      <c r="K576" s="36">
        <v>2</v>
      </c>
      <c r="L576" s="84">
        <v>835</v>
      </c>
      <c r="M576"/>
      <c r="N576" s="150">
        <f>TabSaisie[[#This Row],[Date de Saisie]]-TabSaisie[[#This Row],[Age en Jours]]</f>
        <v>43560</v>
      </c>
    </row>
    <row r="577" spans="2:14" x14ac:dyDescent="0.25">
      <c r="B577" s="43">
        <v>44395</v>
      </c>
      <c r="C577" s="85" t="s">
        <v>10</v>
      </c>
      <c r="D577" s="90" t="s">
        <v>5</v>
      </c>
      <c r="E577" s="5" t="s">
        <v>579</v>
      </c>
      <c r="F577" s="6"/>
      <c r="G577" s="5" t="s">
        <v>445</v>
      </c>
      <c r="H577" s="86"/>
      <c r="I577" s="32"/>
      <c r="J577" s="86" t="s">
        <v>572</v>
      </c>
      <c r="K577" s="36"/>
      <c r="L577" s="84">
        <v>897</v>
      </c>
      <c r="M577"/>
      <c r="N577" s="150">
        <f>TabSaisie[[#This Row],[Date de Saisie]]-TabSaisie[[#This Row],[Age en Jours]]</f>
        <v>43498</v>
      </c>
    </row>
    <row r="578" spans="2:14" x14ac:dyDescent="0.25">
      <c r="B578" s="43">
        <v>44395</v>
      </c>
      <c r="C578" s="85" t="s">
        <v>10</v>
      </c>
      <c r="D578" s="90" t="s">
        <v>17</v>
      </c>
      <c r="E578" s="5" t="s">
        <v>311</v>
      </c>
      <c r="F578" s="6"/>
      <c r="G578" s="5" t="s">
        <v>445</v>
      </c>
      <c r="H578" s="86"/>
      <c r="I578" s="32"/>
      <c r="J578" s="86" t="s">
        <v>572</v>
      </c>
      <c r="K578" s="36">
        <v>1.5</v>
      </c>
      <c r="L578" s="84">
        <v>825</v>
      </c>
      <c r="M578"/>
      <c r="N578" s="150">
        <f>TabSaisie[[#This Row],[Date de Saisie]]-TabSaisie[[#This Row],[Age en Jours]]</f>
        <v>43570</v>
      </c>
    </row>
    <row r="579" spans="2:14" x14ac:dyDescent="0.25">
      <c r="B579" s="43">
        <v>44395</v>
      </c>
      <c r="C579" s="85" t="s">
        <v>10</v>
      </c>
      <c r="D579" s="90" t="s">
        <v>16</v>
      </c>
      <c r="E579" s="5" t="s">
        <v>311</v>
      </c>
      <c r="F579" s="6"/>
      <c r="G579" s="5" t="s">
        <v>445</v>
      </c>
      <c r="H579" s="86"/>
      <c r="I579" s="32"/>
      <c r="J579" s="86" t="s">
        <v>572</v>
      </c>
      <c r="K579" s="36">
        <v>1</v>
      </c>
      <c r="L579" s="84">
        <v>825</v>
      </c>
      <c r="M579"/>
      <c r="N579" s="150">
        <f>TabSaisie[[#This Row],[Date de Saisie]]-TabSaisie[[#This Row],[Age en Jours]]</f>
        <v>43570</v>
      </c>
    </row>
    <row r="580" spans="2:14" ht="15.75" thickBot="1" x14ac:dyDescent="0.3">
      <c r="B580" s="43">
        <v>44395</v>
      </c>
      <c r="C580" s="85" t="s">
        <v>10</v>
      </c>
      <c r="D580" s="90" t="s">
        <v>8</v>
      </c>
      <c r="E580" s="5" t="s">
        <v>487</v>
      </c>
      <c r="F580" s="6"/>
      <c r="G580" s="5" t="s">
        <v>445</v>
      </c>
      <c r="H580" s="97"/>
      <c r="I580" s="32"/>
      <c r="J580" s="86" t="s">
        <v>572</v>
      </c>
      <c r="K580" s="36">
        <v>1.5</v>
      </c>
      <c r="L580" s="84">
        <v>809</v>
      </c>
      <c r="M580"/>
      <c r="N580" s="150">
        <f>TabSaisie[[#This Row],[Date de Saisie]]-TabSaisie[[#This Row],[Age en Jours]]</f>
        <v>43586</v>
      </c>
    </row>
    <row r="581" spans="2:14" ht="15.75" thickBot="1" x14ac:dyDescent="0.3">
      <c r="B581" s="42">
        <v>44395</v>
      </c>
      <c r="C581" s="81" t="s">
        <v>10</v>
      </c>
      <c r="D581" s="96" t="s">
        <v>440</v>
      </c>
      <c r="E581" s="8" t="s">
        <v>580</v>
      </c>
      <c r="F581" s="9"/>
      <c r="G581" s="8" t="s">
        <v>445</v>
      </c>
      <c r="H581" s="82"/>
      <c r="I581" s="31"/>
      <c r="J581" s="82" t="s">
        <v>572</v>
      </c>
      <c r="K581" s="136">
        <v>1.5</v>
      </c>
      <c r="L581" s="84">
        <v>423</v>
      </c>
      <c r="M581"/>
      <c r="N581" s="150">
        <f>TabSaisie[[#This Row],[Date de Saisie]]-TabSaisie[[#This Row],[Age en Jours]]</f>
        <v>43972</v>
      </c>
    </row>
    <row r="582" spans="2:14" ht="15.75" thickBot="1" x14ac:dyDescent="0.3">
      <c r="B582" s="60">
        <v>44395</v>
      </c>
      <c r="C582" s="98" t="s">
        <v>10</v>
      </c>
      <c r="D582" s="99" t="s">
        <v>439</v>
      </c>
      <c r="E582" s="57" t="s">
        <v>580</v>
      </c>
      <c r="F582" s="58"/>
      <c r="G582" s="57" t="s">
        <v>445</v>
      </c>
      <c r="H582" s="100"/>
      <c r="I582" s="59"/>
      <c r="J582" s="100" t="s">
        <v>572</v>
      </c>
      <c r="K582" s="137">
        <v>1</v>
      </c>
      <c r="L582" s="101">
        <v>423</v>
      </c>
      <c r="M582"/>
      <c r="N582" s="150">
        <f>TabSaisie[[#This Row],[Date de Saisie]]-TabSaisie[[#This Row],[Age en Jours]]</f>
        <v>43972</v>
      </c>
    </row>
    <row r="583" spans="2:14" x14ac:dyDescent="0.25">
      <c r="B583" s="62">
        <v>44395</v>
      </c>
      <c r="C583" s="85" t="s">
        <v>10</v>
      </c>
      <c r="D583" s="90" t="s">
        <v>31</v>
      </c>
      <c r="E583" s="5" t="s">
        <v>580</v>
      </c>
      <c r="F583" s="6"/>
      <c r="G583" s="5" t="s">
        <v>445</v>
      </c>
      <c r="H583" s="86"/>
      <c r="I583" s="32"/>
      <c r="J583" s="86" t="s">
        <v>572</v>
      </c>
      <c r="K583" s="56">
        <v>1.5</v>
      </c>
      <c r="L583" s="86">
        <v>423</v>
      </c>
      <c r="M583"/>
      <c r="N583" s="150">
        <f>TabSaisie[[#This Row],[Date de Saisie]]-TabSaisie[[#This Row],[Age en Jours]]</f>
        <v>43972</v>
      </c>
    </row>
    <row r="584" spans="2:14" x14ac:dyDescent="0.25">
      <c r="B584" s="43">
        <v>44395</v>
      </c>
      <c r="C584" s="85" t="s">
        <v>10</v>
      </c>
      <c r="D584" s="90" t="s">
        <v>32</v>
      </c>
      <c r="E584" s="5" t="e">
        <v>#N/A</v>
      </c>
      <c r="F584" s="6"/>
      <c r="G584" s="5"/>
      <c r="H584" s="86"/>
      <c r="I584" s="32"/>
      <c r="J584" s="86" t="s">
        <v>572</v>
      </c>
      <c r="K584" s="36"/>
      <c r="L584" s="84" t="e">
        <v>#N/A</v>
      </c>
      <c r="M584"/>
      <c r="N584" s="150" t="e">
        <f>TabSaisie[[#This Row],[Date de Saisie]]-TabSaisie[[#This Row],[Age en Jours]]</f>
        <v>#N/A</v>
      </c>
    </row>
    <row r="585" spans="2:14" x14ac:dyDescent="0.25">
      <c r="B585" s="43">
        <v>44395</v>
      </c>
      <c r="C585" s="85" t="s">
        <v>10</v>
      </c>
      <c r="D585" s="90" t="s">
        <v>33</v>
      </c>
      <c r="E585" s="5" t="s">
        <v>580</v>
      </c>
      <c r="F585" s="6"/>
      <c r="G585" s="5" t="s">
        <v>445</v>
      </c>
      <c r="H585" s="86"/>
      <c r="I585" s="32"/>
      <c r="J585" s="86" t="s">
        <v>572</v>
      </c>
      <c r="K585" s="36">
        <v>2</v>
      </c>
      <c r="L585" s="84">
        <v>423</v>
      </c>
      <c r="M585"/>
      <c r="N585" s="150">
        <f>TabSaisie[[#This Row],[Date de Saisie]]-TabSaisie[[#This Row],[Age en Jours]]</f>
        <v>43972</v>
      </c>
    </row>
    <row r="586" spans="2:14" x14ac:dyDescent="0.25">
      <c r="B586" s="43">
        <v>44392</v>
      </c>
      <c r="C586" s="85" t="s">
        <v>12</v>
      </c>
      <c r="D586" s="86" t="s">
        <v>25</v>
      </c>
      <c r="E586" s="5" t="s">
        <v>587</v>
      </c>
      <c r="F586" s="6"/>
      <c r="G586" s="5"/>
      <c r="H586" s="86"/>
      <c r="I586" s="32"/>
      <c r="J586" s="86"/>
      <c r="K586" s="36"/>
      <c r="L586" s="84">
        <v>793</v>
      </c>
      <c r="M586"/>
      <c r="N586" s="150">
        <f>TabSaisie[[#This Row],[Date de Saisie]]-TabSaisie[[#This Row],[Age en Jours]]</f>
        <v>43599</v>
      </c>
    </row>
    <row r="587" spans="2:14" x14ac:dyDescent="0.25">
      <c r="B587" s="43">
        <v>44392</v>
      </c>
      <c r="C587" s="85" t="s">
        <v>12</v>
      </c>
      <c r="D587" s="86" t="s">
        <v>35</v>
      </c>
      <c r="E587" s="5" t="s">
        <v>652</v>
      </c>
      <c r="F587" s="6"/>
      <c r="G587" s="5"/>
      <c r="H587" s="86"/>
      <c r="I587" s="32"/>
      <c r="J587" s="86"/>
      <c r="K587" s="36"/>
      <c r="L587" s="84">
        <v>881</v>
      </c>
      <c r="M587"/>
      <c r="N587" s="150">
        <f>TabSaisie[[#This Row],[Date de Saisie]]-TabSaisie[[#This Row],[Age en Jours]]</f>
        <v>43511</v>
      </c>
    </row>
    <row r="588" spans="2:14" x14ac:dyDescent="0.25">
      <c r="B588" s="43">
        <v>44392</v>
      </c>
      <c r="C588" s="85" t="s">
        <v>12</v>
      </c>
      <c r="D588" s="86" t="s">
        <v>36</v>
      </c>
      <c r="E588" s="5" t="s">
        <v>653</v>
      </c>
      <c r="F588" s="6"/>
      <c r="G588" s="5"/>
      <c r="H588" s="86"/>
      <c r="I588" s="32"/>
      <c r="J588" s="86"/>
      <c r="K588" s="36"/>
      <c r="L588" s="84">
        <v>725</v>
      </c>
      <c r="M588"/>
      <c r="N588" s="150">
        <f>TabSaisie[[#This Row],[Date de Saisie]]-TabSaisie[[#This Row],[Age en Jours]]</f>
        <v>43667</v>
      </c>
    </row>
    <row r="589" spans="2:14" x14ac:dyDescent="0.25">
      <c r="B589" s="43">
        <v>44392</v>
      </c>
      <c r="C589" s="85" t="s">
        <v>12</v>
      </c>
      <c r="D589" s="86" t="s">
        <v>37</v>
      </c>
      <c r="E589" s="5" t="s">
        <v>468</v>
      </c>
      <c r="F589" s="6"/>
      <c r="G589" s="5"/>
      <c r="H589" s="86"/>
      <c r="I589" s="32"/>
      <c r="J589" s="86"/>
      <c r="K589" s="36"/>
      <c r="L589" s="84">
        <v>740</v>
      </c>
      <c r="M589"/>
      <c r="N589" s="150">
        <f>TabSaisie[[#This Row],[Date de Saisie]]-TabSaisie[[#This Row],[Age en Jours]]</f>
        <v>43652</v>
      </c>
    </row>
    <row r="590" spans="2:14" x14ac:dyDescent="0.25">
      <c r="B590" s="43">
        <v>44392</v>
      </c>
      <c r="C590" s="85" t="s">
        <v>12</v>
      </c>
      <c r="D590" s="86" t="s">
        <v>441</v>
      </c>
      <c r="E590" s="5" t="s">
        <v>272</v>
      </c>
      <c r="F590" s="6"/>
      <c r="G590" s="5"/>
      <c r="H590" s="86"/>
      <c r="I590" s="32"/>
      <c r="J590" s="86"/>
      <c r="K590" s="36"/>
      <c r="L590" s="84">
        <v>379</v>
      </c>
      <c r="M590"/>
      <c r="N590" s="150">
        <f>TabSaisie[[#This Row],[Date de Saisie]]-TabSaisie[[#This Row],[Age en Jours]]</f>
        <v>44013</v>
      </c>
    </row>
    <row r="591" spans="2:14" x14ac:dyDescent="0.25">
      <c r="B591" s="43">
        <v>44392</v>
      </c>
      <c r="C591" s="85" t="s">
        <v>12</v>
      </c>
      <c r="D591" s="86" t="s">
        <v>632</v>
      </c>
      <c r="E591" s="5" t="s">
        <v>399</v>
      </c>
      <c r="F591" s="6"/>
      <c r="G591" s="5"/>
      <c r="H591" s="86"/>
      <c r="I591" s="32"/>
      <c r="J591" s="86"/>
      <c r="K591" s="36"/>
      <c r="L591" s="84">
        <v>751</v>
      </c>
      <c r="M591"/>
      <c r="N591" s="150">
        <f>TabSaisie[[#This Row],[Date de Saisie]]-TabSaisie[[#This Row],[Age en Jours]]</f>
        <v>43641</v>
      </c>
    </row>
    <row r="592" spans="2:14" ht="15.75" thickBot="1" x14ac:dyDescent="0.3">
      <c r="B592" s="43">
        <v>44392</v>
      </c>
      <c r="C592" s="85" t="s">
        <v>12</v>
      </c>
      <c r="D592" s="86" t="s">
        <v>633</v>
      </c>
      <c r="E592" s="5" t="s">
        <v>654</v>
      </c>
      <c r="F592" s="6"/>
      <c r="G592" s="5"/>
      <c r="H592" s="86"/>
      <c r="I592" s="32"/>
      <c r="J592" s="86"/>
      <c r="K592" s="36"/>
      <c r="L592" s="84">
        <v>667</v>
      </c>
      <c r="M592"/>
      <c r="N592" s="150">
        <f>TabSaisie[[#This Row],[Date de Saisie]]-TabSaisie[[#This Row],[Age en Jours]]</f>
        <v>43725</v>
      </c>
    </row>
    <row r="593" spans="2:14" x14ac:dyDescent="0.25">
      <c r="B593" s="42">
        <v>44392</v>
      </c>
      <c r="C593" s="81" t="s">
        <v>12</v>
      </c>
      <c r="D593" s="82" t="s">
        <v>634</v>
      </c>
      <c r="E593" s="8" t="s">
        <v>313</v>
      </c>
      <c r="F593" s="9"/>
      <c r="G593" s="8"/>
      <c r="H593" s="82"/>
      <c r="I593" s="31"/>
      <c r="J593" s="82"/>
      <c r="K593" s="136"/>
      <c r="L593" s="84">
        <v>666</v>
      </c>
      <c r="M593"/>
      <c r="N593" s="150">
        <f>TabSaisie[[#This Row],[Date de Saisie]]-TabSaisie[[#This Row],[Age en Jours]]</f>
        <v>43726</v>
      </c>
    </row>
    <row r="594" spans="2:14" x14ac:dyDescent="0.25">
      <c r="B594" s="43">
        <v>44392</v>
      </c>
      <c r="C594" s="85" t="s">
        <v>12</v>
      </c>
      <c r="D594" s="86" t="s">
        <v>630</v>
      </c>
      <c r="E594" s="5" t="s">
        <v>655</v>
      </c>
      <c r="F594" s="6"/>
      <c r="G594" s="5"/>
      <c r="H594" s="86"/>
      <c r="I594" s="32"/>
      <c r="J594" s="86"/>
      <c r="K594" s="36"/>
      <c r="L594" s="84">
        <v>193</v>
      </c>
      <c r="M594"/>
      <c r="N594" s="150">
        <f>TabSaisie[[#This Row],[Date de Saisie]]-TabSaisie[[#This Row],[Age en Jours]]</f>
        <v>44199</v>
      </c>
    </row>
    <row r="595" spans="2:14" x14ac:dyDescent="0.25">
      <c r="B595" s="43">
        <v>44392</v>
      </c>
      <c r="C595" s="85" t="s">
        <v>12</v>
      </c>
      <c r="D595" s="86" t="s">
        <v>622</v>
      </c>
      <c r="E595" s="5" t="s">
        <v>655</v>
      </c>
      <c r="F595" s="6"/>
      <c r="G595" s="5" t="s">
        <v>445</v>
      </c>
      <c r="H595" s="86"/>
      <c r="I595" s="32"/>
      <c r="J595" s="86"/>
      <c r="K595" s="36"/>
      <c r="L595" s="84">
        <v>193</v>
      </c>
      <c r="M595"/>
      <c r="N595" s="150">
        <f>TabSaisie[[#This Row],[Date de Saisie]]-TabSaisie[[#This Row],[Age en Jours]]</f>
        <v>44199</v>
      </c>
    </row>
    <row r="596" spans="2:14" x14ac:dyDescent="0.25">
      <c r="B596" s="43">
        <v>44392</v>
      </c>
      <c r="C596" s="85" t="s">
        <v>12</v>
      </c>
      <c r="D596" s="86" t="s">
        <v>25</v>
      </c>
      <c r="E596" s="5" t="s">
        <v>587</v>
      </c>
      <c r="F596" s="6"/>
      <c r="G596" s="5"/>
      <c r="H596" s="86"/>
      <c r="I596" s="32"/>
      <c r="J596" s="86"/>
      <c r="K596" s="36"/>
      <c r="L596" s="84">
        <v>793</v>
      </c>
      <c r="M596"/>
      <c r="N596" s="150">
        <f>TabSaisie[[#This Row],[Date de Saisie]]-TabSaisie[[#This Row],[Age en Jours]]</f>
        <v>43599</v>
      </c>
    </row>
    <row r="597" spans="2:14" ht="15.75" thickBot="1" x14ac:dyDescent="0.3">
      <c r="B597" s="44">
        <v>44392</v>
      </c>
      <c r="C597" s="93" t="s">
        <v>12</v>
      </c>
      <c r="D597" s="94" t="s">
        <v>35</v>
      </c>
      <c r="E597" s="37" t="s">
        <v>652</v>
      </c>
      <c r="F597" s="40"/>
      <c r="G597" s="37"/>
      <c r="H597" s="94"/>
      <c r="I597" s="38"/>
      <c r="J597" s="94"/>
      <c r="K597" s="39"/>
      <c r="L597" s="84">
        <v>881</v>
      </c>
      <c r="M597"/>
      <c r="N597" s="150">
        <f>TabSaisie[[#This Row],[Date de Saisie]]-TabSaisie[[#This Row],[Age en Jours]]</f>
        <v>43511</v>
      </c>
    </row>
    <row r="598" spans="2:14" x14ac:dyDescent="0.25">
      <c r="B598" s="42">
        <v>44392</v>
      </c>
      <c r="C598" s="81" t="s">
        <v>12</v>
      </c>
      <c r="D598" s="82" t="s">
        <v>36</v>
      </c>
      <c r="E598" s="8" t="s">
        <v>653</v>
      </c>
      <c r="F598" s="9"/>
      <c r="G598" s="8"/>
      <c r="H598" s="82"/>
      <c r="I598" s="31"/>
      <c r="J598" s="82"/>
      <c r="K598" s="136"/>
      <c r="L598" s="84">
        <v>725</v>
      </c>
      <c r="M598"/>
      <c r="N598" s="150">
        <f>TabSaisie[[#This Row],[Date de Saisie]]-TabSaisie[[#This Row],[Age en Jours]]</f>
        <v>43667</v>
      </c>
    </row>
    <row r="599" spans="2:14" x14ac:dyDescent="0.25">
      <c r="B599" s="43">
        <v>44392</v>
      </c>
      <c r="C599" s="85" t="s">
        <v>12</v>
      </c>
      <c r="D599" s="86" t="s">
        <v>37</v>
      </c>
      <c r="E599" s="5" t="s">
        <v>468</v>
      </c>
      <c r="F599" s="6"/>
      <c r="G599" s="5"/>
      <c r="H599" s="86"/>
      <c r="I599" s="32"/>
      <c r="J599" s="86"/>
      <c r="K599" s="36"/>
      <c r="L599" s="84">
        <v>740</v>
      </c>
      <c r="M599"/>
      <c r="N599" s="150">
        <f>TabSaisie[[#This Row],[Date de Saisie]]-TabSaisie[[#This Row],[Age en Jours]]</f>
        <v>43652</v>
      </c>
    </row>
    <row r="600" spans="2:14" x14ac:dyDescent="0.25">
      <c r="B600" s="43">
        <v>44392</v>
      </c>
      <c r="C600" s="85" t="s">
        <v>12</v>
      </c>
      <c r="D600" s="86" t="s">
        <v>441</v>
      </c>
      <c r="E600" s="5" t="s">
        <v>272</v>
      </c>
      <c r="F600" s="6"/>
      <c r="G600" s="5"/>
      <c r="H600" s="86"/>
      <c r="I600" s="32"/>
      <c r="J600" s="86"/>
      <c r="K600" s="36"/>
      <c r="L600" s="84">
        <v>379</v>
      </c>
      <c r="M600"/>
      <c r="N600" s="150">
        <f>TabSaisie[[#This Row],[Date de Saisie]]-TabSaisie[[#This Row],[Age en Jours]]</f>
        <v>44013</v>
      </c>
    </row>
    <row r="601" spans="2:14" x14ac:dyDescent="0.25">
      <c r="B601" s="43">
        <v>44392</v>
      </c>
      <c r="C601" s="85" t="s">
        <v>12</v>
      </c>
      <c r="D601" s="86" t="s">
        <v>632</v>
      </c>
      <c r="E601" s="5" t="s">
        <v>399</v>
      </c>
      <c r="F601" s="6"/>
      <c r="G601" s="5"/>
      <c r="H601" s="86"/>
      <c r="I601" s="32"/>
      <c r="J601" s="86"/>
      <c r="K601" s="36"/>
      <c r="L601" s="84">
        <v>751</v>
      </c>
      <c r="M601"/>
      <c r="N601" s="150">
        <f>TabSaisie[[#This Row],[Date de Saisie]]-TabSaisie[[#This Row],[Age en Jours]]</f>
        <v>43641</v>
      </c>
    </row>
    <row r="602" spans="2:14" x14ac:dyDescent="0.25">
      <c r="B602" s="43">
        <v>44392</v>
      </c>
      <c r="C602" s="85" t="s">
        <v>12</v>
      </c>
      <c r="D602" s="86" t="s">
        <v>633</v>
      </c>
      <c r="E602" s="5" t="s">
        <v>654</v>
      </c>
      <c r="F602" s="6"/>
      <c r="G602" s="5"/>
      <c r="H602" s="86"/>
      <c r="I602" s="32"/>
      <c r="J602" s="86"/>
      <c r="K602" s="36"/>
      <c r="L602" s="84">
        <v>667</v>
      </c>
      <c r="M602"/>
      <c r="N602" s="150">
        <f>TabSaisie[[#This Row],[Date de Saisie]]-TabSaisie[[#This Row],[Age en Jours]]</f>
        <v>43725</v>
      </c>
    </row>
    <row r="603" spans="2:14" x14ac:dyDescent="0.25">
      <c r="B603" s="43">
        <v>44392</v>
      </c>
      <c r="C603" s="85" t="s">
        <v>12</v>
      </c>
      <c r="D603" s="86" t="s">
        <v>634</v>
      </c>
      <c r="E603" s="5" t="s">
        <v>313</v>
      </c>
      <c r="F603" s="6"/>
      <c r="G603" s="5"/>
      <c r="H603" s="86"/>
      <c r="I603" s="32"/>
      <c r="J603" s="86"/>
      <c r="K603" s="36"/>
      <c r="L603" s="84">
        <v>666</v>
      </c>
      <c r="M603"/>
      <c r="N603" s="150">
        <f>TabSaisie[[#This Row],[Date de Saisie]]-TabSaisie[[#This Row],[Age en Jours]]</f>
        <v>43726</v>
      </c>
    </row>
    <row r="604" spans="2:14" x14ac:dyDescent="0.25">
      <c r="B604" s="43">
        <v>44392</v>
      </c>
      <c r="C604" s="85" t="s">
        <v>12</v>
      </c>
      <c r="D604" s="86" t="s">
        <v>630</v>
      </c>
      <c r="E604" s="5" t="s">
        <v>655</v>
      </c>
      <c r="F604" s="6"/>
      <c r="G604" s="5" t="s">
        <v>445</v>
      </c>
      <c r="H604" s="86"/>
      <c r="I604" s="32"/>
      <c r="J604" s="86"/>
      <c r="K604" s="36"/>
      <c r="L604" s="84">
        <v>193</v>
      </c>
      <c r="M604"/>
      <c r="N604" s="150">
        <f>TabSaisie[[#This Row],[Date de Saisie]]-TabSaisie[[#This Row],[Age en Jours]]</f>
        <v>44199</v>
      </c>
    </row>
    <row r="605" spans="2:14" x14ac:dyDescent="0.25">
      <c r="B605" s="43">
        <v>44392</v>
      </c>
      <c r="C605" s="85" t="s">
        <v>12</v>
      </c>
      <c r="D605" s="86" t="s">
        <v>638</v>
      </c>
      <c r="E605" s="5" t="e">
        <v>#N/A</v>
      </c>
      <c r="F605" s="6"/>
      <c r="G605" s="5"/>
      <c r="H605" s="86"/>
      <c r="I605" s="32"/>
      <c r="J605" s="86"/>
      <c r="K605" s="36"/>
      <c r="L605" s="84" t="e">
        <v>#N/A</v>
      </c>
      <c r="M605"/>
      <c r="N605" s="150" t="e">
        <f>TabSaisie[[#This Row],[Date de Saisie]]-TabSaisie[[#This Row],[Age en Jours]]</f>
        <v>#N/A</v>
      </c>
    </row>
    <row r="606" spans="2:14" x14ac:dyDescent="0.25">
      <c r="B606" s="43">
        <v>44363</v>
      </c>
      <c r="C606" s="85" t="s">
        <v>15</v>
      </c>
      <c r="D606" s="86" t="s">
        <v>19</v>
      </c>
      <c r="E606" s="5" t="s">
        <v>665</v>
      </c>
      <c r="F606" s="6"/>
      <c r="G606" s="5"/>
      <c r="H606" s="86"/>
      <c r="I606" s="32"/>
      <c r="J606" s="86"/>
      <c r="K606" s="36"/>
      <c r="L606" s="84">
        <v>1143</v>
      </c>
      <c r="M606"/>
      <c r="N606" s="150">
        <f>TabSaisie[[#This Row],[Date de Saisie]]-TabSaisie[[#This Row],[Age en Jours]]</f>
        <v>43220</v>
      </c>
    </row>
    <row r="607" spans="2:14" ht="15.75" thickBot="1" x14ac:dyDescent="0.3">
      <c r="B607" s="43">
        <v>44363</v>
      </c>
      <c r="C607" s="85" t="s">
        <v>15</v>
      </c>
      <c r="D607" s="86" t="s">
        <v>22</v>
      </c>
      <c r="E607" s="5" t="s">
        <v>666</v>
      </c>
      <c r="F607" s="6"/>
      <c r="G607" s="5" t="s">
        <v>445</v>
      </c>
      <c r="H607" s="86"/>
      <c r="I607" s="32"/>
      <c r="J607" s="86"/>
      <c r="K607" s="36"/>
      <c r="L607" s="84">
        <v>459</v>
      </c>
      <c r="M607"/>
      <c r="N607" s="150">
        <f>TabSaisie[[#This Row],[Date de Saisie]]-TabSaisie[[#This Row],[Age en Jours]]</f>
        <v>43904</v>
      </c>
    </row>
    <row r="608" spans="2:14" x14ac:dyDescent="0.25">
      <c r="B608" s="42">
        <v>44363</v>
      </c>
      <c r="C608" s="81" t="s">
        <v>15</v>
      </c>
      <c r="D608" s="82" t="s">
        <v>20</v>
      </c>
      <c r="E608" s="8" t="s">
        <v>666</v>
      </c>
      <c r="F608" s="9"/>
      <c r="G608" s="8" t="s">
        <v>445</v>
      </c>
      <c r="H608" s="82"/>
      <c r="I608" s="31"/>
      <c r="J608" s="82"/>
      <c r="K608" s="136"/>
      <c r="L608" s="84">
        <v>459</v>
      </c>
      <c r="M608"/>
      <c r="N608" s="150">
        <f>TabSaisie[[#This Row],[Date de Saisie]]-TabSaisie[[#This Row],[Age en Jours]]</f>
        <v>43904</v>
      </c>
    </row>
    <row r="609" spans="2:14" x14ac:dyDescent="0.25">
      <c r="B609" s="43">
        <v>44363</v>
      </c>
      <c r="C609" s="85" t="s">
        <v>15</v>
      </c>
      <c r="D609" s="86" t="s">
        <v>29</v>
      </c>
      <c r="E609" s="5" t="s">
        <v>666</v>
      </c>
      <c r="F609" s="6"/>
      <c r="G609" s="5" t="s">
        <v>445</v>
      </c>
      <c r="H609" s="86"/>
      <c r="I609" s="32"/>
      <c r="J609" s="86"/>
      <c r="K609" s="36"/>
      <c r="L609" s="84">
        <v>459</v>
      </c>
      <c r="M609"/>
      <c r="N609" s="150">
        <f>TabSaisie[[#This Row],[Date de Saisie]]-TabSaisie[[#This Row],[Age en Jours]]</f>
        <v>43904</v>
      </c>
    </row>
    <row r="610" spans="2:14" ht="15.75" thickBot="1" x14ac:dyDescent="0.3">
      <c r="B610" s="44">
        <v>44363</v>
      </c>
      <c r="C610" s="93" t="s">
        <v>15</v>
      </c>
      <c r="D610" s="94" t="s">
        <v>30</v>
      </c>
      <c r="E610" s="37" t="s">
        <v>666</v>
      </c>
      <c r="F610" s="40"/>
      <c r="G610" s="37" t="s">
        <v>445</v>
      </c>
      <c r="H610" s="94"/>
      <c r="I610" s="38"/>
      <c r="J610" s="94"/>
      <c r="K610" s="39"/>
      <c r="L610" s="84">
        <v>459</v>
      </c>
      <c r="M610"/>
      <c r="N610" s="150">
        <f>TabSaisie[[#This Row],[Date de Saisie]]-TabSaisie[[#This Row],[Age en Jours]]</f>
        <v>43904</v>
      </c>
    </row>
    <row r="611" spans="2:14" x14ac:dyDescent="0.25">
      <c r="B611" s="42">
        <v>44356</v>
      </c>
      <c r="C611" s="81" t="s">
        <v>23</v>
      </c>
      <c r="D611" s="96" t="s">
        <v>44</v>
      </c>
      <c r="E611" s="8" t="s">
        <v>581</v>
      </c>
      <c r="F611" s="9"/>
      <c r="G611" s="8"/>
      <c r="H611" s="82"/>
      <c r="I611" s="31"/>
      <c r="J611" s="82"/>
      <c r="K611" s="136"/>
      <c r="L611" s="84">
        <v>1185</v>
      </c>
      <c r="M611"/>
      <c r="N611" s="150">
        <f>TabSaisie[[#This Row],[Date de Saisie]]-TabSaisie[[#This Row],[Age en Jours]]</f>
        <v>43171</v>
      </c>
    </row>
    <row r="612" spans="2:14" x14ac:dyDescent="0.25">
      <c r="B612" s="43">
        <v>44356</v>
      </c>
      <c r="C612" s="85" t="s">
        <v>23</v>
      </c>
      <c r="D612" s="90" t="s">
        <v>45</v>
      </c>
      <c r="E612" s="5" t="s">
        <v>582</v>
      </c>
      <c r="F612" s="6"/>
      <c r="G612" s="5"/>
      <c r="H612" s="86"/>
      <c r="I612" s="32"/>
      <c r="J612" s="86"/>
      <c r="K612" s="36"/>
      <c r="L612" s="84">
        <v>1210</v>
      </c>
      <c r="M612"/>
      <c r="N612" s="150">
        <f>TabSaisie[[#This Row],[Date de Saisie]]-TabSaisie[[#This Row],[Age en Jours]]</f>
        <v>43146</v>
      </c>
    </row>
    <row r="613" spans="2:14" x14ac:dyDescent="0.25">
      <c r="B613" s="43">
        <v>44356</v>
      </c>
      <c r="C613" s="85" t="s">
        <v>23</v>
      </c>
      <c r="D613" s="90" t="s">
        <v>46</v>
      </c>
      <c r="E613" s="5" t="s">
        <v>351</v>
      </c>
      <c r="F613" s="6"/>
      <c r="G613" s="5"/>
      <c r="H613" s="86"/>
      <c r="I613" s="32"/>
      <c r="J613" s="86"/>
      <c r="K613" s="36"/>
      <c r="L613" s="84">
        <v>514</v>
      </c>
      <c r="M613"/>
      <c r="N613" s="150">
        <f>TabSaisie[[#This Row],[Date de Saisie]]-TabSaisie[[#This Row],[Age en Jours]]</f>
        <v>43842</v>
      </c>
    </row>
    <row r="614" spans="2:14" x14ac:dyDescent="0.25">
      <c r="B614" s="43">
        <v>44356</v>
      </c>
      <c r="C614" s="85" t="s">
        <v>23</v>
      </c>
      <c r="D614" s="90" t="s">
        <v>570</v>
      </c>
      <c r="E614" s="5" t="s">
        <v>225</v>
      </c>
      <c r="F614" s="6">
        <v>32</v>
      </c>
      <c r="G614" s="5"/>
      <c r="H614" s="86" t="s">
        <v>568</v>
      </c>
      <c r="I614" s="32">
        <v>3.5</v>
      </c>
      <c r="J614" s="86" t="s">
        <v>571</v>
      </c>
      <c r="K614" s="36">
        <v>3.5</v>
      </c>
      <c r="L614" s="84">
        <v>517</v>
      </c>
      <c r="M614"/>
      <c r="N614" s="150">
        <f>TabSaisie[[#This Row],[Date de Saisie]]-TabSaisie[[#This Row],[Age en Jours]]</f>
        <v>43839</v>
      </c>
    </row>
    <row r="615" spans="2:14" x14ac:dyDescent="0.25">
      <c r="B615" s="43">
        <v>44353</v>
      </c>
      <c r="C615" s="85" t="s">
        <v>24</v>
      </c>
      <c r="D615" s="90" t="s">
        <v>40</v>
      </c>
      <c r="E615" s="5" t="s">
        <v>583</v>
      </c>
      <c r="F615" s="6"/>
      <c r="G615" s="5"/>
      <c r="H615" s="86" t="s">
        <v>569</v>
      </c>
      <c r="I615" s="32"/>
      <c r="J615" s="86"/>
      <c r="K615" s="36"/>
      <c r="L615" s="84">
        <v>1026</v>
      </c>
      <c r="M615"/>
      <c r="N615" s="150">
        <f>TabSaisie[[#This Row],[Date de Saisie]]-TabSaisie[[#This Row],[Age en Jours]]</f>
        <v>43327</v>
      </c>
    </row>
    <row r="616" spans="2:14" ht="15.75" thickBot="1" x14ac:dyDescent="0.3">
      <c r="B616" s="44">
        <v>44353</v>
      </c>
      <c r="C616" s="93" t="s">
        <v>24</v>
      </c>
      <c r="D616" s="95" t="s">
        <v>42</v>
      </c>
      <c r="E616" s="37" t="s">
        <v>584</v>
      </c>
      <c r="F616" s="40"/>
      <c r="G616" s="37"/>
      <c r="H616" s="94" t="s">
        <v>568</v>
      </c>
      <c r="I616" s="38">
        <v>2</v>
      </c>
      <c r="J616" s="94"/>
      <c r="K616" s="39"/>
      <c r="L616" s="84">
        <v>592</v>
      </c>
      <c r="M616"/>
      <c r="N616" s="150">
        <f>TabSaisie[[#This Row],[Date de Saisie]]-TabSaisie[[#This Row],[Age en Jours]]</f>
        <v>43761</v>
      </c>
    </row>
    <row r="617" spans="2:14" x14ac:dyDescent="0.25">
      <c r="B617" s="42">
        <v>44353</v>
      </c>
      <c r="C617" s="81" t="s">
        <v>24</v>
      </c>
      <c r="D617" s="96" t="s">
        <v>43</v>
      </c>
      <c r="E617" s="8" t="s">
        <v>287</v>
      </c>
      <c r="F617" s="9"/>
      <c r="G617" s="8"/>
      <c r="H617" s="82"/>
      <c r="I617" s="31"/>
      <c r="J617" s="82"/>
      <c r="K617" s="136"/>
      <c r="L617" s="84">
        <v>372</v>
      </c>
      <c r="M617"/>
      <c r="N617" s="150">
        <f>TabSaisie[[#This Row],[Date de Saisie]]-TabSaisie[[#This Row],[Age en Jours]]</f>
        <v>43981</v>
      </c>
    </row>
    <row r="618" spans="2:14" x14ac:dyDescent="0.25">
      <c r="B618" s="43">
        <v>44353</v>
      </c>
      <c r="C618" s="85" t="s">
        <v>23</v>
      </c>
      <c r="D618" s="90" t="s">
        <v>44</v>
      </c>
      <c r="E618" s="5" t="s">
        <v>454</v>
      </c>
      <c r="F618" s="6"/>
      <c r="G618" s="5"/>
      <c r="H618" s="86" t="s">
        <v>569</v>
      </c>
      <c r="I618" s="32"/>
      <c r="J618" s="86"/>
      <c r="K618" s="36"/>
      <c r="L618" s="84">
        <v>1182</v>
      </c>
      <c r="M618"/>
      <c r="N618" s="150">
        <f>TabSaisie[[#This Row],[Date de Saisie]]-TabSaisie[[#This Row],[Age en Jours]]</f>
        <v>43171</v>
      </c>
    </row>
    <row r="619" spans="2:14" x14ac:dyDescent="0.25">
      <c r="B619" s="43">
        <v>44353</v>
      </c>
      <c r="C619" s="85" t="s">
        <v>23</v>
      </c>
      <c r="D619" s="90" t="s">
        <v>45</v>
      </c>
      <c r="E619" s="5" t="s">
        <v>585</v>
      </c>
      <c r="F619" s="6"/>
      <c r="G619" s="5"/>
      <c r="H619" s="86"/>
      <c r="I619" s="32"/>
      <c r="J619" s="86"/>
      <c r="K619" s="36"/>
      <c r="L619" s="84">
        <v>1207</v>
      </c>
      <c r="M619"/>
      <c r="N619" s="150">
        <f>TabSaisie[[#This Row],[Date de Saisie]]-TabSaisie[[#This Row],[Age en Jours]]</f>
        <v>43146</v>
      </c>
    </row>
    <row r="620" spans="2:14" ht="15.75" thickBot="1" x14ac:dyDescent="0.3">
      <c r="B620" s="44">
        <v>44353</v>
      </c>
      <c r="C620" s="93" t="s">
        <v>23</v>
      </c>
      <c r="D620" s="95" t="s">
        <v>46</v>
      </c>
      <c r="E620" s="37" t="s">
        <v>586</v>
      </c>
      <c r="F620" s="40"/>
      <c r="G620" s="37"/>
      <c r="H620" s="94" t="s">
        <v>568</v>
      </c>
      <c r="I620" s="38">
        <v>2</v>
      </c>
      <c r="J620" s="94"/>
      <c r="K620" s="39"/>
      <c r="L620" s="84">
        <v>511</v>
      </c>
      <c r="M620"/>
      <c r="N620" s="150">
        <f>TabSaisie[[#This Row],[Date de Saisie]]-TabSaisie[[#This Row],[Age en Jours]]</f>
        <v>43842</v>
      </c>
    </row>
    <row r="621" spans="2:14" x14ac:dyDescent="0.25">
      <c r="B621" s="42">
        <v>44353</v>
      </c>
      <c r="C621" s="81" t="s">
        <v>10</v>
      </c>
      <c r="D621" s="96" t="s">
        <v>7</v>
      </c>
      <c r="E621" s="8" t="s">
        <v>587</v>
      </c>
      <c r="F621" s="9"/>
      <c r="G621" s="8"/>
      <c r="H621" s="82" t="s">
        <v>568</v>
      </c>
      <c r="I621" s="31">
        <v>3.5</v>
      </c>
      <c r="J621" s="82"/>
      <c r="K621" s="136"/>
      <c r="L621" s="84">
        <v>793</v>
      </c>
      <c r="M621"/>
      <c r="N621" s="150">
        <f>TabSaisie[[#This Row],[Date de Saisie]]-TabSaisie[[#This Row],[Age en Jours]]</f>
        <v>43560</v>
      </c>
    </row>
    <row r="622" spans="2:14" x14ac:dyDescent="0.25">
      <c r="B622" s="43">
        <v>44353</v>
      </c>
      <c r="C622" s="85" t="s">
        <v>10</v>
      </c>
      <c r="D622" s="90" t="s">
        <v>5</v>
      </c>
      <c r="E622" s="5" t="s">
        <v>588</v>
      </c>
      <c r="F622" s="6"/>
      <c r="G622" s="5"/>
      <c r="H622" s="86" t="s">
        <v>568</v>
      </c>
      <c r="I622" s="32">
        <v>3.5</v>
      </c>
      <c r="J622" s="86"/>
      <c r="K622" s="36"/>
      <c r="L622" s="84">
        <v>855</v>
      </c>
      <c r="M622"/>
      <c r="N622" s="150">
        <f>TabSaisie[[#This Row],[Date de Saisie]]-TabSaisie[[#This Row],[Age en Jours]]</f>
        <v>43498</v>
      </c>
    </row>
    <row r="623" spans="2:14" ht="15.75" thickBot="1" x14ac:dyDescent="0.3">
      <c r="B623" s="44">
        <v>44353</v>
      </c>
      <c r="C623" s="93" t="s">
        <v>10</v>
      </c>
      <c r="D623" s="95" t="s">
        <v>17</v>
      </c>
      <c r="E623" s="37" t="s">
        <v>506</v>
      </c>
      <c r="F623" s="40"/>
      <c r="G623" s="37"/>
      <c r="H623" s="94" t="s">
        <v>568</v>
      </c>
      <c r="I623" s="38">
        <v>3.5</v>
      </c>
      <c r="J623" s="94"/>
      <c r="K623" s="39"/>
      <c r="L623" s="84">
        <v>783</v>
      </c>
      <c r="M623"/>
      <c r="N623" s="150">
        <f>TabSaisie[[#This Row],[Date de Saisie]]-TabSaisie[[#This Row],[Age en Jours]]</f>
        <v>43570</v>
      </c>
    </row>
    <row r="624" spans="2:14" x14ac:dyDescent="0.25">
      <c r="B624" s="42">
        <v>44353</v>
      </c>
      <c r="C624" s="81" t="s">
        <v>10</v>
      </c>
      <c r="D624" s="96" t="s">
        <v>16</v>
      </c>
      <c r="E624" s="8" t="s">
        <v>506</v>
      </c>
      <c r="F624" s="9"/>
      <c r="G624" s="8"/>
      <c r="H624" s="82" t="s">
        <v>568</v>
      </c>
      <c r="I624" s="31">
        <v>3.5</v>
      </c>
      <c r="J624" s="82"/>
      <c r="K624" s="136"/>
      <c r="L624" s="84">
        <v>783</v>
      </c>
      <c r="M624"/>
      <c r="N624" s="150">
        <f>TabSaisie[[#This Row],[Date de Saisie]]-TabSaisie[[#This Row],[Age en Jours]]</f>
        <v>43570</v>
      </c>
    </row>
    <row r="625" spans="2:14" x14ac:dyDescent="0.25">
      <c r="B625" s="43">
        <v>44353</v>
      </c>
      <c r="C625" s="85" t="s">
        <v>10</v>
      </c>
      <c r="D625" s="90" t="s">
        <v>8</v>
      </c>
      <c r="E625" s="5" t="s">
        <v>466</v>
      </c>
      <c r="F625" s="6"/>
      <c r="G625" s="5"/>
      <c r="H625" s="86" t="s">
        <v>568</v>
      </c>
      <c r="I625" s="32">
        <v>3.5</v>
      </c>
      <c r="J625" s="86"/>
      <c r="K625" s="36"/>
      <c r="L625" s="84">
        <v>767</v>
      </c>
      <c r="M625"/>
      <c r="N625" s="150">
        <f>TabSaisie[[#This Row],[Date de Saisie]]-TabSaisie[[#This Row],[Age en Jours]]</f>
        <v>43586</v>
      </c>
    </row>
    <row r="626" spans="2:14" x14ac:dyDescent="0.25">
      <c r="B626" s="43">
        <v>44353</v>
      </c>
      <c r="C626" s="85" t="s">
        <v>10</v>
      </c>
      <c r="D626" s="90" t="s">
        <v>440</v>
      </c>
      <c r="E626" s="5" t="s">
        <v>589</v>
      </c>
      <c r="F626" s="6"/>
      <c r="G626" s="5"/>
      <c r="H626" s="86" t="s">
        <v>568</v>
      </c>
      <c r="I626" s="32">
        <v>3.5</v>
      </c>
      <c r="J626" s="86"/>
      <c r="K626" s="36"/>
      <c r="L626" s="84">
        <v>381</v>
      </c>
      <c r="M626"/>
      <c r="N626" s="150">
        <f>TabSaisie[[#This Row],[Date de Saisie]]-TabSaisie[[#This Row],[Age en Jours]]</f>
        <v>43972</v>
      </c>
    </row>
    <row r="627" spans="2:14" x14ac:dyDescent="0.25">
      <c r="B627" s="43">
        <v>44353</v>
      </c>
      <c r="C627" s="85" t="s">
        <v>10</v>
      </c>
      <c r="D627" s="90" t="s">
        <v>439</v>
      </c>
      <c r="E627" s="5" t="s">
        <v>589</v>
      </c>
      <c r="F627" s="6"/>
      <c r="G627" s="5"/>
      <c r="H627" s="86" t="s">
        <v>568</v>
      </c>
      <c r="I627" s="32">
        <v>3.5</v>
      </c>
      <c r="J627" s="86"/>
      <c r="K627" s="36"/>
      <c r="L627" s="84">
        <v>381</v>
      </c>
      <c r="M627"/>
      <c r="N627" s="150">
        <f>TabSaisie[[#This Row],[Date de Saisie]]-TabSaisie[[#This Row],[Age en Jours]]</f>
        <v>43972</v>
      </c>
    </row>
    <row r="628" spans="2:14" x14ac:dyDescent="0.25">
      <c r="B628" s="43">
        <v>44353</v>
      </c>
      <c r="C628" s="85" t="s">
        <v>10</v>
      </c>
      <c r="D628" s="90" t="s">
        <v>31</v>
      </c>
      <c r="E628" s="5" t="s">
        <v>589</v>
      </c>
      <c r="F628" s="6"/>
      <c r="G628" s="5"/>
      <c r="H628" s="86" t="s">
        <v>568</v>
      </c>
      <c r="I628" s="32">
        <v>3.5</v>
      </c>
      <c r="J628" s="86"/>
      <c r="K628" s="36"/>
      <c r="L628" s="84">
        <v>381</v>
      </c>
      <c r="M628"/>
      <c r="N628" s="150">
        <f>TabSaisie[[#This Row],[Date de Saisie]]-TabSaisie[[#This Row],[Age en Jours]]</f>
        <v>43972</v>
      </c>
    </row>
    <row r="629" spans="2:14" x14ac:dyDescent="0.25">
      <c r="B629" s="43">
        <v>44353</v>
      </c>
      <c r="C629" s="85" t="s">
        <v>10</v>
      </c>
      <c r="D629" s="90" t="s">
        <v>32</v>
      </c>
      <c r="E629" s="5" t="e">
        <v>#N/A</v>
      </c>
      <c r="F629" s="6"/>
      <c r="G629" s="5"/>
      <c r="H629" s="86" t="s">
        <v>568</v>
      </c>
      <c r="I629" s="32">
        <v>3.5</v>
      </c>
      <c r="J629" s="86"/>
      <c r="K629" s="36"/>
      <c r="L629" s="84" t="e">
        <v>#N/A</v>
      </c>
      <c r="M629"/>
      <c r="N629" s="150" t="e">
        <f>TabSaisie[[#This Row],[Date de Saisie]]-TabSaisie[[#This Row],[Age en Jours]]</f>
        <v>#N/A</v>
      </c>
    </row>
    <row r="630" spans="2:14" x14ac:dyDescent="0.25">
      <c r="B630" s="43">
        <v>44353</v>
      </c>
      <c r="C630" s="85" t="s">
        <v>10</v>
      </c>
      <c r="D630" s="90" t="s">
        <v>33</v>
      </c>
      <c r="E630" s="5" t="s">
        <v>589</v>
      </c>
      <c r="F630" s="6"/>
      <c r="G630" s="5"/>
      <c r="H630" s="86" t="s">
        <v>568</v>
      </c>
      <c r="I630" s="32">
        <v>3.5</v>
      </c>
      <c r="J630" s="86"/>
      <c r="K630" s="36"/>
      <c r="L630" s="84">
        <v>381</v>
      </c>
      <c r="M630"/>
      <c r="N630" s="150">
        <f>TabSaisie[[#This Row],[Date de Saisie]]-TabSaisie[[#This Row],[Age en Jours]]</f>
        <v>43972</v>
      </c>
    </row>
    <row r="631" spans="2:14" x14ac:dyDescent="0.25">
      <c r="B631" s="43">
        <v>44353</v>
      </c>
      <c r="C631" s="85" t="s">
        <v>15</v>
      </c>
      <c r="D631" s="90" t="s">
        <v>19</v>
      </c>
      <c r="E631" s="5" t="s">
        <v>474</v>
      </c>
      <c r="F631" s="6"/>
      <c r="G631" s="5"/>
      <c r="H631" s="86" t="s">
        <v>568</v>
      </c>
      <c r="I631" s="32">
        <v>2</v>
      </c>
      <c r="J631" s="86"/>
      <c r="K631" s="36"/>
      <c r="L631" s="84">
        <v>1133</v>
      </c>
      <c r="M631"/>
      <c r="N631" s="150">
        <f>TabSaisie[[#This Row],[Date de Saisie]]-TabSaisie[[#This Row],[Age en Jours]]</f>
        <v>43220</v>
      </c>
    </row>
    <row r="632" spans="2:14" ht="15.75" thickBot="1" x14ac:dyDescent="0.3">
      <c r="B632" s="44">
        <v>44353</v>
      </c>
      <c r="C632" s="93" t="s">
        <v>15</v>
      </c>
      <c r="D632" s="95" t="s">
        <v>22</v>
      </c>
      <c r="E632" s="37" t="s">
        <v>268</v>
      </c>
      <c r="F632" s="40"/>
      <c r="G632" s="37"/>
      <c r="H632" s="94"/>
      <c r="I632" s="38"/>
      <c r="J632" s="94"/>
      <c r="K632" s="39"/>
      <c r="L632" s="84">
        <v>449</v>
      </c>
      <c r="M632"/>
      <c r="N632" s="150">
        <f>TabSaisie[[#This Row],[Date de Saisie]]-TabSaisie[[#This Row],[Age en Jours]]</f>
        <v>43904</v>
      </c>
    </row>
    <row r="633" spans="2:14" x14ac:dyDescent="0.25">
      <c r="B633" s="42">
        <v>44353</v>
      </c>
      <c r="C633" s="81" t="s">
        <v>15</v>
      </c>
      <c r="D633" s="96" t="s">
        <v>20</v>
      </c>
      <c r="E633" s="8" t="s">
        <v>268</v>
      </c>
      <c r="F633" s="9"/>
      <c r="G633" s="8"/>
      <c r="H633" s="82" t="s">
        <v>568</v>
      </c>
      <c r="I633" s="31">
        <v>3.5</v>
      </c>
      <c r="J633" s="82"/>
      <c r="K633" s="136"/>
      <c r="L633" s="84">
        <v>449</v>
      </c>
      <c r="M633"/>
      <c r="N633" s="150">
        <f>TabSaisie[[#This Row],[Date de Saisie]]-TabSaisie[[#This Row],[Age en Jours]]</f>
        <v>43904</v>
      </c>
    </row>
    <row r="634" spans="2:14" x14ac:dyDescent="0.25">
      <c r="B634" s="43">
        <v>44353</v>
      </c>
      <c r="C634" s="85" t="s">
        <v>15</v>
      </c>
      <c r="D634" s="90" t="s">
        <v>28</v>
      </c>
      <c r="E634" s="5" t="e">
        <v>#N/A</v>
      </c>
      <c r="F634" s="6"/>
      <c r="G634" s="5"/>
      <c r="H634" s="86" t="s">
        <v>568</v>
      </c>
      <c r="I634" s="32">
        <v>3.5</v>
      </c>
      <c r="J634" s="86"/>
      <c r="K634" s="36"/>
      <c r="L634" s="84" t="e">
        <v>#N/A</v>
      </c>
      <c r="M634"/>
      <c r="N634" s="150" t="e">
        <f>TabSaisie[[#This Row],[Date de Saisie]]-TabSaisie[[#This Row],[Age en Jours]]</f>
        <v>#N/A</v>
      </c>
    </row>
    <row r="635" spans="2:14" x14ac:dyDescent="0.25">
      <c r="B635" s="43">
        <v>44353</v>
      </c>
      <c r="C635" s="85" t="s">
        <v>15</v>
      </c>
      <c r="D635" s="90" t="s">
        <v>29</v>
      </c>
      <c r="E635" s="5" t="s">
        <v>268</v>
      </c>
      <c r="F635" s="6"/>
      <c r="G635" s="5"/>
      <c r="H635" s="86"/>
      <c r="I635" s="32"/>
      <c r="J635" s="86"/>
      <c r="K635" s="36"/>
      <c r="L635" s="84">
        <v>449</v>
      </c>
      <c r="M635"/>
      <c r="N635" s="150">
        <f>TabSaisie[[#This Row],[Date de Saisie]]-TabSaisie[[#This Row],[Age en Jours]]</f>
        <v>43904</v>
      </c>
    </row>
    <row r="636" spans="2:14" x14ac:dyDescent="0.25">
      <c r="B636" s="43">
        <v>44353</v>
      </c>
      <c r="C636" s="85" t="s">
        <v>15</v>
      </c>
      <c r="D636" s="90" t="s">
        <v>30</v>
      </c>
      <c r="E636" s="5" t="s">
        <v>268</v>
      </c>
      <c r="F636" s="6"/>
      <c r="G636" s="5"/>
      <c r="H636" s="86"/>
      <c r="I636" s="32"/>
      <c r="J636" s="86"/>
      <c r="K636" s="36"/>
      <c r="L636" s="84">
        <v>449</v>
      </c>
      <c r="M636"/>
      <c r="N636" s="150">
        <f>TabSaisie[[#This Row],[Date de Saisie]]-TabSaisie[[#This Row],[Age en Jours]]</f>
        <v>43904</v>
      </c>
    </row>
    <row r="637" spans="2:14" ht="15.75" thickBot="1" x14ac:dyDescent="0.3">
      <c r="B637" s="44">
        <v>44352</v>
      </c>
      <c r="C637" s="93" t="s">
        <v>14</v>
      </c>
      <c r="D637" s="95" t="s">
        <v>623</v>
      </c>
      <c r="E637" s="37" t="s">
        <v>603</v>
      </c>
      <c r="F637" s="40"/>
      <c r="G637" s="37"/>
      <c r="H637" s="94" t="s">
        <v>567</v>
      </c>
      <c r="I637" s="38"/>
      <c r="J637" s="94"/>
      <c r="K637" s="39"/>
      <c r="L637" s="84">
        <v>44352</v>
      </c>
      <c r="M637"/>
      <c r="N637" s="150">
        <f>TabSaisie[[#This Row],[Date de Saisie]]-TabSaisie[[#This Row],[Age en Jours]]</f>
        <v>0</v>
      </c>
    </row>
    <row r="638" spans="2:14" x14ac:dyDescent="0.25">
      <c r="B638" s="42">
        <v>44352</v>
      </c>
      <c r="C638" s="81" t="s">
        <v>24</v>
      </c>
      <c r="D638" s="96" t="s">
        <v>40</v>
      </c>
      <c r="E638" s="8" t="s">
        <v>590</v>
      </c>
      <c r="F638" s="9"/>
      <c r="G638" s="8"/>
      <c r="H638" s="82" t="s">
        <v>417</v>
      </c>
      <c r="I638" s="31" t="s">
        <v>566</v>
      </c>
      <c r="J638" s="82"/>
      <c r="K638" s="136"/>
      <c r="L638" s="84">
        <v>1025</v>
      </c>
      <c r="M638"/>
      <c r="N638" s="150">
        <f>TabSaisie[[#This Row],[Date de Saisie]]-TabSaisie[[#This Row],[Age en Jours]]</f>
        <v>43327</v>
      </c>
    </row>
    <row r="639" spans="2:14" x14ac:dyDescent="0.25">
      <c r="B639" s="43">
        <v>44352</v>
      </c>
      <c r="C639" s="85" t="s">
        <v>24</v>
      </c>
      <c r="D639" s="90" t="s">
        <v>42</v>
      </c>
      <c r="E639" s="5" t="s">
        <v>521</v>
      </c>
      <c r="F639" s="6"/>
      <c r="G639" s="5"/>
      <c r="H639" s="86" t="s">
        <v>417</v>
      </c>
      <c r="I639" s="32"/>
      <c r="J639" s="86"/>
      <c r="K639" s="36"/>
      <c r="L639" s="84">
        <v>591</v>
      </c>
      <c r="M639"/>
      <c r="N639" s="150">
        <f>TabSaisie[[#This Row],[Date de Saisie]]-TabSaisie[[#This Row],[Age en Jours]]</f>
        <v>43761</v>
      </c>
    </row>
    <row r="640" spans="2:14" x14ac:dyDescent="0.25">
      <c r="B640" s="43">
        <v>44352</v>
      </c>
      <c r="C640" s="85" t="s">
        <v>24</v>
      </c>
      <c r="D640" s="90" t="s">
        <v>43</v>
      </c>
      <c r="E640" s="5" t="s">
        <v>563</v>
      </c>
      <c r="F640" s="6"/>
      <c r="G640" s="5"/>
      <c r="H640" s="86" t="s">
        <v>417</v>
      </c>
      <c r="I640" s="32"/>
      <c r="J640" s="86"/>
      <c r="K640" s="36"/>
      <c r="L640" s="84">
        <v>371</v>
      </c>
      <c r="M640"/>
      <c r="N640" s="150">
        <f>TabSaisie[[#This Row],[Date de Saisie]]-TabSaisie[[#This Row],[Age en Jours]]</f>
        <v>43981</v>
      </c>
    </row>
    <row r="641" spans="2:14" ht="15.75" thickBot="1" x14ac:dyDescent="0.3">
      <c r="B641" s="44">
        <v>44352</v>
      </c>
      <c r="C641" s="93" t="s">
        <v>23</v>
      </c>
      <c r="D641" s="95" t="s">
        <v>44</v>
      </c>
      <c r="E641" s="37" t="s">
        <v>591</v>
      </c>
      <c r="F641" s="40"/>
      <c r="G641" s="37"/>
      <c r="H641" s="94" t="s">
        <v>417</v>
      </c>
      <c r="I641" s="38"/>
      <c r="J641" s="94"/>
      <c r="K641" s="39"/>
      <c r="L641" s="84">
        <v>1181</v>
      </c>
      <c r="M641"/>
      <c r="N641" s="150">
        <f>TabSaisie[[#This Row],[Date de Saisie]]-TabSaisie[[#This Row],[Age en Jours]]</f>
        <v>43171</v>
      </c>
    </row>
    <row r="642" spans="2:14" x14ac:dyDescent="0.25">
      <c r="B642" s="42">
        <v>44352</v>
      </c>
      <c r="C642" s="81" t="s">
        <v>23</v>
      </c>
      <c r="D642" s="96" t="s">
        <v>45</v>
      </c>
      <c r="E642" s="8" t="s">
        <v>592</v>
      </c>
      <c r="F642" s="9"/>
      <c r="G642" s="8"/>
      <c r="H642" s="82" t="s">
        <v>417</v>
      </c>
      <c r="I642" s="31"/>
      <c r="J642" s="82"/>
      <c r="K642" s="136"/>
      <c r="L642" s="84">
        <v>1206</v>
      </c>
      <c r="M642"/>
      <c r="N642" s="150">
        <f>TabSaisie[[#This Row],[Date de Saisie]]-TabSaisie[[#This Row],[Age en Jours]]</f>
        <v>43146</v>
      </c>
    </row>
    <row r="643" spans="2:14" x14ac:dyDescent="0.25">
      <c r="B643" s="43">
        <v>44352</v>
      </c>
      <c r="C643" s="85" t="s">
        <v>23</v>
      </c>
      <c r="D643" s="90" t="s">
        <v>46</v>
      </c>
      <c r="E643" s="5" t="s">
        <v>593</v>
      </c>
      <c r="F643" s="6"/>
      <c r="G643" s="5"/>
      <c r="H643" s="86" t="s">
        <v>417</v>
      </c>
      <c r="I643" s="32"/>
      <c r="J643" s="86"/>
      <c r="K643" s="36"/>
      <c r="L643" s="84">
        <v>510</v>
      </c>
      <c r="M643"/>
      <c r="N643" s="150">
        <f>TabSaisie[[#This Row],[Date de Saisie]]-TabSaisie[[#This Row],[Age en Jours]]</f>
        <v>43842</v>
      </c>
    </row>
    <row r="644" spans="2:14" x14ac:dyDescent="0.25">
      <c r="B644" s="43">
        <v>44352</v>
      </c>
      <c r="C644" s="85" t="s">
        <v>11</v>
      </c>
      <c r="D644" s="90" t="s">
        <v>21</v>
      </c>
      <c r="E644" s="5" t="s">
        <v>594</v>
      </c>
      <c r="F644" s="6"/>
      <c r="G644" s="5"/>
      <c r="H644" s="86" t="s">
        <v>417</v>
      </c>
      <c r="I644" s="32"/>
      <c r="J644" s="86"/>
      <c r="K644" s="36"/>
      <c r="L644" s="84">
        <v>600</v>
      </c>
      <c r="M644"/>
      <c r="N644" s="150">
        <f>TabSaisie[[#This Row],[Date de Saisie]]-TabSaisie[[#This Row],[Age en Jours]]</f>
        <v>43752</v>
      </c>
    </row>
    <row r="645" spans="2:14" x14ac:dyDescent="0.25">
      <c r="B645" s="43">
        <v>44352</v>
      </c>
      <c r="C645" s="85" t="s">
        <v>11</v>
      </c>
      <c r="D645" s="90" t="s">
        <v>34</v>
      </c>
      <c r="E645" s="5" t="s">
        <v>594</v>
      </c>
      <c r="F645" s="6"/>
      <c r="G645" s="5"/>
      <c r="H645" s="86" t="s">
        <v>417</v>
      </c>
      <c r="I645" s="32"/>
      <c r="J645" s="86"/>
      <c r="K645" s="36"/>
      <c r="L645" s="84">
        <v>600</v>
      </c>
      <c r="M645"/>
      <c r="N645" s="150">
        <f>TabSaisie[[#This Row],[Date de Saisie]]-TabSaisie[[#This Row],[Age en Jours]]</f>
        <v>43752</v>
      </c>
    </row>
    <row r="646" spans="2:14" x14ac:dyDescent="0.25">
      <c r="B646" s="43">
        <v>44352</v>
      </c>
      <c r="C646" s="85" t="s">
        <v>11</v>
      </c>
      <c r="D646" s="90" t="s">
        <v>18</v>
      </c>
      <c r="E646" s="5" t="s">
        <v>595</v>
      </c>
      <c r="F646" s="6"/>
      <c r="G646" s="5"/>
      <c r="H646" s="86" t="s">
        <v>417</v>
      </c>
      <c r="I646" s="32"/>
      <c r="J646" s="86"/>
      <c r="K646" s="36"/>
      <c r="L646" s="84">
        <v>571</v>
      </c>
      <c r="M646"/>
      <c r="N646" s="150">
        <f>TabSaisie[[#This Row],[Date de Saisie]]-TabSaisie[[#This Row],[Age en Jours]]</f>
        <v>43781</v>
      </c>
    </row>
    <row r="647" spans="2:14" x14ac:dyDescent="0.25">
      <c r="B647" s="43">
        <v>44352</v>
      </c>
      <c r="C647" s="85" t="s">
        <v>10</v>
      </c>
      <c r="D647" s="90" t="s">
        <v>7</v>
      </c>
      <c r="E647" s="5" t="s">
        <v>596</v>
      </c>
      <c r="F647" s="6"/>
      <c r="G647" s="5"/>
      <c r="H647" s="86" t="s">
        <v>417</v>
      </c>
      <c r="I647" s="32"/>
      <c r="J647" s="86"/>
      <c r="K647" s="36"/>
      <c r="L647" s="84">
        <v>792</v>
      </c>
      <c r="M647"/>
      <c r="N647" s="150">
        <f>TabSaisie[[#This Row],[Date de Saisie]]-TabSaisie[[#This Row],[Age en Jours]]</f>
        <v>43560</v>
      </c>
    </row>
    <row r="648" spans="2:14" x14ac:dyDescent="0.25">
      <c r="B648" s="43">
        <v>44352</v>
      </c>
      <c r="C648" s="85" t="s">
        <v>10</v>
      </c>
      <c r="D648" s="90" t="s">
        <v>5</v>
      </c>
      <c r="E648" s="5" t="s">
        <v>597</v>
      </c>
      <c r="F648" s="6"/>
      <c r="G648" s="5"/>
      <c r="H648" s="86" t="s">
        <v>417</v>
      </c>
      <c r="I648" s="32"/>
      <c r="J648" s="86"/>
      <c r="K648" s="36"/>
      <c r="L648" s="84">
        <v>854</v>
      </c>
      <c r="M648"/>
      <c r="N648" s="150">
        <f>TabSaisie[[#This Row],[Date de Saisie]]-TabSaisie[[#This Row],[Age en Jours]]</f>
        <v>43498</v>
      </c>
    </row>
    <row r="649" spans="2:14" x14ac:dyDescent="0.25">
      <c r="B649" s="43">
        <v>44352</v>
      </c>
      <c r="C649" s="85" t="s">
        <v>10</v>
      </c>
      <c r="D649" s="90" t="s">
        <v>17</v>
      </c>
      <c r="E649" s="5" t="s">
        <v>382</v>
      </c>
      <c r="F649" s="6"/>
      <c r="G649" s="5"/>
      <c r="H649" s="86" t="s">
        <v>417</v>
      </c>
      <c r="I649" s="32"/>
      <c r="J649" s="86"/>
      <c r="K649" s="36"/>
      <c r="L649" s="84">
        <v>782</v>
      </c>
      <c r="M649"/>
      <c r="N649" s="150">
        <f>TabSaisie[[#This Row],[Date de Saisie]]-TabSaisie[[#This Row],[Age en Jours]]</f>
        <v>43570</v>
      </c>
    </row>
    <row r="650" spans="2:14" ht="15.75" thickBot="1" x14ac:dyDescent="0.3">
      <c r="B650" s="44">
        <v>44352</v>
      </c>
      <c r="C650" s="93" t="s">
        <v>10</v>
      </c>
      <c r="D650" s="95" t="s">
        <v>16</v>
      </c>
      <c r="E650" s="37" t="s">
        <v>382</v>
      </c>
      <c r="F650" s="40"/>
      <c r="G650" s="37"/>
      <c r="H650" s="94" t="s">
        <v>417</v>
      </c>
      <c r="I650" s="38"/>
      <c r="J650" s="94"/>
      <c r="K650" s="39"/>
      <c r="L650" s="84">
        <v>782</v>
      </c>
      <c r="M650"/>
      <c r="N650" s="150">
        <f>TabSaisie[[#This Row],[Date de Saisie]]-TabSaisie[[#This Row],[Age en Jours]]</f>
        <v>43570</v>
      </c>
    </row>
    <row r="651" spans="2:14" x14ac:dyDescent="0.25">
      <c r="B651" s="42">
        <v>44352</v>
      </c>
      <c r="C651" s="81" t="s">
        <v>10</v>
      </c>
      <c r="D651" s="96" t="s">
        <v>8</v>
      </c>
      <c r="E651" s="8" t="s">
        <v>598</v>
      </c>
      <c r="F651" s="9"/>
      <c r="G651" s="8"/>
      <c r="H651" s="82" t="s">
        <v>417</v>
      </c>
      <c r="I651" s="31"/>
      <c r="J651" s="82"/>
      <c r="K651" s="136"/>
      <c r="L651" s="84">
        <v>766</v>
      </c>
      <c r="M651"/>
      <c r="N651" s="150">
        <f>TabSaisie[[#This Row],[Date de Saisie]]-TabSaisie[[#This Row],[Age en Jours]]</f>
        <v>43586</v>
      </c>
    </row>
    <row r="652" spans="2:14" x14ac:dyDescent="0.25">
      <c r="B652" s="43">
        <v>44352</v>
      </c>
      <c r="C652" s="85" t="s">
        <v>10</v>
      </c>
      <c r="D652" s="90" t="s">
        <v>440</v>
      </c>
      <c r="E652" s="5" t="s">
        <v>599</v>
      </c>
      <c r="F652" s="6"/>
      <c r="G652" s="5"/>
      <c r="H652" s="86" t="s">
        <v>417</v>
      </c>
      <c r="I652" s="32"/>
      <c r="J652" s="86"/>
      <c r="K652" s="36"/>
      <c r="L652" s="84">
        <v>380</v>
      </c>
      <c r="M652"/>
      <c r="N652" s="150">
        <f>TabSaisie[[#This Row],[Date de Saisie]]-TabSaisie[[#This Row],[Age en Jours]]</f>
        <v>43972</v>
      </c>
    </row>
    <row r="653" spans="2:14" x14ac:dyDescent="0.25">
      <c r="B653" s="43">
        <v>44352</v>
      </c>
      <c r="C653" s="85" t="s">
        <v>10</v>
      </c>
      <c r="D653" s="90" t="s">
        <v>439</v>
      </c>
      <c r="E653" s="5" t="s">
        <v>599</v>
      </c>
      <c r="F653" s="6"/>
      <c r="G653" s="5"/>
      <c r="H653" s="86" t="s">
        <v>417</v>
      </c>
      <c r="I653" s="32"/>
      <c r="J653" s="86"/>
      <c r="K653" s="36"/>
      <c r="L653" s="84">
        <v>380</v>
      </c>
      <c r="M653"/>
      <c r="N653" s="150">
        <f>TabSaisie[[#This Row],[Date de Saisie]]-TabSaisie[[#This Row],[Age en Jours]]</f>
        <v>43972</v>
      </c>
    </row>
    <row r="654" spans="2:14" x14ac:dyDescent="0.25">
      <c r="B654" s="43">
        <v>44352</v>
      </c>
      <c r="C654" s="85" t="s">
        <v>10</v>
      </c>
      <c r="D654" s="90" t="s">
        <v>31</v>
      </c>
      <c r="E654" s="5" t="s">
        <v>599</v>
      </c>
      <c r="F654" s="6"/>
      <c r="G654" s="5"/>
      <c r="H654" s="86" t="s">
        <v>417</v>
      </c>
      <c r="I654" s="32"/>
      <c r="J654" s="86"/>
      <c r="K654" s="36"/>
      <c r="L654" s="84">
        <v>380</v>
      </c>
      <c r="M654"/>
      <c r="N654" s="150">
        <f>TabSaisie[[#This Row],[Date de Saisie]]-TabSaisie[[#This Row],[Age en Jours]]</f>
        <v>43972</v>
      </c>
    </row>
    <row r="655" spans="2:14" x14ac:dyDescent="0.25">
      <c r="B655" s="43">
        <v>44352</v>
      </c>
      <c r="C655" s="85" t="s">
        <v>10</v>
      </c>
      <c r="D655" s="90" t="s">
        <v>32</v>
      </c>
      <c r="E655" s="5" t="e">
        <v>#N/A</v>
      </c>
      <c r="F655" s="6"/>
      <c r="G655" s="5"/>
      <c r="H655" s="86" t="s">
        <v>417</v>
      </c>
      <c r="I655" s="32"/>
      <c r="J655" s="86"/>
      <c r="K655" s="36"/>
      <c r="L655" s="84" t="e">
        <v>#N/A</v>
      </c>
      <c r="M655"/>
      <c r="N655" s="150" t="e">
        <f>TabSaisie[[#This Row],[Date de Saisie]]-TabSaisie[[#This Row],[Age en Jours]]</f>
        <v>#N/A</v>
      </c>
    </row>
    <row r="656" spans="2:14" x14ac:dyDescent="0.25">
      <c r="B656" s="43">
        <v>44352</v>
      </c>
      <c r="C656" s="85" t="s">
        <v>10</v>
      </c>
      <c r="D656" s="90" t="s">
        <v>33</v>
      </c>
      <c r="E656" s="5" t="s">
        <v>599</v>
      </c>
      <c r="F656" s="6"/>
      <c r="G656" s="5"/>
      <c r="H656" s="86" t="s">
        <v>417</v>
      </c>
      <c r="I656" s="32"/>
      <c r="J656" s="86"/>
      <c r="K656" s="36"/>
      <c r="L656" s="84">
        <v>380</v>
      </c>
      <c r="M656"/>
      <c r="N656" s="150">
        <f>TabSaisie[[#This Row],[Date de Saisie]]-TabSaisie[[#This Row],[Age en Jours]]</f>
        <v>43972</v>
      </c>
    </row>
    <row r="657" spans="2:14" ht="15.75" thickBot="1" x14ac:dyDescent="0.3">
      <c r="B657" s="44">
        <v>44352</v>
      </c>
      <c r="C657" s="93" t="s">
        <v>15</v>
      </c>
      <c r="D657" s="95" t="s">
        <v>19</v>
      </c>
      <c r="E657" s="37" t="s">
        <v>600</v>
      </c>
      <c r="F657" s="40"/>
      <c r="G657" s="37"/>
      <c r="H657" s="94" t="s">
        <v>417</v>
      </c>
      <c r="I657" s="38"/>
      <c r="J657" s="94"/>
      <c r="K657" s="39"/>
      <c r="L657" s="84">
        <v>1132</v>
      </c>
      <c r="M657"/>
      <c r="N657" s="150">
        <f>TabSaisie[[#This Row],[Date de Saisie]]-TabSaisie[[#This Row],[Age en Jours]]</f>
        <v>43220</v>
      </c>
    </row>
    <row r="658" spans="2:14" x14ac:dyDescent="0.25">
      <c r="B658" s="42">
        <v>44352</v>
      </c>
      <c r="C658" s="81" t="s">
        <v>15</v>
      </c>
      <c r="D658" s="96" t="s">
        <v>22</v>
      </c>
      <c r="E658" s="8" t="s">
        <v>601</v>
      </c>
      <c r="F658" s="9"/>
      <c r="G658" s="8"/>
      <c r="H658" s="82" t="s">
        <v>417</v>
      </c>
      <c r="I658" s="31"/>
      <c r="J658" s="82"/>
      <c r="K658" s="136"/>
      <c r="L658" s="84">
        <v>448</v>
      </c>
      <c r="M658"/>
      <c r="N658" s="150">
        <f>TabSaisie[[#This Row],[Date de Saisie]]-TabSaisie[[#This Row],[Age en Jours]]</f>
        <v>43904</v>
      </c>
    </row>
    <row r="659" spans="2:14" x14ac:dyDescent="0.25">
      <c r="B659" s="43">
        <v>44352</v>
      </c>
      <c r="C659" s="85" t="s">
        <v>15</v>
      </c>
      <c r="D659" s="90" t="s">
        <v>20</v>
      </c>
      <c r="E659" s="5" t="s">
        <v>601</v>
      </c>
      <c r="F659" s="6"/>
      <c r="G659" s="5"/>
      <c r="H659" s="86" t="s">
        <v>417</v>
      </c>
      <c r="I659" s="32"/>
      <c r="J659" s="86"/>
      <c r="K659" s="36"/>
      <c r="L659" s="84">
        <v>448</v>
      </c>
      <c r="M659"/>
      <c r="N659" s="150">
        <f>TabSaisie[[#This Row],[Date de Saisie]]-TabSaisie[[#This Row],[Age en Jours]]</f>
        <v>43904</v>
      </c>
    </row>
    <row r="660" spans="2:14" ht="15.75" thickBot="1" x14ac:dyDescent="0.3">
      <c r="B660" s="44">
        <v>44352</v>
      </c>
      <c r="C660" s="93" t="s">
        <v>15</v>
      </c>
      <c r="D660" s="95" t="s">
        <v>28</v>
      </c>
      <c r="E660" s="37" t="e">
        <v>#N/A</v>
      </c>
      <c r="F660" s="40"/>
      <c r="G660" s="37"/>
      <c r="H660" s="94" t="s">
        <v>417</v>
      </c>
      <c r="I660" s="38"/>
      <c r="J660" s="94"/>
      <c r="K660" s="39"/>
      <c r="L660" s="84" t="e">
        <v>#N/A</v>
      </c>
      <c r="M660"/>
      <c r="N660" s="150" t="e">
        <f>TabSaisie[[#This Row],[Date de Saisie]]-TabSaisie[[#This Row],[Age en Jours]]</f>
        <v>#N/A</v>
      </c>
    </row>
    <row r="661" spans="2:14" x14ac:dyDescent="0.25">
      <c r="B661" s="42">
        <v>44352</v>
      </c>
      <c r="C661" s="81" t="s">
        <v>15</v>
      </c>
      <c r="D661" s="96" t="s">
        <v>29</v>
      </c>
      <c r="E661" s="8" t="s">
        <v>601</v>
      </c>
      <c r="F661" s="9"/>
      <c r="G661" s="8"/>
      <c r="H661" s="82" t="s">
        <v>417</v>
      </c>
      <c r="I661" s="31"/>
      <c r="J661" s="82"/>
      <c r="K661" s="136"/>
      <c r="L661" s="84">
        <v>448</v>
      </c>
      <c r="M661"/>
      <c r="N661" s="150">
        <f>TabSaisie[[#This Row],[Date de Saisie]]-TabSaisie[[#This Row],[Age en Jours]]</f>
        <v>43904</v>
      </c>
    </row>
    <row r="662" spans="2:14" x14ac:dyDescent="0.25">
      <c r="B662" s="43">
        <v>44352</v>
      </c>
      <c r="C662" s="85" t="s">
        <v>15</v>
      </c>
      <c r="D662" s="90" t="s">
        <v>30</v>
      </c>
      <c r="E662" s="5" t="s">
        <v>601</v>
      </c>
      <c r="F662" s="6"/>
      <c r="G662" s="5"/>
      <c r="H662" s="86" t="s">
        <v>417</v>
      </c>
      <c r="I662" s="32"/>
      <c r="J662" s="86"/>
      <c r="K662" s="36"/>
      <c r="L662" s="84">
        <v>448</v>
      </c>
      <c r="M662"/>
      <c r="N662" s="150">
        <f>TabSaisie[[#This Row],[Date de Saisie]]-TabSaisie[[#This Row],[Age en Jours]]</f>
        <v>43904</v>
      </c>
    </row>
    <row r="663" spans="2:14" x14ac:dyDescent="0.25">
      <c r="B663" s="43">
        <v>44352</v>
      </c>
      <c r="C663" s="85" t="s">
        <v>14</v>
      </c>
      <c r="D663" s="90" t="s">
        <v>700</v>
      </c>
      <c r="E663" s="5" t="s">
        <v>602</v>
      </c>
      <c r="F663" s="6"/>
      <c r="G663" s="5"/>
      <c r="H663" s="86" t="s">
        <v>567</v>
      </c>
      <c r="I663" s="32"/>
      <c r="J663" s="86"/>
      <c r="K663" s="36"/>
      <c r="L663" s="84">
        <v>423</v>
      </c>
      <c r="M663"/>
      <c r="N663" s="150">
        <f>TabSaisie[[#This Row],[Date de Saisie]]-TabSaisie[[#This Row],[Age en Jours]]</f>
        <v>43929</v>
      </c>
    </row>
    <row r="664" spans="2:14" x14ac:dyDescent="0.25">
      <c r="B664" s="43">
        <v>44352</v>
      </c>
      <c r="C664" s="85" t="s">
        <v>13</v>
      </c>
      <c r="D664" s="90" t="s">
        <v>38</v>
      </c>
      <c r="E664" s="5" t="s">
        <v>580</v>
      </c>
      <c r="F664" s="6"/>
      <c r="G664" s="5"/>
      <c r="H664" s="86" t="s">
        <v>567</v>
      </c>
      <c r="I664" s="32"/>
      <c r="J664" s="86"/>
      <c r="K664" s="36"/>
      <c r="L664" s="84">
        <v>422</v>
      </c>
      <c r="M664"/>
      <c r="N664" s="150">
        <f>TabSaisie[[#This Row],[Date de Saisie]]-TabSaisie[[#This Row],[Age en Jours]]</f>
        <v>43930</v>
      </c>
    </row>
    <row r="665" spans="2:14" x14ac:dyDescent="0.25">
      <c r="B665" s="43">
        <v>44352</v>
      </c>
      <c r="C665" s="85" t="s">
        <v>13</v>
      </c>
      <c r="D665" s="90" t="s">
        <v>438</v>
      </c>
      <c r="E665" s="5" t="s">
        <v>604</v>
      </c>
      <c r="F665" s="6"/>
      <c r="G665" s="5"/>
      <c r="H665" s="86" t="s">
        <v>567</v>
      </c>
      <c r="I665" s="32"/>
      <c r="J665" s="86"/>
      <c r="K665" s="36"/>
      <c r="L665" s="84">
        <v>339</v>
      </c>
      <c r="M665"/>
      <c r="N665" s="150">
        <f>TabSaisie[[#This Row],[Date de Saisie]]-TabSaisie[[#This Row],[Age en Jours]]</f>
        <v>44013</v>
      </c>
    </row>
    <row r="666" spans="2:14" x14ac:dyDescent="0.25">
      <c r="B666" s="43">
        <v>44352</v>
      </c>
      <c r="C666" s="85" t="s">
        <v>12</v>
      </c>
      <c r="D666" s="90" t="s">
        <v>25</v>
      </c>
      <c r="E666" s="5" t="s">
        <v>605</v>
      </c>
      <c r="F666" s="6"/>
      <c r="G666" s="5"/>
      <c r="H666" s="86" t="s">
        <v>567</v>
      </c>
      <c r="I666" s="32"/>
      <c r="J666" s="86"/>
      <c r="K666" s="36"/>
      <c r="L666" s="84">
        <v>753</v>
      </c>
      <c r="M666"/>
      <c r="N666" s="150">
        <f>TabSaisie[[#This Row],[Date de Saisie]]-TabSaisie[[#This Row],[Age en Jours]]</f>
        <v>43599</v>
      </c>
    </row>
    <row r="667" spans="2:14" x14ac:dyDescent="0.25">
      <c r="B667" s="43">
        <v>44352</v>
      </c>
      <c r="C667" s="85" t="s">
        <v>12</v>
      </c>
      <c r="D667" s="90" t="s">
        <v>35</v>
      </c>
      <c r="E667" s="5" t="s">
        <v>606</v>
      </c>
      <c r="F667" s="6"/>
      <c r="G667" s="5"/>
      <c r="H667" s="86" t="s">
        <v>567</v>
      </c>
      <c r="I667" s="32"/>
      <c r="J667" s="86"/>
      <c r="K667" s="36"/>
      <c r="L667" s="84">
        <v>841</v>
      </c>
      <c r="M667"/>
      <c r="N667" s="150">
        <f>TabSaisie[[#This Row],[Date de Saisie]]-TabSaisie[[#This Row],[Age en Jours]]</f>
        <v>43511</v>
      </c>
    </row>
    <row r="668" spans="2:14" x14ac:dyDescent="0.25">
      <c r="B668" s="43">
        <v>44352</v>
      </c>
      <c r="C668" s="85" t="s">
        <v>12</v>
      </c>
      <c r="D668" s="90" t="s">
        <v>36</v>
      </c>
      <c r="E668" s="5" t="s">
        <v>463</v>
      </c>
      <c r="F668" s="6"/>
      <c r="G668" s="5"/>
      <c r="H668" s="86" t="s">
        <v>567</v>
      </c>
      <c r="I668" s="32"/>
      <c r="J668" s="86"/>
      <c r="K668" s="36"/>
      <c r="L668" s="84">
        <v>685</v>
      </c>
      <c r="M668"/>
      <c r="N668" s="150">
        <f>TabSaisie[[#This Row],[Date de Saisie]]-TabSaisie[[#This Row],[Age en Jours]]</f>
        <v>43667</v>
      </c>
    </row>
    <row r="669" spans="2:14" ht="15.75" thickBot="1" x14ac:dyDescent="0.3">
      <c r="B669" s="44">
        <v>44352</v>
      </c>
      <c r="C669" s="93" t="s">
        <v>12</v>
      </c>
      <c r="D669" s="95" t="s">
        <v>37</v>
      </c>
      <c r="E669" s="37" t="s">
        <v>607</v>
      </c>
      <c r="F669" s="40"/>
      <c r="G669" s="37"/>
      <c r="H669" s="94" t="s">
        <v>567</v>
      </c>
      <c r="I669" s="38"/>
      <c r="J669" s="94"/>
      <c r="K669" s="39"/>
      <c r="L669" s="84">
        <v>700</v>
      </c>
      <c r="M669"/>
      <c r="N669" s="150">
        <f>TabSaisie[[#This Row],[Date de Saisie]]-TabSaisie[[#This Row],[Age en Jours]]</f>
        <v>43652</v>
      </c>
    </row>
    <row r="670" spans="2:14" x14ac:dyDescent="0.25">
      <c r="B670" s="42">
        <v>44352</v>
      </c>
      <c r="C670" s="81" t="s">
        <v>12</v>
      </c>
      <c r="D670" s="96" t="s">
        <v>441</v>
      </c>
      <c r="E670" s="8" t="s">
        <v>604</v>
      </c>
      <c r="F670" s="9"/>
      <c r="G670" s="8"/>
      <c r="H670" s="82" t="s">
        <v>567</v>
      </c>
      <c r="I670" s="31"/>
      <c r="J670" s="82"/>
      <c r="K670" s="136"/>
      <c r="L670" s="84">
        <v>339</v>
      </c>
      <c r="M670"/>
      <c r="N670" s="150">
        <f>TabSaisie[[#This Row],[Date de Saisie]]-TabSaisie[[#This Row],[Age en Jours]]</f>
        <v>44013</v>
      </c>
    </row>
    <row r="671" spans="2:14" x14ac:dyDescent="0.25">
      <c r="B671" s="43">
        <v>44352</v>
      </c>
      <c r="C671" s="85" t="s">
        <v>12</v>
      </c>
      <c r="D671" s="90" t="s">
        <v>632</v>
      </c>
      <c r="E671" s="5" t="s">
        <v>608</v>
      </c>
      <c r="F671" s="6"/>
      <c r="G671" s="5"/>
      <c r="H671" s="86" t="s">
        <v>567</v>
      </c>
      <c r="I671" s="32"/>
      <c r="J671" s="86"/>
      <c r="K671" s="36"/>
      <c r="L671" s="84">
        <v>711</v>
      </c>
      <c r="M671"/>
      <c r="N671" s="150">
        <f>TabSaisie[[#This Row],[Date de Saisie]]-TabSaisie[[#This Row],[Age en Jours]]</f>
        <v>43641</v>
      </c>
    </row>
    <row r="672" spans="2:14" x14ac:dyDescent="0.25">
      <c r="B672" s="43">
        <v>44352</v>
      </c>
      <c r="C672" s="85" t="s">
        <v>12</v>
      </c>
      <c r="D672" s="90" t="s">
        <v>633</v>
      </c>
      <c r="E672" s="5" t="s">
        <v>218</v>
      </c>
      <c r="F672" s="6"/>
      <c r="G672" s="5"/>
      <c r="H672" s="86" t="s">
        <v>567</v>
      </c>
      <c r="I672" s="32"/>
      <c r="J672" s="86"/>
      <c r="K672" s="36"/>
      <c r="L672" s="84">
        <v>627</v>
      </c>
      <c r="M672"/>
      <c r="N672" s="150">
        <f>TabSaisie[[#This Row],[Date de Saisie]]-TabSaisie[[#This Row],[Age en Jours]]</f>
        <v>43725</v>
      </c>
    </row>
    <row r="673" spans="2:14" ht="15.75" thickBot="1" x14ac:dyDescent="0.3">
      <c r="B673" s="44">
        <v>44352</v>
      </c>
      <c r="C673" s="93" t="s">
        <v>12</v>
      </c>
      <c r="D673" s="95" t="s">
        <v>634</v>
      </c>
      <c r="E673" s="37" t="s">
        <v>603</v>
      </c>
      <c r="F673" s="40"/>
      <c r="G673" s="37"/>
      <c r="H673" s="94" t="s">
        <v>567</v>
      </c>
      <c r="I673" s="38"/>
      <c r="J673" s="94"/>
      <c r="K673" s="39"/>
      <c r="L673" s="84">
        <v>44352</v>
      </c>
      <c r="M673"/>
      <c r="N673" s="150">
        <f>TabSaisie[[#This Row],[Date de Saisie]]-TabSaisie[[#This Row],[Age en Jours]]</f>
        <v>0</v>
      </c>
    </row>
    <row r="674" spans="2:14" x14ac:dyDescent="0.25">
      <c r="B674" s="42">
        <v>44352</v>
      </c>
      <c r="C674" s="81" t="s">
        <v>14</v>
      </c>
      <c r="D674" s="96" t="s">
        <v>628</v>
      </c>
      <c r="E674" s="8" t="s">
        <v>599</v>
      </c>
      <c r="F674" s="9"/>
      <c r="G674" s="8"/>
      <c r="H674" s="82" t="s">
        <v>567</v>
      </c>
      <c r="I674" s="31"/>
      <c r="J674" s="82"/>
      <c r="K674" s="136"/>
      <c r="L674" s="84">
        <v>380</v>
      </c>
      <c r="M674"/>
      <c r="N674" s="150">
        <f>TabSaisie[[#This Row],[Date de Saisie]]-TabSaisie[[#This Row],[Age en Jours]]</f>
        <v>43972</v>
      </c>
    </row>
    <row r="675" spans="2:14" x14ac:dyDescent="0.25">
      <c r="B675" s="43">
        <v>44345</v>
      </c>
      <c r="C675" s="85" t="s">
        <v>24</v>
      </c>
      <c r="D675" s="90" t="s">
        <v>40</v>
      </c>
      <c r="E675" s="5" t="s">
        <v>542</v>
      </c>
      <c r="F675" s="6"/>
      <c r="G675" s="5"/>
      <c r="H675" s="86" t="s">
        <v>417</v>
      </c>
      <c r="I675" s="32"/>
      <c r="J675" s="86"/>
      <c r="K675" s="36"/>
      <c r="L675" s="84">
        <v>1018</v>
      </c>
      <c r="M675"/>
      <c r="N675" s="150">
        <f>TabSaisie[[#This Row],[Date de Saisie]]-TabSaisie[[#This Row],[Age en Jours]]</f>
        <v>43327</v>
      </c>
    </row>
    <row r="676" spans="2:14" ht="15.75" thickBot="1" x14ac:dyDescent="0.3">
      <c r="B676" s="44">
        <v>44345</v>
      </c>
      <c r="C676" s="93" t="s">
        <v>24</v>
      </c>
      <c r="D676" s="95" t="s">
        <v>42</v>
      </c>
      <c r="E676" s="37" t="s">
        <v>212</v>
      </c>
      <c r="F676" s="40"/>
      <c r="G676" s="37"/>
      <c r="H676" s="94" t="s">
        <v>417</v>
      </c>
      <c r="I676" s="38"/>
      <c r="J676" s="86"/>
      <c r="K676" s="39"/>
      <c r="L676" s="84">
        <v>584</v>
      </c>
      <c r="M676"/>
      <c r="N676" s="150">
        <f>TabSaisie[[#This Row],[Date de Saisie]]-TabSaisie[[#This Row],[Age en Jours]]</f>
        <v>43761</v>
      </c>
    </row>
    <row r="677" spans="2:14" x14ac:dyDescent="0.25">
      <c r="B677" s="42">
        <v>44345</v>
      </c>
      <c r="C677" s="81" t="s">
        <v>24</v>
      </c>
      <c r="D677" s="96" t="s">
        <v>43</v>
      </c>
      <c r="E677" s="8" t="s">
        <v>276</v>
      </c>
      <c r="F677" s="9"/>
      <c r="G677" s="8"/>
      <c r="H677" s="82" t="s">
        <v>417</v>
      </c>
      <c r="I677" s="31"/>
      <c r="J677" s="82"/>
      <c r="K677" s="136"/>
      <c r="L677" s="84">
        <v>364</v>
      </c>
      <c r="M677"/>
      <c r="N677" s="150">
        <f>TabSaisie[[#This Row],[Date de Saisie]]-TabSaisie[[#This Row],[Age en Jours]]</f>
        <v>43981</v>
      </c>
    </row>
    <row r="678" spans="2:14" x14ac:dyDescent="0.25">
      <c r="B678" s="43">
        <v>44345</v>
      </c>
      <c r="C678" s="85" t="s">
        <v>23</v>
      </c>
      <c r="D678" s="90" t="s">
        <v>44</v>
      </c>
      <c r="E678" s="5" t="s">
        <v>545</v>
      </c>
      <c r="F678" s="6"/>
      <c r="G678" s="5"/>
      <c r="H678" s="86" t="s">
        <v>417</v>
      </c>
      <c r="I678" s="32"/>
      <c r="J678" s="86"/>
      <c r="K678" s="36"/>
      <c r="L678" s="84">
        <v>1174</v>
      </c>
      <c r="M678"/>
      <c r="N678" s="150">
        <f>TabSaisie[[#This Row],[Date de Saisie]]-TabSaisie[[#This Row],[Age en Jours]]</f>
        <v>43171</v>
      </c>
    </row>
    <row r="679" spans="2:14" x14ac:dyDescent="0.25">
      <c r="B679" s="43">
        <v>44345</v>
      </c>
      <c r="C679" s="85" t="s">
        <v>23</v>
      </c>
      <c r="D679" s="90" t="s">
        <v>45</v>
      </c>
      <c r="E679" s="5" t="s">
        <v>546</v>
      </c>
      <c r="F679" s="6"/>
      <c r="G679" s="5"/>
      <c r="H679" s="86" t="s">
        <v>417</v>
      </c>
      <c r="I679" s="32"/>
      <c r="J679" s="86"/>
      <c r="K679" s="36"/>
      <c r="L679" s="84">
        <v>1199</v>
      </c>
      <c r="M679"/>
      <c r="N679" s="150">
        <f>TabSaisie[[#This Row],[Date de Saisie]]-TabSaisie[[#This Row],[Age en Jours]]</f>
        <v>43146</v>
      </c>
    </row>
    <row r="680" spans="2:14" x14ac:dyDescent="0.25">
      <c r="B680" s="43">
        <v>44345</v>
      </c>
      <c r="C680" s="85" t="s">
        <v>23</v>
      </c>
      <c r="D680" s="90" t="s">
        <v>46</v>
      </c>
      <c r="E680" s="5" t="s">
        <v>261</v>
      </c>
      <c r="F680" s="6"/>
      <c r="G680" s="5"/>
      <c r="H680" s="86" t="s">
        <v>417</v>
      </c>
      <c r="I680" s="32"/>
      <c r="J680" s="86"/>
      <c r="K680" s="36"/>
      <c r="L680" s="84">
        <v>503</v>
      </c>
      <c r="M680"/>
      <c r="N680" s="150">
        <f>TabSaisie[[#This Row],[Date de Saisie]]-TabSaisie[[#This Row],[Age en Jours]]</f>
        <v>43842</v>
      </c>
    </row>
    <row r="681" spans="2:14" x14ac:dyDescent="0.25">
      <c r="B681" s="43">
        <v>44345</v>
      </c>
      <c r="C681" s="85" t="s">
        <v>11</v>
      </c>
      <c r="D681" s="90" t="s">
        <v>21</v>
      </c>
      <c r="E681" s="5" t="s">
        <v>547</v>
      </c>
      <c r="F681" s="6"/>
      <c r="G681" s="5"/>
      <c r="H681" s="86" t="s">
        <v>417</v>
      </c>
      <c r="I681" s="32"/>
      <c r="J681" s="86"/>
      <c r="K681" s="36"/>
      <c r="L681" s="84">
        <v>593</v>
      </c>
      <c r="M681"/>
      <c r="N681" s="150">
        <f>TabSaisie[[#This Row],[Date de Saisie]]-TabSaisie[[#This Row],[Age en Jours]]</f>
        <v>43752</v>
      </c>
    </row>
    <row r="682" spans="2:14" ht="15.75" thickBot="1" x14ac:dyDescent="0.3">
      <c r="B682" s="44">
        <v>44345</v>
      </c>
      <c r="C682" s="93" t="s">
        <v>11</v>
      </c>
      <c r="D682" s="95" t="s">
        <v>34</v>
      </c>
      <c r="E682" s="37" t="s">
        <v>547</v>
      </c>
      <c r="F682" s="40"/>
      <c r="G682" s="37"/>
      <c r="H682" s="94" t="s">
        <v>417</v>
      </c>
      <c r="I682" s="38"/>
      <c r="J682" s="94"/>
      <c r="K682" s="39"/>
      <c r="L682" s="84">
        <v>593</v>
      </c>
      <c r="M682"/>
      <c r="N682" s="150">
        <f>TabSaisie[[#This Row],[Date de Saisie]]-TabSaisie[[#This Row],[Age en Jours]]</f>
        <v>43752</v>
      </c>
    </row>
    <row r="683" spans="2:14" x14ac:dyDescent="0.25">
      <c r="B683" s="42">
        <v>44345</v>
      </c>
      <c r="C683" s="81" t="s">
        <v>11</v>
      </c>
      <c r="D683" s="96" t="s">
        <v>18</v>
      </c>
      <c r="E683" s="8" t="s">
        <v>451</v>
      </c>
      <c r="F683" s="9"/>
      <c r="G683" s="8"/>
      <c r="H683" s="82" t="s">
        <v>417</v>
      </c>
      <c r="I683" s="31"/>
      <c r="J683" s="82"/>
      <c r="K683" s="136"/>
      <c r="L683" s="84">
        <v>564</v>
      </c>
      <c r="M683"/>
      <c r="N683" s="150">
        <f>TabSaisie[[#This Row],[Date de Saisie]]-TabSaisie[[#This Row],[Age en Jours]]</f>
        <v>43781</v>
      </c>
    </row>
    <row r="684" spans="2:14" x14ac:dyDescent="0.25">
      <c r="B684" s="43">
        <v>44345</v>
      </c>
      <c r="C684" s="85" t="s">
        <v>10</v>
      </c>
      <c r="D684" s="90" t="s">
        <v>7</v>
      </c>
      <c r="E684" s="5" t="s">
        <v>548</v>
      </c>
      <c r="F684" s="6"/>
      <c r="G684" s="5"/>
      <c r="H684" s="86" t="s">
        <v>417</v>
      </c>
      <c r="I684" s="32"/>
      <c r="J684" s="86"/>
      <c r="K684" s="36"/>
      <c r="L684" s="84">
        <v>785</v>
      </c>
      <c r="M684"/>
      <c r="N684" s="150">
        <f>TabSaisie[[#This Row],[Date de Saisie]]-TabSaisie[[#This Row],[Age en Jours]]</f>
        <v>43560</v>
      </c>
    </row>
    <row r="685" spans="2:14" x14ac:dyDescent="0.25">
      <c r="B685" s="43">
        <v>44345</v>
      </c>
      <c r="C685" s="85" t="s">
        <v>10</v>
      </c>
      <c r="D685" s="90" t="s">
        <v>5</v>
      </c>
      <c r="E685" s="5" t="s">
        <v>549</v>
      </c>
      <c r="F685" s="6"/>
      <c r="G685" s="5"/>
      <c r="H685" s="86" t="s">
        <v>417</v>
      </c>
      <c r="I685" s="32"/>
      <c r="J685" s="86"/>
      <c r="K685" s="36"/>
      <c r="L685" s="84">
        <v>847</v>
      </c>
      <c r="M685"/>
      <c r="N685" s="150">
        <f>TabSaisie[[#This Row],[Date de Saisie]]-TabSaisie[[#This Row],[Age en Jours]]</f>
        <v>43498</v>
      </c>
    </row>
    <row r="686" spans="2:14" x14ac:dyDescent="0.25">
      <c r="B686" s="43">
        <v>44345</v>
      </c>
      <c r="C686" s="85" t="s">
        <v>10</v>
      </c>
      <c r="D686" s="90" t="s">
        <v>17</v>
      </c>
      <c r="E686" s="5" t="s">
        <v>550</v>
      </c>
      <c r="F686" s="6"/>
      <c r="G686" s="5"/>
      <c r="H686" s="86" t="s">
        <v>417</v>
      </c>
      <c r="I686" s="32"/>
      <c r="J686" s="86"/>
      <c r="K686" s="36"/>
      <c r="L686" s="84">
        <v>775</v>
      </c>
      <c r="M686"/>
      <c r="N686" s="150">
        <f>TabSaisie[[#This Row],[Date de Saisie]]-TabSaisie[[#This Row],[Age en Jours]]</f>
        <v>43570</v>
      </c>
    </row>
    <row r="687" spans="2:14" x14ac:dyDescent="0.25">
      <c r="B687" s="43">
        <v>44345</v>
      </c>
      <c r="C687" s="85" t="s">
        <v>10</v>
      </c>
      <c r="D687" s="90" t="s">
        <v>16</v>
      </c>
      <c r="E687" s="5" t="s">
        <v>550</v>
      </c>
      <c r="F687" s="6"/>
      <c r="G687" s="5"/>
      <c r="H687" s="102" t="s">
        <v>417</v>
      </c>
      <c r="I687" s="32"/>
      <c r="J687" s="86"/>
      <c r="K687" s="36"/>
      <c r="L687" s="84">
        <v>775</v>
      </c>
      <c r="M687"/>
      <c r="N687" s="150">
        <f>TabSaisie[[#This Row],[Date de Saisie]]-TabSaisie[[#This Row],[Age en Jours]]</f>
        <v>43570</v>
      </c>
    </row>
    <row r="688" spans="2:14" x14ac:dyDescent="0.25">
      <c r="B688" s="43">
        <v>44345</v>
      </c>
      <c r="C688" s="85" t="s">
        <v>10</v>
      </c>
      <c r="D688" s="90" t="s">
        <v>8</v>
      </c>
      <c r="E688" s="5" t="s">
        <v>551</v>
      </c>
      <c r="F688" s="6"/>
      <c r="G688" s="5"/>
      <c r="H688" s="86" t="s">
        <v>417</v>
      </c>
      <c r="I688" s="32"/>
      <c r="J688" s="86"/>
      <c r="K688" s="36"/>
      <c r="L688" s="84">
        <v>759</v>
      </c>
      <c r="M688"/>
      <c r="N688" s="150">
        <f>TabSaisie[[#This Row],[Date de Saisie]]-TabSaisie[[#This Row],[Age en Jours]]</f>
        <v>43586</v>
      </c>
    </row>
    <row r="689" spans="2:14" x14ac:dyDescent="0.25">
      <c r="B689" s="43">
        <v>44345</v>
      </c>
      <c r="C689" s="85" t="s">
        <v>10</v>
      </c>
      <c r="D689" s="90" t="s">
        <v>440</v>
      </c>
      <c r="E689" s="5" t="s">
        <v>552</v>
      </c>
      <c r="F689" s="6"/>
      <c r="G689" s="5"/>
      <c r="H689" s="86" t="s">
        <v>417</v>
      </c>
      <c r="I689" s="32"/>
      <c r="J689" s="86"/>
      <c r="K689" s="36"/>
      <c r="L689" s="84">
        <v>373</v>
      </c>
      <c r="M689"/>
      <c r="N689" s="150">
        <f>TabSaisie[[#This Row],[Date de Saisie]]-TabSaisie[[#This Row],[Age en Jours]]</f>
        <v>43972</v>
      </c>
    </row>
    <row r="690" spans="2:14" x14ac:dyDescent="0.25">
      <c r="B690" s="43">
        <v>44345</v>
      </c>
      <c r="C690" s="85" t="s">
        <v>10</v>
      </c>
      <c r="D690" s="90" t="s">
        <v>439</v>
      </c>
      <c r="E690" s="5" t="s">
        <v>552</v>
      </c>
      <c r="F690" s="6"/>
      <c r="G690" s="5"/>
      <c r="H690" s="86" t="s">
        <v>417</v>
      </c>
      <c r="I690" s="32"/>
      <c r="J690" s="86"/>
      <c r="K690" s="36"/>
      <c r="L690" s="84">
        <v>373</v>
      </c>
      <c r="M690"/>
      <c r="N690" s="150">
        <f>TabSaisie[[#This Row],[Date de Saisie]]-TabSaisie[[#This Row],[Age en Jours]]</f>
        <v>43972</v>
      </c>
    </row>
    <row r="691" spans="2:14" x14ac:dyDescent="0.25">
      <c r="B691" s="43">
        <v>44345</v>
      </c>
      <c r="C691" s="85" t="s">
        <v>10</v>
      </c>
      <c r="D691" s="90" t="s">
        <v>31</v>
      </c>
      <c r="E691" s="5" t="s">
        <v>552</v>
      </c>
      <c r="F691" s="6"/>
      <c r="G691" s="5"/>
      <c r="H691" s="86" t="s">
        <v>417</v>
      </c>
      <c r="I691" s="32"/>
      <c r="J691" s="86"/>
      <c r="K691" s="36"/>
      <c r="L691" s="84">
        <v>373</v>
      </c>
      <c r="M691"/>
      <c r="N691" s="150">
        <f>TabSaisie[[#This Row],[Date de Saisie]]-TabSaisie[[#This Row],[Age en Jours]]</f>
        <v>43972</v>
      </c>
    </row>
    <row r="692" spans="2:14" ht="15.75" thickBot="1" x14ac:dyDescent="0.3">
      <c r="B692" s="44">
        <v>44345</v>
      </c>
      <c r="C692" s="93" t="s">
        <v>10</v>
      </c>
      <c r="D692" s="95" t="s">
        <v>32</v>
      </c>
      <c r="E692" s="37" t="s">
        <v>552</v>
      </c>
      <c r="F692" s="40"/>
      <c r="G692" s="37"/>
      <c r="H692" s="94" t="s">
        <v>417</v>
      </c>
      <c r="I692" s="38"/>
      <c r="J692" s="86"/>
      <c r="K692" s="39"/>
      <c r="L692" s="84">
        <v>373</v>
      </c>
      <c r="M692"/>
      <c r="N692" s="150">
        <f>TabSaisie[[#This Row],[Date de Saisie]]-TabSaisie[[#This Row],[Age en Jours]]</f>
        <v>43972</v>
      </c>
    </row>
    <row r="693" spans="2:14" x14ac:dyDescent="0.25">
      <c r="B693" s="42">
        <v>44345</v>
      </c>
      <c r="C693" s="81" t="s">
        <v>10</v>
      </c>
      <c r="D693" s="96" t="s">
        <v>33</v>
      </c>
      <c r="E693" s="8" t="s">
        <v>552</v>
      </c>
      <c r="F693" s="9"/>
      <c r="G693" s="8"/>
      <c r="H693" s="82" t="s">
        <v>417</v>
      </c>
      <c r="I693" s="31"/>
      <c r="J693" s="82"/>
      <c r="K693" s="136"/>
      <c r="L693" s="84">
        <v>373</v>
      </c>
      <c r="M693"/>
      <c r="N693" s="150">
        <f>TabSaisie[[#This Row],[Date de Saisie]]-TabSaisie[[#This Row],[Age en Jours]]</f>
        <v>43972</v>
      </c>
    </row>
    <row r="694" spans="2:14" x14ac:dyDescent="0.25">
      <c r="B694" s="43">
        <v>44345</v>
      </c>
      <c r="C694" s="85" t="s">
        <v>15</v>
      </c>
      <c r="D694" s="90" t="s">
        <v>19</v>
      </c>
      <c r="E694" s="5" t="s">
        <v>553</v>
      </c>
      <c r="F694" s="6"/>
      <c r="G694" s="5"/>
      <c r="H694" s="86" t="s">
        <v>417</v>
      </c>
      <c r="I694" s="32"/>
      <c r="J694" s="86"/>
      <c r="K694" s="36"/>
      <c r="L694" s="84">
        <v>1125</v>
      </c>
      <c r="M694"/>
      <c r="N694" s="150">
        <f>TabSaisie[[#This Row],[Date de Saisie]]-TabSaisie[[#This Row],[Age en Jours]]</f>
        <v>43220</v>
      </c>
    </row>
    <row r="695" spans="2:14" x14ac:dyDescent="0.25">
      <c r="B695" s="43">
        <v>44345</v>
      </c>
      <c r="C695" s="85" t="s">
        <v>15</v>
      </c>
      <c r="D695" s="90" t="s">
        <v>22</v>
      </c>
      <c r="E695" s="5" t="s">
        <v>554</v>
      </c>
      <c r="F695" s="6"/>
      <c r="G695" s="5"/>
      <c r="H695" s="86" t="s">
        <v>417</v>
      </c>
      <c r="I695" s="32"/>
      <c r="J695" s="86"/>
      <c r="K695" s="36"/>
      <c r="L695" s="84">
        <v>441</v>
      </c>
      <c r="M695"/>
      <c r="N695" s="150">
        <f>TabSaisie[[#This Row],[Date de Saisie]]-TabSaisie[[#This Row],[Age en Jours]]</f>
        <v>43904</v>
      </c>
    </row>
    <row r="696" spans="2:14" ht="15.75" thickBot="1" x14ac:dyDescent="0.3">
      <c r="B696" s="45">
        <v>44345</v>
      </c>
      <c r="C696" s="103" t="s">
        <v>15</v>
      </c>
      <c r="D696" s="104" t="s">
        <v>20</v>
      </c>
      <c r="E696" s="123" t="s">
        <v>554</v>
      </c>
      <c r="F696" s="128"/>
      <c r="G696" s="123"/>
      <c r="H696" s="105" t="s">
        <v>417</v>
      </c>
      <c r="I696" s="133"/>
      <c r="J696" s="105"/>
      <c r="K696" s="138"/>
      <c r="L696" s="84">
        <v>441</v>
      </c>
      <c r="M696"/>
      <c r="N696" s="150">
        <f>TabSaisie[[#This Row],[Date de Saisie]]-TabSaisie[[#This Row],[Age en Jours]]</f>
        <v>43904</v>
      </c>
    </row>
    <row r="697" spans="2:14" x14ac:dyDescent="0.25">
      <c r="B697" s="42">
        <v>44345</v>
      </c>
      <c r="C697" s="81" t="s">
        <v>15</v>
      </c>
      <c r="D697" s="96" t="s">
        <v>28</v>
      </c>
      <c r="E697" s="8" t="s">
        <v>554</v>
      </c>
      <c r="F697" s="9"/>
      <c r="G697" s="8"/>
      <c r="H697" s="82" t="s">
        <v>417</v>
      </c>
      <c r="I697" s="31"/>
      <c r="J697" s="82"/>
      <c r="K697" s="136"/>
      <c r="L697" s="84">
        <v>441</v>
      </c>
      <c r="M697"/>
      <c r="N697" s="150">
        <f>TabSaisie[[#This Row],[Date de Saisie]]-TabSaisie[[#This Row],[Age en Jours]]</f>
        <v>43904</v>
      </c>
    </row>
    <row r="698" spans="2:14" x14ac:dyDescent="0.25">
      <c r="B698" s="43">
        <v>44345</v>
      </c>
      <c r="C698" s="85" t="s">
        <v>15</v>
      </c>
      <c r="D698" s="90" t="s">
        <v>29</v>
      </c>
      <c r="E698" s="5" t="s">
        <v>554</v>
      </c>
      <c r="F698" s="6"/>
      <c r="G698" s="5"/>
      <c r="H698" s="86" t="s">
        <v>417</v>
      </c>
      <c r="I698" s="32"/>
      <c r="J698" s="86"/>
      <c r="K698" s="36"/>
      <c r="L698" s="84">
        <v>441</v>
      </c>
      <c r="M698"/>
      <c r="N698" s="150">
        <f>TabSaisie[[#This Row],[Date de Saisie]]-TabSaisie[[#This Row],[Age en Jours]]</f>
        <v>43904</v>
      </c>
    </row>
    <row r="699" spans="2:14" ht="15.75" thickBot="1" x14ac:dyDescent="0.3">
      <c r="B699" s="45">
        <v>44345</v>
      </c>
      <c r="C699" s="103" t="s">
        <v>15</v>
      </c>
      <c r="D699" s="104" t="s">
        <v>30</v>
      </c>
      <c r="E699" s="123" t="s">
        <v>554</v>
      </c>
      <c r="F699" s="128"/>
      <c r="G699" s="123"/>
      <c r="H699" s="86" t="s">
        <v>417</v>
      </c>
      <c r="I699" s="133"/>
      <c r="J699" s="105"/>
      <c r="K699" s="138"/>
      <c r="L699" s="84">
        <v>441</v>
      </c>
      <c r="M699"/>
      <c r="N699" s="150">
        <f>TabSaisie[[#This Row],[Date de Saisie]]-TabSaisie[[#This Row],[Age en Jours]]</f>
        <v>43904</v>
      </c>
    </row>
    <row r="700" spans="2:14" x14ac:dyDescent="0.25">
      <c r="B700" s="42">
        <v>44344</v>
      </c>
      <c r="C700" s="81" t="s">
        <v>24</v>
      </c>
      <c r="D700" s="96" t="s">
        <v>40</v>
      </c>
      <c r="E700" s="8" t="s">
        <v>609</v>
      </c>
      <c r="F700" s="9"/>
      <c r="G700" s="8"/>
      <c r="H700" s="82" t="s">
        <v>417</v>
      </c>
      <c r="I700" s="31"/>
      <c r="J700" s="82"/>
      <c r="K700" s="136"/>
      <c r="L700" s="84">
        <v>1017</v>
      </c>
      <c r="M700"/>
      <c r="N700" s="150">
        <f>TabSaisie[[#This Row],[Date de Saisie]]-TabSaisie[[#This Row],[Age en Jours]]</f>
        <v>43327</v>
      </c>
    </row>
    <row r="701" spans="2:14" x14ac:dyDescent="0.25">
      <c r="B701" s="43">
        <v>44344</v>
      </c>
      <c r="C701" s="85" t="s">
        <v>24</v>
      </c>
      <c r="D701" s="90" t="s">
        <v>42</v>
      </c>
      <c r="E701" s="5" t="s">
        <v>610</v>
      </c>
      <c r="F701" s="6"/>
      <c r="G701" s="5"/>
      <c r="H701" s="86" t="s">
        <v>417</v>
      </c>
      <c r="I701" s="32"/>
      <c r="J701" s="86"/>
      <c r="K701" s="36"/>
      <c r="L701" s="84">
        <v>583</v>
      </c>
      <c r="M701"/>
      <c r="N701" s="150">
        <f>TabSaisie[[#This Row],[Date de Saisie]]-TabSaisie[[#This Row],[Age en Jours]]</f>
        <v>43761</v>
      </c>
    </row>
    <row r="702" spans="2:14" ht="15.75" thickBot="1" x14ac:dyDescent="0.3">
      <c r="B702" s="45">
        <v>44344</v>
      </c>
      <c r="C702" s="103" t="s">
        <v>24</v>
      </c>
      <c r="D702" s="104" t="s">
        <v>43</v>
      </c>
      <c r="E702" s="123" t="s">
        <v>139</v>
      </c>
      <c r="F702" s="128"/>
      <c r="G702" s="123"/>
      <c r="H702" s="86" t="s">
        <v>417</v>
      </c>
      <c r="I702" s="133"/>
      <c r="J702" s="105"/>
      <c r="K702" s="138"/>
      <c r="L702" s="84">
        <v>363</v>
      </c>
      <c r="M702"/>
      <c r="N702" s="150">
        <f>TabSaisie[[#This Row],[Date de Saisie]]-TabSaisie[[#This Row],[Age en Jours]]</f>
        <v>43981</v>
      </c>
    </row>
    <row r="703" spans="2:14" x14ac:dyDescent="0.25">
      <c r="B703" s="42">
        <v>44344</v>
      </c>
      <c r="C703" s="81" t="s">
        <v>23</v>
      </c>
      <c r="D703" s="96" t="s">
        <v>44</v>
      </c>
      <c r="E703" s="8" t="s">
        <v>611</v>
      </c>
      <c r="F703" s="9"/>
      <c r="G703" s="8"/>
      <c r="H703" s="82" t="s">
        <v>417</v>
      </c>
      <c r="I703" s="31"/>
      <c r="J703" s="82"/>
      <c r="K703" s="136"/>
      <c r="L703" s="84">
        <v>1173</v>
      </c>
      <c r="M703"/>
      <c r="N703" s="150">
        <f>TabSaisie[[#This Row],[Date de Saisie]]-TabSaisie[[#This Row],[Age en Jours]]</f>
        <v>43171</v>
      </c>
    </row>
    <row r="704" spans="2:14" x14ac:dyDescent="0.25">
      <c r="B704" s="43">
        <v>44344</v>
      </c>
      <c r="C704" s="85" t="s">
        <v>23</v>
      </c>
      <c r="D704" s="90" t="s">
        <v>45</v>
      </c>
      <c r="E704" s="5" t="s">
        <v>612</v>
      </c>
      <c r="F704" s="6"/>
      <c r="G704" s="5"/>
      <c r="H704" s="86" t="s">
        <v>417</v>
      </c>
      <c r="I704" s="32"/>
      <c r="J704" s="86"/>
      <c r="K704" s="36"/>
      <c r="L704" s="84">
        <v>1198</v>
      </c>
      <c r="M704"/>
      <c r="N704" s="150">
        <f>TabSaisie[[#This Row],[Date de Saisie]]-TabSaisie[[#This Row],[Age en Jours]]</f>
        <v>43146</v>
      </c>
    </row>
    <row r="705" spans="2:14" x14ac:dyDescent="0.25">
      <c r="B705" s="43">
        <v>44344</v>
      </c>
      <c r="C705" s="85" t="s">
        <v>23</v>
      </c>
      <c r="D705" s="90" t="s">
        <v>46</v>
      </c>
      <c r="E705" s="5" t="s">
        <v>613</v>
      </c>
      <c r="F705" s="6"/>
      <c r="G705" s="5"/>
      <c r="H705" s="86" t="s">
        <v>417</v>
      </c>
      <c r="I705" s="32"/>
      <c r="J705" s="86"/>
      <c r="K705" s="36"/>
      <c r="L705" s="84">
        <v>502</v>
      </c>
      <c r="M705"/>
      <c r="N705" s="150">
        <f>TabSaisie[[#This Row],[Date de Saisie]]-TabSaisie[[#This Row],[Age en Jours]]</f>
        <v>43842</v>
      </c>
    </row>
    <row r="706" spans="2:14" x14ac:dyDescent="0.25">
      <c r="B706" s="43">
        <v>44344</v>
      </c>
      <c r="C706" s="85" t="s">
        <v>11</v>
      </c>
      <c r="D706" s="90" t="s">
        <v>21</v>
      </c>
      <c r="E706" s="5" t="s">
        <v>584</v>
      </c>
      <c r="F706" s="6"/>
      <c r="G706" s="5"/>
      <c r="H706" s="86" t="s">
        <v>417</v>
      </c>
      <c r="I706" s="32"/>
      <c r="J706" s="86"/>
      <c r="K706" s="36"/>
      <c r="L706" s="84">
        <v>592</v>
      </c>
      <c r="M706"/>
      <c r="N706" s="150">
        <f>TabSaisie[[#This Row],[Date de Saisie]]-TabSaisie[[#This Row],[Age en Jours]]</f>
        <v>43752</v>
      </c>
    </row>
    <row r="707" spans="2:14" x14ac:dyDescent="0.25">
      <c r="B707" s="43">
        <v>44344</v>
      </c>
      <c r="C707" s="85" t="s">
        <v>11</v>
      </c>
      <c r="D707" s="90" t="s">
        <v>34</v>
      </c>
      <c r="E707" s="5" t="s">
        <v>584</v>
      </c>
      <c r="F707" s="6"/>
      <c r="G707" s="5"/>
      <c r="H707" s="86" t="s">
        <v>417</v>
      </c>
      <c r="I707" s="32"/>
      <c r="J707" s="86"/>
      <c r="K707" s="36"/>
      <c r="L707" s="84">
        <v>592</v>
      </c>
      <c r="M707"/>
      <c r="N707" s="150">
        <f>TabSaisie[[#This Row],[Date de Saisie]]-TabSaisie[[#This Row],[Age en Jours]]</f>
        <v>43752</v>
      </c>
    </row>
    <row r="708" spans="2:14" x14ac:dyDescent="0.25">
      <c r="B708" s="43">
        <v>44344</v>
      </c>
      <c r="C708" s="85" t="s">
        <v>11</v>
      </c>
      <c r="D708" s="90" t="s">
        <v>18</v>
      </c>
      <c r="E708" s="5" t="s">
        <v>217</v>
      </c>
      <c r="F708" s="6"/>
      <c r="G708" s="5"/>
      <c r="H708" s="86" t="s">
        <v>417</v>
      </c>
      <c r="I708" s="32"/>
      <c r="J708" s="86"/>
      <c r="K708" s="36"/>
      <c r="L708" s="84">
        <v>563</v>
      </c>
      <c r="M708"/>
      <c r="N708" s="150">
        <f>TabSaisie[[#This Row],[Date de Saisie]]-TabSaisie[[#This Row],[Age en Jours]]</f>
        <v>43781</v>
      </c>
    </row>
    <row r="709" spans="2:14" x14ac:dyDescent="0.25">
      <c r="B709" s="43">
        <v>44344</v>
      </c>
      <c r="C709" s="85" t="s">
        <v>10</v>
      </c>
      <c r="D709" s="90" t="s">
        <v>7</v>
      </c>
      <c r="E709" s="5" t="s">
        <v>614</v>
      </c>
      <c r="F709" s="6"/>
      <c r="G709" s="5"/>
      <c r="H709" s="86" t="s">
        <v>417</v>
      </c>
      <c r="I709" s="32"/>
      <c r="J709" s="86"/>
      <c r="K709" s="36"/>
      <c r="L709" s="84">
        <v>784</v>
      </c>
      <c r="M709"/>
      <c r="N709" s="150">
        <f>TabSaisie[[#This Row],[Date de Saisie]]-TabSaisie[[#This Row],[Age en Jours]]</f>
        <v>43560</v>
      </c>
    </row>
    <row r="710" spans="2:14" x14ac:dyDescent="0.25">
      <c r="B710" s="43">
        <v>44344</v>
      </c>
      <c r="C710" s="85" t="s">
        <v>10</v>
      </c>
      <c r="D710" s="90" t="s">
        <v>5</v>
      </c>
      <c r="E710" s="5" t="s">
        <v>615</v>
      </c>
      <c r="F710" s="6"/>
      <c r="G710" s="5"/>
      <c r="H710" s="86" t="s">
        <v>417</v>
      </c>
      <c r="I710" s="32"/>
      <c r="J710" s="86"/>
      <c r="K710" s="36"/>
      <c r="L710" s="84">
        <v>846</v>
      </c>
      <c r="M710"/>
      <c r="N710" s="150">
        <f>TabSaisie[[#This Row],[Date de Saisie]]-TabSaisie[[#This Row],[Age en Jours]]</f>
        <v>43498</v>
      </c>
    </row>
    <row r="711" spans="2:14" x14ac:dyDescent="0.25">
      <c r="B711" s="43">
        <v>44344</v>
      </c>
      <c r="C711" s="85" t="s">
        <v>10</v>
      </c>
      <c r="D711" s="90" t="s">
        <v>17</v>
      </c>
      <c r="E711" s="5" t="s">
        <v>616</v>
      </c>
      <c r="F711" s="6"/>
      <c r="G711" s="5"/>
      <c r="H711" s="86" t="s">
        <v>417</v>
      </c>
      <c r="I711" s="32"/>
      <c r="J711" s="86"/>
      <c r="K711" s="36"/>
      <c r="L711" s="84">
        <v>774</v>
      </c>
      <c r="M711"/>
      <c r="N711" s="150">
        <f>TabSaisie[[#This Row],[Date de Saisie]]-TabSaisie[[#This Row],[Age en Jours]]</f>
        <v>43570</v>
      </c>
    </row>
    <row r="712" spans="2:14" ht="15.75" thickBot="1" x14ac:dyDescent="0.3">
      <c r="B712" s="45">
        <v>44344</v>
      </c>
      <c r="C712" s="103" t="s">
        <v>10</v>
      </c>
      <c r="D712" s="104" t="s">
        <v>16</v>
      </c>
      <c r="E712" s="123" t="s">
        <v>616</v>
      </c>
      <c r="F712" s="128"/>
      <c r="G712" s="123"/>
      <c r="H712" s="86" t="s">
        <v>417</v>
      </c>
      <c r="I712" s="32"/>
      <c r="J712" s="105"/>
      <c r="K712" s="138"/>
      <c r="L712" s="84">
        <v>774</v>
      </c>
      <c r="M712"/>
      <c r="N712" s="150">
        <f>TabSaisie[[#This Row],[Date de Saisie]]-TabSaisie[[#This Row],[Age en Jours]]</f>
        <v>43570</v>
      </c>
    </row>
    <row r="713" spans="2:14" x14ac:dyDescent="0.25">
      <c r="B713" s="42">
        <v>44344</v>
      </c>
      <c r="C713" s="81" t="s">
        <v>10</v>
      </c>
      <c r="D713" s="96" t="s">
        <v>8</v>
      </c>
      <c r="E713" s="8" t="s">
        <v>617</v>
      </c>
      <c r="F713" s="9"/>
      <c r="G713" s="8"/>
      <c r="H713" s="82" t="s">
        <v>417</v>
      </c>
      <c r="I713" s="31"/>
      <c r="J713" s="82"/>
      <c r="K713" s="136"/>
      <c r="L713" s="84">
        <v>758</v>
      </c>
      <c r="M713"/>
      <c r="N713" s="150">
        <f>TabSaisie[[#This Row],[Date de Saisie]]-TabSaisie[[#This Row],[Age en Jours]]</f>
        <v>43586</v>
      </c>
    </row>
    <row r="714" spans="2:14" x14ac:dyDescent="0.25">
      <c r="B714" s="43">
        <v>44344</v>
      </c>
      <c r="C714" s="85" t="s">
        <v>10</v>
      </c>
      <c r="D714" s="90" t="s">
        <v>440</v>
      </c>
      <c r="E714" s="5" t="s">
        <v>287</v>
      </c>
      <c r="F714" s="6"/>
      <c r="G714" s="5"/>
      <c r="H714" s="86" t="s">
        <v>417</v>
      </c>
      <c r="I714" s="32"/>
      <c r="J714" s="86"/>
      <c r="K714" s="36"/>
      <c r="L714" s="84">
        <v>372</v>
      </c>
      <c r="M714"/>
      <c r="N714" s="150">
        <f>TabSaisie[[#This Row],[Date de Saisie]]-TabSaisie[[#This Row],[Age en Jours]]</f>
        <v>43972</v>
      </c>
    </row>
    <row r="715" spans="2:14" x14ac:dyDescent="0.25">
      <c r="B715" s="43">
        <v>44344</v>
      </c>
      <c r="C715" s="85" t="s">
        <v>10</v>
      </c>
      <c r="D715" s="90" t="s">
        <v>439</v>
      </c>
      <c r="E715" s="5" t="s">
        <v>287</v>
      </c>
      <c r="F715" s="6"/>
      <c r="G715" s="5"/>
      <c r="H715" s="86" t="s">
        <v>417</v>
      </c>
      <c r="I715" s="32"/>
      <c r="J715" s="86"/>
      <c r="K715" s="36"/>
      <c r="L715" s="84">
        <v>372</v>
      </c>
      <c r="M715"/>
      <c r="N715" s="150">
        <f>TabSaisie[[#This Row],[Date de Saisie]]-TabSaisie[[#This Row],[Age en Jours]]</f>
        <v>43972</v>
      </c>
    </row>
    <row r="716" spans="2:14" x14ac:dyDescent="0.25">
      <c r="B716" s="43">
        <v>44344</v>
      </c>
      <c r="C716" s="85" t="s">
        <v>10</v>
      </c>
      <c r="D716" s="90" t="s">
        <v>31</v>
      </c>
      <c r="E716" s="5" t="s">
        <v>287</v>
      </c>
      <c r="F716" s="6"/>
      <c r="G716" s="5"/>
      <c r="H716" s="86" t="s">
        <v>417</v>
      </c>
      <c r="I716" s="32"/>
      <c r="J716" s="86"/>
      <c r="K716" s="36"/>
      <c r="L716" s="84">
        <v>372</v>
      </c>
      <c r="M716"/>
      <c r="N716" s="150">
        <f>TabSaisie[[#This Row],[Date de Saisie]]-TabSaisie[[#This Row],[Age en Jours]]</f>
        <v>43972</v>
      </c>
    </row>
    <row r="717" spans="2:14" x14ac:dyDescent="0.25">
      <c r="B717" s="43">
        <v>44344</v>
      </c>
      <c r="C717" s="85" t="s">
        <v>10</v>
      </c>
      <c r="D717" s="90" t="s">
        <v>32</v>
      </c>
      <c r="E717" s="5" t="e">
        <v>#N/A</v>
      </c>
      <c r="F717" s="6"/>
      <c r="G717" s="5"/>
      <c r="H717" s="86" t="s">
        <v>417</v>
      </c>
      <c r="I717" s="32"/>
      <c r="J717" s="86"/>
      <c r="K717" s="36"/>
      <c r="L717" s="84" t="e">
        <v>#N/A</v>
      </c>
      <c r="M717"/>
      <c r="N717" s="150" t="e">
        <f>TabSaisie[[#This Row],[Date de Saisie]]-TabSaisie[[#This Row],[Age en Jours]]</f>
        <v>#N/A</v>
      </c>
    </row>
    <row r="718" spans="2:14" ht="15.75" thickBot="1" x14ac:dyDescent="0.3">
      <c r="B718" s="45">
        <v>44344</v>
      </c>
      <c r="C718" s="103" t="s">
        <v>10</v>
      </c>
      <c r="D718" s="104" t="s">
        <v>33</v>
      </c>
      <c r="E718" s="123" t="s">
        <v>287</v>
      </c>
      <c r="F718" s="128"/>
      <c r="G718" s="123"/>
      <c r="H718" s="86" t="s">
        <v>417</v>
      </c>
      <c r="I718" s="133"/>
      <c r="J718" s="105"/>
      <c r="K718" s="138"/>
      <c r="L718" s="84">
        <v>372</v>
      </c>
      <c r="M718"/>
      <c r="N718" s="150">
        <f>TabSaisie[[#This Row],[Date de Saisie]]-TabSaisie[[#This Row],[Age en Jours]]</f>
        <v>43972</v>
      </c>
    </row>
    <row r="719" spans="2:14" x14ac:dyDescent="0.25">
      <c r="B719" s="42">
        <v>44344</v>
      </c>
      <c r="C719" s="81" t="s">
        <v>15</v>
      </c>
      <c r="D719" s="96" t="s">
        <v>19</v>
      </c>
      <c r="E719" s="8" t="s">
        <v>618</v>
      </c>
      <c r="F719" s="9"/>
      <c r="G719" s="8"/>
      <c r="H719" s="82" t="s">
        <v>417</v>
      </c>
      <c r="I719" s="31"/>
      <c r="J719" s="82"/>
      <c r="K719" s="136"/>
      <c r="L719" s="84">
        <v>1124</v>
      </c>
      <c r="M719"/>
      <c r="N719" s="150">
        <f>TabSaisie[[#This Row],[Date de Saisie]]-TabSaisie[[#This Row],[Age en Jours]]</f>
        <v>43220</v>
      </c>
    </row>
    <row r="720" spans="2:14" x14ac:dyDescent="0.25">
      <c r="B720" s="43">
        <v>44344</v>
      </c>
      <c r="C720" s="85" t="s">
        <v>15</v>
      </c>
      <c r="D720" s="90" t="s">
        <v>22</v>
      </c>
      <c r="E720" s="5" t="s">
        <v>619</v>
      </c>
      <c r="F720" s="6"/>
      <c r="G720" s="5"/>
      <c r="H720" s="86" t="s">
        <v>417</v>
      </c>
      <c r="I720" s="32"/>
      <c r="J720" s="86"/>
      <c r="K720" s="36"/>
      <c r="L720" s="84">
        <v>440</v>
      </c>
      <c r="M720"/>
      <c r="N720" s="150">
        <f>TabSaisie[[#This Row],[Date de Saisie]]-TabSaisie[[#This Row],[Age en Jours]]</f>
        <v>43904</v>
      </c>
    </row>
    <row r="721" spans="2:14" ht="15.75" thickBot="1" x14ac:dyDescent="0.3">
      <c r="B721" s="45">
        <v>44344</v>
      </c>
      <c r="C721" s="103" t="s">
        <v>15</v>
      </c>
      <c r="D721" s="104" t="s">
        <v>20</v>
      </c>
      <c r="E721" s="123" t="s">
        <v>619</v>
      </c>
      <c r="F721" s="128"/>
      <c r="G721" s="123"/>
      <c r="H721" s="86" t="s">
        <v>417</v>
      </c>
      <c r="I721" s="133"/>
      <c r="J721" s="105"/>
      <c r="K721" s="138"/>
      <c r="L721" s="84">
        <v>440</v>
      </c>
      <c r="M721"/>
      <c r="N721" s="150">
        <f>TabSaisie[[#This Row],[Date de Saisie]]-TabSaisie[[#This Row],[Age en Jours]]</f>
        <v>43904</v>
      </c>
    </row>
    <row r="722" spans="2:14" x14ac:dyDescent="0.25">
      <c r="B722" s="42">
        <v>44344</v>
      </c>
      <c r="C722" s="81" t="s">
        <v>15</v>
      </c>
      <c r="D722" s="96" t="s">
        <v>28</v>
      </c>
      <c r="E722" s="8" t="e">
        <v>#N/A</v>
      </c>
      <c r="F722" s="9"/>
      <c r="G722" s="8"/>
      <c r="H722" s="82" t="s">
        <v>417</v>
      </c>
      <c r="I722" s="31"/>
      <c r="J722" s="82"/>
      <c r="K722" s="136"/>
      <c r="L722" s="84" t="e">
        <v>#N/A</v>
      </c>
      <c r="M722"/>
      <c r="N722" s="150" t="e">
        <f>TabSaisie[[#This Row],[Date de Saisie]]-TabSaisie[[#This Row],[Age en Jours]]</f>
        <v>#N/A</v>
      </c>
    </row>
    <row r="723" spans="2:14" x14ac:dyDescent="0.25">
      <c r="B723" s="43">
        <v>44344</v>
      </c>
      <c r="C723" s="85" t="s">
        <v>15</v>
      </c>
      <c r="D723" s="90" t="s">
        <v>29</v>
      </c>
      <c r="E723" s="5" t="s">
        <v>619</v>
      </c>
      <c r="F723" s="6"/>
      <c r="G723" s="5"/>
      <c r="H723" s="86" t="s">
        <v>417</v>
      </c>
      <c r="I723" s="32"/>
      <c r="J723" s="86"/>
      <c r="K723" s="36"/>
      <c r="L723" s="84">
        <v>440</v>
      </c>
      <c r="M723"/>
      <c r="N723" s="150">
        <f>TabSaisie[[#This Row],[Date de Saisie]]-TabSaisie[[#This Row],[Age en Jours]]</f>
        <v>43904</v>
      </c>
    </row>
    <row r="724" spans="2:14" ht="15.75" thickBot="1" x14ac:dyDescent="0.3">
      <c r="B724" s="45">
        <v>44344</v>
      </c>
      <c r="C724" s="103" t="s">
        <v>15</v>
      </c>
      <c r="D724" s="104" t="s">
        <v>30</v>
      </c>
      <c r="E724" s="123" t="s">
        <v>619</v>
      </c>
      <c r="F724" s="128"/>
      <c r="G724" s="123"/>
      <c r="H724" s="86" t="s">
        <v>417</v>
      </c>
      <c r="I724" s="133"/>
      <c r="J724" s="105"/>
      <c r="K724" s="138"/>
      <c r="L724" s="84">
        <v>440</v>
      </c>
      <c r="M724"/>
      <c r="N724" s="150">
        <f>TabSaisie[[#This Row],[Date de Saisie]]-TabSaisie[[#This Row],[Age en Jours]]</f>
        <v>43904</v>
      </c>
    </row>
    <row r="725" spans="2:14" x14ac:dyDescent="0.25">
      <c r="B725" s="42">
        <v>44343</v>
      </c>
      <c r="C725" s="81" t="s">
        <v>24</v>
      </c>
      <c r="D725" s="96" t="s">
        <v>40</v>
      </c>
      <c r="E725" s="8" t="s">
        <v>555</v>
      </c>
      <c r="F725" s="9"/>
      <c r="G725" s="8"/>
      <c r="H725" s="82" t="s">
        <v>544</v>
      </c>
      <c r="I725" s="31"/>
      <c r="J725" s="82"/>
      <c r="K725" s="136"/>
      <c r="L725" s="84">
        <v>1016</v>
      </c>
      <c r="M725"/>
      <c r="N725" s="150">
        <f>TabSaisie[[#This Row],[Date de Saisie]]-TabSaisie[[#This Row],[Age en Jours]]</f>
        <v>43327</v>
      </c>
    </row>
    <row r="726" spans="2:14" x14ac:dyDescent="0.25">
      <c r="B726" s="43">
        <v>44343</v>
      </c>
      <c r="C726" s="85" t="s">
        <v>24</v>
      </c>
      <c r="D726" s="90" t="s">
        <v>42</v>
      </c>
      <c r="E726" s="5" t="s">
        <v>210</v>
      </c>
      <c r="F726" s="6"/>
      <c r="G726" s="5"/>
      <c r="H726" s="86" t="s">
        <v>544</v>
      </c>
      <c r="I726" s="32"/>
      <c r="J726" s="86"/>
      <c r="K726" s="36"/>
      <c r="L726" s="84">
        <v>582</v>
      </c>
      <c r="M726"/>
      <c r="N726" s="150">
        <f>TabSaisie[[#This Row],[Date de Saisie]]-TabSaisie[[#This Row],[Age en Jours]]</f>
        <v>43761</v>
      </c>
    </row>
    <row r="727" spans="2:14" ht="15.75" thickBot="1" x14ac:dyDescent="0.3">
      <c r="B727" s="45">
        <v>44343</v>
      </c>
      <c r="C727" s="103" t="s">
        <v>24</v>
      </c>
      <c r="D727" s="104" t="s">
        <v>43</v>
      </c>
      <c r="E727" s="123" t="s">
        <v>556</v>
      </c>
      <c r="F727" s="128"/>
      <c r="G727" s="123"/>
      <c r="H727" s="86" t="s">
        <v>544</v>
      </c>
      <c r="I727" s="133"/>
      <c r="J727" s="105"/>
      <c r="K727" s="138"/>
      <c r="L727" s="84">
        <v>362</v>
      </c>
      <c r="M727"/>
      <c r="N727" s="150">
        <f>TabSaisie[[#This Row],[Date de Saisie]]-TabSaisie[[#This Row],[Age en Jours]]</f>
        <v>43981</v>
      </c>
    </row>
    <row r="728" spans="2:14" x14ac:dyDescent="0.25">
      <c r="B728" s="42">
        <v>44343</v>
      </c>
      <c r="C728" s="81" t="s">
        <v>23</v>
      </c>
      <c r="D728" s="96" t="s">
        <v>44</v>
      </c>
      <c r="E728" s="8" t="s">
        <v>557</v>
      </c>
      <c r="F728" s="9"/>
      <c r="G728" s="8"/>
      <c r="H728" s="82" t="s">
        <v>544</v>
      </c>
      <c r="I728" s="31"/>
      <c r="J728" s="82"/>
      <c r="K728" s="136"/>
      <c r="L728" s="84">
        <v>1172</v>
      </c>
      <c r="M728"/>
      <c r="N728" s="150">
        <f>TabSaisie[[#This Row],[Date de Saisie]]-TabSaisie[[#This Row],[Age en Jours]]</f>
        <v>43171</v>
      </c>
    </row>
    <row r="729" spans="2:14" x14ac:dyDescent="0.25">
      <c r="B729" s="43">
        <v>44343</v>
      </c>
      <c r="C729" s="85" t="s">
        <v>23</v>
      </c>
      <c r="D729" s="90" t="s">
        <v>45</v>
      </c>
      <c r="E729" s="5" t="s">
        <v>558</v>
      </c>
      <c r="F729" s="6"/>
      <c r="G729" s="5"/>
      <c r="H729" s="86" t="s">
        <v>544</v>
      </c>
      <c r="I729" s="32"/>
      <c r="J729" s="86"/>
      <c r="K729" s="36"/>
      <c r="L729" s="84">
        <v>1197</v>
      </c>
      <c r="M729"/>
      <c r="N729" s="150">
        <f>TabSaisie[[#This Row],[Date de Saisie]]-TabSaisie[[#This Row],[Age en Jours]]</f>
        <v>43146</v>
      </c>
    </row>
    <row r="730" spans="2:14" x14ac:dyDescent="0.25">
      <c r="B730" s="43">
        <v>44343</v>
      </c>
      <c r="C730" s="85" t="s">
        <v>23</v>
      </c>
      <c r="D730" s="90" t="s">
        <v>46</v>
      </c>
      <c r="E730" s="5" t="s">
        <v>226</v>
      </c>
      <c r="F730" s="6"/>
      <c r="G730" s="5"/>
      <c r="H730" s="86" t="s">
        <v>544</v>
      </c>
      <c r="I730" s="32"/>
      <c r="J730" s="86"/>
      <c r="K730" s="36"/>
      <c r="L730" s="84">
        <v>501</v>
      </c>
      <c r="M730"/>
      <c r="N730" s="150">
        <f>TabSaisie[[#This Row],[Date de Saisie]]-TabSaisie[[#This Row],[Age en Jours]]</f>
        <v>43842</v>
      </c>
    </row>
    <row r="731" spans="2:14" x14ac:dyDescent="0.25">
      <c r="B731" s="43">
        <v>44343</v>
      </c>
      <c r="C731" s="85" t="s">
        <v>11</v>
      </c>
      <c r="D731" s="90" t="s">
        <v>21</v>
      </c>
      <c r="E731" s="5" t="s">
        <v>521</v>
      </c>
      <c r="F731" s="6"/>
      <c r="G731" s="5"/>
      <c r="H731" s="86" t="s">
        <v>544</v>
      </c>
      <c r="I731" s="32"/>
      <c r="J731" s="86"/>
      <c r="K731" s="36"/>
      <c r="L731" s="84">
        <v>591</v>
      </c>
      <c r="M731"/>
      <c r="N731" s="150">
        <f>TabSaisie[[#This Row],[Date de Saisie]]-TabSaisie[[#This Row],[Age en Jours]]</f>
        <v>43752</v>
      </c>
    </row>
    <row r="732" spans="2:14" x14ac:dyDescent="0.25">
      <c r="B732" s="43">
        <v>44343</v>
      </c>
      <c r="C732" s="85" t="s">
        <v>11</v>
      </c>
      <c r="D732" s="90" t="s">
        <v>34</v>
      </c>
      <c r="E732" s="5" t="s">
        <v>521</v>
      </c>
      <c r="F732" s="6"/>
      <c r="G732" s="5"/>
      <c r="H732" s="86" t="s">
        <v>544</v>
      </c>
      <c r="I732" s="32"/>
      <c r="J732" s="86"/>
      <c r="K732" s="36"/>
      <c r="L732" s="84">
        <v>591</v>
      </c>
      <c r="M732"/>
      <c r="N732" s="150">
        <f>TabSaisie[[#This Row],[Date de Saisie]]-TabSaisie[[#This Row],[Age en Jours]]</f>
        <v>43752</v>
      </c>
    </row>
    <row r="733" spans="2:14" x14ac:dyDescent="0.25">
      <c r="B733" s="43">
        <v>44343</v>
      </c>
      <c r="C733" s="85" t="s">
        <v>11</v>
      </c>
      <c r="D733" s="90" t="s">
        <v>18</v>
      </c>
      <c r="E733" s="5" t="s">
        <v>559</v>
      </c>
      <c r="F733" s="6"/>
      <c r="G733" s="5"/>
      <c r="H733" s="86" t="s">
        <v>544</v>
      </c>
      <c r="I733" s="32"/>
      <c r="J733" s="86"/>
      <c r="K733" s="36"/>
      <c r="L733" s="84">
        <v>562</v>
      </c>
      <c r="M733"/>
      <c r="N733" s="150">
        <f>TabSaisie[[#This Row],[Date de Saisie]]-TabSaisie[[#This Row],[Age en Jours]]</f>
        <v>43781</v>
      </c>
    </row>
    <row r="734" spans="2:14" x14ac:dyDescent="0.25">
      <c r="B734" s="43">
        <v>44343</v>
      </c>
      <c r="C734" s="85" t="s">
        <v>10</v>
      </c>
      <c r="D734" s="90" t="s">
        <v>7</v>
      </c>
      <c r="E734" s="5" t="s">
        <v>506</v>
      </c>
      <c r="F734" s="6"/>
      <c r="G734" s="5"/>
      <c r="H734" s="86" t="s">
        <v>544</v>
      </c>
      <c r="I734" s="32"/>
      <c r="J734" s="86"/>
      <c r="K734" s="36"/>
      <c r="L734" s="84">
        <v>783</v>
      </c>
      <c r="M734"/>
      <c r="N734" s="150">
        <f>TabSaisie[[#This Row],[Date de Saisie]]-TabSaisie[[#This Row],[Age en Jours]]</f>
        <v>43560</v>
      </c>
    </row>
    <row r="735" spans="2:14" x14ac:dyDescent="0.25">
      <c r="B735" s="43">
        <v>44343</v>
      </c>
      <c r="C735" s="85" t="s">
        <v>10</v>
      </c>
      <c r="D735" s="90" t="s">
        <v>5</v>
      </c>
      <c r="E735" s="5" t="s">
        <v>560</v>
      </c>
      <c r="F735" s="6"/>
      <c r="G735" s="5"/>
      <c r="H735" s="86" t="s">
        <v>544</v>
      </c>
      <c r="I735" s="32"/>
      <c r="J735" s="86"/>
      <c r="K735" s="36"/>
      <c r="L735" s="84">
        <v>845</v>
      </c>
      <c r="M735"/>
      <c r="N735" s="150">
        <f>TabSaisie[[#This Row],[Date de Saisie]]-TabSaisie[[#This Row],[Age en Jours]]</f>
        <v>43498</v>
      </c>
    </row>
    <row r="736" spans="2:14" x14ac:dyDescent="0.25">
      <c r="B736" s="43">
        <v>44343</v>
      </c>
      <c r="C736" s="85" t="s">
        <v>10</v>
      </c>
      <c r="D736" s="90" t="s">
        <v>17</v>
      </c>
      <c r="E736" s="5" t="s">
        <v>561</v>
      </c>
      <c r="F736" s="6"/>
      <c r="G736" s="5"/>
      <c r="H736" s="86" t="s">
        <v>544</v>
      </c>
      <c r="I736" s="32"/>
      <c r="J736" s="86"/>
      <c r="K736" s="36"/>
      <c r="L736" s="84">
        <v>773</v>
      </c>
      <c r="M736"/>
      <c r="N736" s="150">
        <f>TabSaisie[[#This Row],[Date de Saisie]]-TabSaisie[[#This Row],[Age en Jours]]</f>
        <v>43570</v>
      </c>
    </row>
    <row r="737" spans="2:14" ht="15.75" thickBot="1" x14ac:dyDescent="0.3">
      <c r="B737" s="45">
        <v>44343</v>
      </c>
      <c r="C737" s="103" t="s">
        <v>10</v>
      </c>
      <c r="D737" s="104" t="s">
        <v>16</v>
      </c>
      <c r="E737" s="123" t="s">
        <v>561</v>
      </c>
      <c r="F737" s="128"/>
      <c r="G737" s="123"/>
      <c r="H737" s="86" t="s">
        <v>544</v>
      </c>
      <c r="I737" s="133"/>
      <c r="J737" s="105"/>
      <c r="K737" s="138"/>
      <c r="L737" s="84">
        <v>773</v>
      </c>
      <c r="M737"/>
      <c r="N737" s="150">
        <f>TabSaisie[[#This Row],[Date de Saisie]]-TabSaisie[[#This Row],[Age en Jours]]</f>
        <v>43570</v>
      </c>
    </row>
    <row r="738" spans="2:14" x14ac:dyDescent="0.25">
      <c r="B738" s="42">
        <v>44343</v>
      </c>
      <c r="C738" s="81" t="s">
        <v>10</v>
      </c>
      <c r="D738" s="96" t="s">
        <v>8</v>
      </c>
      <c r="E738" s="8" t="s">
        <v>562</v>
      </c>
      <c r="F738" s="9"/>
      <c r="G738" s="8"/>
      <c r="H738" s="82" t="s">
        <v>544</v>
      </c>
      <c r="I738" s="31"/>
      <c r="J738" s="82"/>
      <c r="K738" s="136"/>
      <c r="L738" s="84">
        <v>757</v>
      </c>
      <c r="M738"/>
      <c r="N738" s="150">
        <f>TabSaisie[[#This Row],[Date de Saisie]]-TabSaisie[[#This Row],[Age en Jours]]</f>
        <v>43586</v>
      </c>
    </row>
    <row r="739" spans="2:14" x14ac:dyDescent="0.25">
      <c r="B739" s="43">
        <v>44343</v>
      </c>
      <c r="C739" s="85" t="s">
        <v>10</v>
      </c>
      <c r="D739" s="90" t="s">
        <v>440</v>
      </c>
      <c r="E739" s="5" t="s">
        <v>563</v>
      </c>
      <c r="F739" s="6"/>
      <c r="G739" s="5"/>
      <c r="H739" s="86" t="s">
        <v>544</v>
      </c>
      <c r="I739" s="32"/>
      <c r="J739" s="86"/>
      <c r="K739" s="36"/>
      <c r="L739" s="84">
        <v>371</v>
      </c>
      <c r="M739"/>
      <c r="N739" s="150">
        <f>TabSaisie[[#This Row],[Date de Saisie]]-TabSaisie[[#This Row],[Age en Jours]]</f>
        <v>43972</v>
      </c>
    </row>
    <row r="740" spans="2:14" x14ac:dyDescent="0.25">
      <c r="B740" s="43">
        <v>44343</v>
      </c>
      <c r="C740" s="85" t="s">
        <v>10</v>
      </c>
      <c r="D740" s="90" t="s">
        <v>439</v>
      </c>
      <c r="E740" s="5" t="s">
        <v>563</v>
      </c>
      <c r="F740" s="6"/>
      <c r="G740" s="5"/>
      <c r="H740" s="86" t="s">
        <v>544</v>
      </c>
      <c r="I740" s="32"/>
      <c r="J740" s="86"/>
      <c r="K740" s="36"/>
      <c r="L740" s="84">
        <v>371</v>
      </c>
      <c r="M740"/>
      <c r="N740" s="150">
        <f>TabSaisie[[#This Row],[Date de Saisie]]-TabSaisie[[#This Row],[Age en Jours]]</f>
        <v>43972</v>
      </c>
    </row>
    <row r="741" spans="2:14" x14ac:dyDescent="0.25">
      <c r="B741" s="43">
        <v>44343</v>
      </c>
      <c r="C741" s="85" t="s">
        <v>10</v>
      </c>
      <c r="D741" s="90" t="s">
        <v>31</v>
      </c>
      <c r="E741" s="5" t="s">
        <v>563</v>
      </c>
      <c r="F741" s="6"/>
      <c r="G741" s="5"/>
      <c r="H741" s="86" t="s">
        <v>544</v>
      </c>
      <c r="I741" s="32"/>
      <c r="J741" s="86"/>
      <c r="K741" s="36"/>
      <c r="L741" s="84">
        <v>371</v>
      </c>
      <c r="M741"/>
      <c r="N741" s="150">
        <f>TabSaisie[[#This Row],[Date de Saisie]]-TabSaisie[[#This Row],[Age en Jours]]</f>
        <v>43972</v>
      </c>
    </row>
    <row r="742" spans="2:14" x14ac:dyDescent="0.25">
      <c r="B742" s="43">
        <v>44343</v>
      </c>
      <c r="C742" s="85" t="s">
        <v>10</v>
      </c>
      <c r="D742" s="90" t="s">
        <v>32</v>
      </c>
      <c r="E742" s="5" t="s">
        <v>563</v>
      </c>
      <c r="F742" s="6"/>
      <c r="G742" s="5"/>
      <c r="H742" s="86" t="s">
        <v>544</v>
      </c>
      <c r="I742" s="32"/>
      <c r="J742" s="86"/>
      <c r="K742" s="36"/>
      <c r="L742" s="84">
        <v>371</v>
      </c>
      <c r="M742"/>
      <c r="N742" s="150">
        <f>TabSaisie[[#This Row],[Date de Saisie]]-TabSaisie[[#This Row],[Age en Jours]]</f>
        <v>43972</v>
      </c>
    </row>
    <row r="743" spans="2:14" ht="15.75" thickBot="1" x14ac:dyDescent="0.3">
      <c r="B743" s="45">
        <v>44343</v>
      </c>
      <c r="C743" s="103" t="s">
        <v>10</v>
      </c>
      <c r="D743" s="104" t="s">
        <v>33</v>
      </c>
      <c r="E743" s="123" t="s">
        <v>563</v>
      </c>
      <c r="F743" s="128"/>
      <c r="G743" s="123"/>
      <c r="H743" s="86" t="s">
        <v>544</v>
      </c>
      <c r="I743" s="133"/>
      <c r="J743" s="105"/>
      <c r="K743" s="138"/>
      <c r="L743" s="84">
        <v>371</v>
      </c>
      <c r="M743"/>
      <c r="N743" s="150">
        <f>TabSaisie[[#This Row],[Date de Saisie]]-TabSaisie[[#This Row],[Age en Jours]]</f>
        <v>43972</v>
      </c>
    </row>
    <row r="744" spans="2:14" x14ac:dyDescent="0.25">
      <c r="B744" s="42">
        <v>44343</v>
      </c>
      <c r="C744" s="81" t="s">
        <v>15</v>
      </c>
      <c r="D744" s="96" t="s">
        <v>19</v>
      </c>
      <c r="E744" s="8" t="s">
        <v>564</v>
      </c>
      <c r="F744" s="9"/>
      <c r="G744" s="8"/>
      <c r="H744" s="82" t="s">
        <v>544</v>
      </c>
      <c r="I744" s="31"/>
      <c r="J744" s="82"/>
      <c r="K744" s="136"/>
      <c r="L744" s="84">
        <v>1123</v>
      </c>
      <c r="M744"/>
      <c r="N744" s="150">
        <f>TabSaisie[[#This Row],[Date de Saisie]]-TabSaisie[[#This Row],[Age en Jours]]</f>
        <v>43220</v>
      </c>
    </row>
    <row r="745" spans="2:14" x14ac:dyDescent="0.25">
      <c r="B745" s="43">
        <v>44343</v>
      </c>
      <c r="C745" s="85" t="s">
        <v>15</v>
      </c>
      <c r="D745" s="90" t="s">
        <v>22</v>
      </c>
      <c r="E745" s="5" t="s">
        <v>565</v>
      </c>
      <c r="F745" s="6"/>
      <c r="G745" s="5"/>
      <c r="H745" s="86" t="s">
        <v>544</v>
      </c>
      <c r="I745" s="32"/>
      <c r="J745" s="86"/>
      <c r="K745" s="36"/>
      <c r="L745" s="84">
        <v>439</v>
      </c>
      <c r="M745"/>
      <c r="N745" s="150">
        <f>TabSaisie[[#This Row],[Date de Saisie]]-TabSaisie[[#This Row],[Age en Jours]]</f>
        <v>43904</v>
      </c>
    </row>
    <row r="746" spans="2:14" ht="15.75" thickBot="1" x14ac:dyDescent="0.3">
      <c r="B746" s="45">
        <v>44343</v>
      </c>
      <c r="C746" s="103" t="s">
        <v>15</v>
      </c>
      <c r="D746" s="104" t="s">
        <v>20</v>
      </c>
      <c r="E746" s="123" t="s">
        <v>565</v>
      </c>
      <c r="F746" s="128"/>
      <c r="G746" s="123"/>
      <c r="H746" s="86" t="s">
        <v>544</v>
      </c>
      <c r="I746" s="133"/>
      <c r="J746" s="105"/>
      <c r="K746" s="138"/>
      <c r="L746" s="84">
        <v>439</v>
      </c>
      <c r="M746"/>
      <c r="N746" s="150">
        <f>TabSaisie[[#This Row],[Date de Saisie]]-TabSaisie[[#This Row],[Age en Jours]]</f>
        <v>43904</v>
      </c>
    </row>
    <row r="747" spans="2:14" x14ac:dyDescent="0.25">
      <c r="B747" s="42">
        <v>44343</v>
      </c>
      <c r="C747" s="81" t="s">
        <v>15</v>
      </c>
      <c r="D747" s="96" t="s">
        <v>28</v>
      </c>
      <c r="E747" s="8" t="s">
        <v>565</v>
      </c>
      <c r="F747" s="9"/>
      <c r="G747" s="8"/>
      <c r="H747" s="82" t="s">
        <v>544</v>
      </c>
      <c r="I747" s="31"/>
      <c r="J747" s="82"/>
      <c r="K747" s="136"/>
      <c r="L747" s="84">
        <v>439</v>
      </c>
      <c r="M747"/>
      <c r="N747" s="150">
        <f>TabSaisie[[#This Row],[Date de Saisie]]-TabSaisie[[#This Row],[Age en Jours]]</f>
        <v>43904</v>
      </c>
    </row>
    <row r="748" spans="2:14" ht="15.75" thickBot="1" x14ac:dyDescent="0.3">
      <c r="B748" s="45">
        <v>44343</v>
      </c>
      <c r="C748" s="103" t="s">
        <v>15</v>
      </c>
      <c r="D748" s="104" t="s">
        <v>29</v>
      </c>
      <c r="E748" s="123" t="s">
        <v>565</v>
      </c>
      <c r="F748" s="128"/>
      <c r="G748" s="123"/>
      <c r="H748" s="86" t="s">
        <v>544</v>
      </c>
      <c r="I748" s="133"/>
      <c r="J748" s="105"/>
      <c r="K748" s="138"/>
      <c r="L748" s="84">
        <v>439</v>
      </c>
      <c r="M748"/>
      <c r="N748" s="150">
        <f>TabSaisie[[#This Row],[Date de Saisie]]-TabSaisie[[#This Row],[Age en Jours]]</f>
        <v>43904</v>
      </c>
    </row>
    <row r="749" spans="2:14" x14ac:dyDescent="0.25">
      <c r="B749" s="42">
        <v>44343</v>
      </c>
      <c r="C749" s="81" t="s">
        <v>15</v>
      </c>
      <c r="D749" s="96" t="s">
        <v>30</v>
      </c>
      <c r="E749" s="8" t="s">
        <v>565</v>
      </c>
      <c r="F749" s="9"/>
      <c r="G749" s="8"/>
      <c r="H749" s="82" t="s">
        <v>544</v>
      </c>
      <c r="I749" s="31"/>
      <c r="J749" s="82"/>
      <c r="K749" s="136"/>
      <c r="L749" s="84">
        <v>439</v>
      </c>
      <c r="M749"/>
      <c r="N749" s="150">
        <f>TabSaisie[[#This Row],[Date de Saisie]]-TabSaisie[[#This Row],[Age en Jours]]</f>
        <v>43904</v>
      </c>
    </row>
    <row r="750" spans="2:14" x14ac:dyDescent="0.25">
      <c r="B750" s="43">
        <v>44326</v>
      </c>
      <c r="C750" s="85" t="s">
        <v>14</v>
      </c>
      <c r="D750" s="90" t="s">
        <v>623</v>
      </c>
      <c r="E750" s="5" t="s">
        <v>457</v>
      </c>
      <c r="F750" s="6"/>
      <c r="G750" s="5"/>
      <c r="H750" s="86"/>
      <c r="I750" s="32"/>
      <c r="J750" s="86" t="s">
        <v>446</v>
      </c>
      <c r="K750" s="36">
        <v>0.75</v>
      </c>
      <c r="L750" s="84">
        <v>44326</v>
      </c>
      <c r="M750"/>
      <c r="N750" s="150">
        <f>TabSaisie[[#This Row],[Date de Saisie]]-TabSaisie[[#This Row],[Age en Jours]]</f>
        <v>0</v>
      </c>
    </row>
    <row r="751" spans="2:14" x14ac:dyDescent="0.25">
      <c r="B751" s="43">
        <v>44326</v>
      </c>
      <c r="C751" s="85" t="s">
        <v>24</v>
      </c>
      <c r="D751" s="90" t="s">
        <v>40</v>
      </c>
      <c r="E751" s="5" t="s">
        <v>450</v>
      </c>
      <c r="F751" s="6"/>
      <c r="G751" s="5"/>
      <c r="H751" s="86"/>
      <c r="I751" s="32"/>
      <c r="J751" s="86" t="s">
        <v>446</v>
      </c>
      <c r="K751" s="36">
        <v>2.75</v>
      </c>
      <c r="L751" s="84">
        <v>999</v>
      </c>
      <c r="M751"/>
      <c r="N751" s="150">
        <f>TabSaisie[[#This Row],[Date de Saisie]]-TabSaisie[[#This Row],[Age en Jours]]</f>
        <v>43327</v>
      </c>
    </row>
    <row r="752" spans="2:14" x14ac:dyDescent="0.25">
      <c r="B752" s="43">
        <v>44326</v>
      </c>
      <c r="C752" s="85" t="s">
        <v>24</v>
      </c>
      <c r="D752" s="90" t="s">
        <v>42</v>
      </c>
      <c r="E752" s="5" t="s">
        <v>451</v>
      </c>
      <c r="F752" s="6"/>
      <c r="G752" s="5"/>
      <c r="H752" s="86"/>
      <c r="I752" s="32"/>
      <c r="J752" s="86" t="s">
        <v>446</v>
      </c>
      <c r="K752" s="36">
        <v>2</v>
      </c>
      <c r="L752" s="84">
        <v>565</v>
      </c>
      <c r="M752"/>
      <c r="N752" s="150">
        <f>TabSaisie[[#This Row],[Date de Saisie]]-TabSaisie[[#This Row],[Age en Jours]]</f>
        <v>43761</v>
      </c>
    </row>
    <row r="753" spans="2:14" x14ac:dyDescent="0.25">
      <c r="B753" s="43">
        <v>44326</v>
      </c>
      <c r="C753" s="85" t="s">
        <v>24</v>
      </c>
      <c r="D753" s="90" t="s">
        <v>43</v>
      </c>
      <c r="E753" s="5" t="s">
        <v>452</v>
      </c>
      <c r="F753" s="6"/>
      <c r="G753" s="5"/>
      <c r="H753" s="86"/>
      <c r="I753" s="32"/>
      <c r="J753" s="86" t="s">
        <v>446</v>
      </c>
      <c r="K753" s="36">
        <v>1.75</v>
      </c>
      <c r="L753" s="84">
        <v>345</v>
      </c>
      <c r="M753"/>
      <c r="N753" s="150">
        <f>TabSaisie[[#This Row],[Date de Saisie]]-TabSaisie[[#This Row],[Age en Jours]]</f>
        <v>43981</v>
      </c>
    </row>
    <row r="754" spans="2:14" x14ac:dyDescent="0.25">
      <c r="B754" s="43">
        <v>44326</v>
      </c>
      <c r="C754" s="85" t="s">
        <v>23</v>
      </c>
      <c r="D754" s="90" t="s">
        <v>44</v>
      </c>
      <c r="E754" s="5" t="s">
        <v>453</v>
      </c>
      <c r="F754" s="6"/>
      <c r="G754" s="5"/>
      <c r="H754" s="86"/>
      <c r="I754" s="32"/>
      <c r="J754" s="86" t="s">
        <v>446</v>
      </c>
      <c r="K754" s="36">
        <v>1.75</v>
      </c>
      <c r="L754" s="84">
        <v>1155</v>
      </c>
      <c r="M754"/>
      <c r="N754" s="150">
        <f>TabSaisie[[#This Row],[Date de Saisie]]-TabSaisie[[#This Row],[Age en Jours]]</f>
        <v>43171</v>
      </c>
    </row>
    <row r="755" spans="2:14" x14ac:dyDescent="0.25">
      <c r="B755" s="43">
        <v>44326</v>
      </c>
      <c r="C755" s="85" t="s">
        <v>23</v>
      </c>
      <c r="D755" s="90" t="s">
        <v>45</v>
      </c>
      <c r="E755" s="5" t="s">
        <v>454</v>
      </c>
      <c r="F755" s="6"/>
      <c r="G755" s="5"/>
      <c r="H755" s="86"/>
      <c r="I755" s="32"/>
      <c r="J755" s="86" t="s">
        <v>446</v>
      </c>
      <c r="K755" s="36">
        <v>3</v>
      </c>
      <c r="L755" s="84">
        <v>1180</v>
      </c>
      <c r="M755"/>
      <c r="N755" s="150">
        <f>TabSaisie[[#This Row],[Date de Saisie]]-TabSaisie[[#This Row],[Age en Jours]]</f>
        <v>43146</v>
      </c>
    </row>
    <row r="756" spans="2:14" ht="15.75" thickBot="1" x14ac:dyDescent="0.3">
      <c r="B756" s="45">
        <v>44326</v>
      </c>
      <c r="C756" s="103" t="s">
        <v>23</v>
      </c>
      <c r="D756" s="104" t="s">
        <v>46</v>
      </c>
      <c r="E756" s="123" t="s">
        <v>455</v>
      </c>
      <c r="F756" s="128"/>
      <c r="G756" s="123"/>
      <c r="H756" s="86"/>
      <c r="I756" s="133"/>
      <c r="J756" s="105" t="s">
        <v>446</v>
      </c>
      <c r="K756" s="138">
        <v>2</v>
      </c>
      <c r="L756" s="84">
        <v>484</v>
      </c>
      <c r="M756"/>
      <c r="N756" s="150">
        <f>TabSaisie[[#This Row],[Date de Saisie]]-TabSaisie[[#This Row],[Age en Jours]]</f>
        <v>43842</v>
      </c>
    </row>
    <row r="757" spans="2:14" x14ac:dyDescent="0.25">
      <c r="B757" s="42">
        <v>44326</v>
      </c>
      <c r="C757" s="81" t="s">
        <v>14</v>
      </c>
      <c r="D757" s="96" t="s">
        <v>700</v>
      </c>
      <c r="E757" s="8" t="s">
        <v>456</v>
      </c>
      <c r="F757" s="9"/>
      <c r="G757" s="8"/>
      <c r="H757" s="82"/>
      <c r="I757" s="31"/>
      <c r="J757" s="82" t="s">
        <v>446</v>
      </c>
      <c r="K757" s="136">
        <v>0.75</v>
      </c>
      <c r="L757" s="84">
        <v>397</v>
      </c>
      <c r="M757"/>
      <c r="N757" s="150">
        <f>TabSaisie[[#This Row],[Date de Saisie]]-TabSaisie[[#This Row],[Age en Jours]]</f>
        <v>43929</v>
      </c>
    </row>
    <row r="758" spans="2:14" x14ac:dyDescent="0.25">
      <c r="B758" s="43">
        <v>44326</v>
      </c>
      <c r="C758" s="85" t="s">
        <v>14</v>
      </c>
      <c r="D758" s="90" t="s">
        <v>628</v>
      </c>
      <c r="E758" s="5" t="s">
        <v>458</v>
      </c>
      <c r="F758" s="6"/>
      <c r="G758" s="5"/>
      <c r="H758" s="86"/>
      <c r="I758" s="32"/>
      <c r="J758" s="86" t="s">
        <v>446</v>
      </c>
      <c r="K758" s="36">
        <v>0.75</v>
      </c>
      <c r="L758" s="84">
        <v>354</v>
      </c>
      <c r="M758"/>
      <c r="N758" s="150">
        <f>TabSaisie[[#This Row],[Date de Saisie]]-TabSaisie[[#This Row],[Age en Jours]]</f>
        <v>43972</v>
      </c>
    </row>
    <row r="759" spans="2:14" ht="15.75" thickBot="1" x14ac:dyDescent="0.3">
      <c r="B759" s="45">
        <v>44326</v>
      </c>
      <c r="C759" s="103" t="s">
        <v>13</v>
      </c>
      <c r="D759" s="104" t="s">
        <v>38</v>
      </c>
      <c r="E759" s="123" t="s">
        <v>102</v>
      </c>
      <c r="F759" s="128"/>
      <c r="G759" s="123"/>
      <c r="H759" s="86"/>
      <c r="I759" s="133"/>
      <c r="J759" s="105" t="s">
        <v>446</v>
      </c>
      <c r="K759" s="138">
        <v>0.25</v>
      </c>
      <c r="L759" s="84">
        <v>396</v>
      </c>
      <c r="M759"/>
      <c r="N759" s="150">
        <f>TabSaisie[[#This Row],[Date de Saisie]]-TabSaisie[[#This Row],[Age en Jours]]</f>
        <v>43930</v>
      </c>
    </row>
    <row r="760" spans="2:14" x14ac:dyDescent="0.25">
      <c r="B760" s="42">
        <v>44326</v>
      </c>
      <c r="C760" s="81" t="s">
        <v>13</v>
      </c>
      <c r="D760" s="96" t="s">
        <v>438</v>
      </c>
      <c r="E760" s="8" t="s">
        <v>459</v>
      </c>
      <c r="F760" s="9"/>
      <c r="G760" s="8"/>
      <c r="H760" s="82"/>
      <c r="I760" s="31"/>
      <c r="J760" s="82" t="s">
        <v>446</v>
      </c>
      <c r="K760" s="136">
        <v>0.25</v>
      </c>
      <c r="L760" s="84">
        <v>313</v>
      </c>
      <c r="M760"/>
      <c r="N760" s="150">
        <f>TabSaisie[[#This Row],[Date de Saisie]]-TabSaisie[[#This Row],[Age en Jours]]</f>
        <v>44013</v>
      </c>
    </row>
    <row r="761" spans="2:14" x14ac:dyDescent="0.25">
      <c r="B761" s="43">
        <v>44326</v>
      </c>
      <c r="C761" s="85" t="s">
        <v>12</v>
      </c>
      <c r="D761" s="90" t="s">
        <v>25</v>
      </c>
      <c r="E761" s="5" t="s">
        <v>460</v>
      </c>
      <c r="F761" s="6"/>
      <c r="G761" s="5"/>
      <c r="H761" s="86"/>
      <c r="I761" s="32"/>
      <c r="J761" s="86" t="s">
        <v>446</v>
      </c>
      <c r="K761" s="36">
        <v>0.25</v>
      </c>
      <c r="L761" s="84">
        <v>727</v>
      </c>
      <c r="M761"/>
      <c r="N761" s="150">
        <f>TabSaisie[[#This Row],[Date de Saisie]]-TabSaisie[[#This Row],[Age en Jours]]</f>
        <v>43599</v>
      </c>
    </row>
    <row r="762" spans="2:14" ht="15.75" thickBot="1" x14ac:dyDescent="0.3">
      <c r="B762" s="45">
        <v>44326</v>
      </c>
      <c r="C762" s="103" t="s">
        <v>12</v>
      </c>
      <c r="D762" s="104" t="s">
        <v>35</v>
      </c>
      <c r="E762" s="123" t="s">
        <v>461</v>
      </c>
      <c r="F762" s="128"/>
      <c r="G762" s="123"/>
      <c r="H762" s="86"/>
      <c r="I762" s="133"/>
      <c r="J762" s="105" t="s">
        <v>446</v>
      </c>
      <c r="K762" s="138">
        <v>0.5</v>
      </c>
      <c r="L762" s="84">
        <v>815</v>
      </c>
      <c r="M762"/>
      <c r="N762" s="150">
        <f>TabSaisie[[#This Row],[Date de Saisie]]-TabSaisie[[#This Row],[Age en Jours]]</f>
        <v>43511</v>
      </c>
    </row>
    <row r="763" spans="2:14" x14ac:dyDescent="0.25">
      <c r="B763" s="42">
        <v>44326</v>
      </c>
      <c r="C763" s="81" t="s">
        <v>12</v>
      </c>
      <c r="D763" s="96" t="s">
        <v>36</v>
      </c>
      <c r="E763" s="8" t="s">
        <v>424</v>
      </c>
      <c r="F763" s="9"/>
      <c r="G763" s="8"/>
      <c r="H763" s="82"/>
      <c r="I763" s="31"/>
      <c r="J763" s="82" t="s">
        <v>446</v>
      </c>
      <c r="K763" s="136">
        <v>0.25</v>
      </c>
      <c r="L763" s="84">
        <v>659</v>
      </c>
      <c r="M763"/>
      <c r="N763" s="150">
        <f>TabSaisie[[#This Row],[Date de Saisie]]-TabSaisie[[#This Row],[Age en Jours]]</f>
        <v>43667</v>
      </c>
    </row>
    <row r="764" spans="2:14" x14ac:dyDescent="0.25">
      <c r="B764" s="43">
        <v>44326</v>
      </c>
      <c r="C764" s="85" t="s">
        <v>12</v>
      </c>
      <c r="D764" s="90" t="s">
        <v>37</v>
      </c>
      <c r="E764" s="5" t="s">
        <v>462</v>
      </c>
      <c r="F764" s="6"/>
      <c r="G764" s="5"/>
      <c r="H764" s="86"/>
      <c r="I764" s="32"/>
      <c r="J764" s="86" t="s">
        <v>446</v>
      </c>
      <c r="K764" s="36">
        <v>0.5</v>
      </c>
      <c r="L764" s="84">
        <v>674</v>
      </c>
      <c r="M764"/>
      <c r="N764" s="150">
        <f>TabSaisie[[#This Row],[Date de Saisie]]-TabSaisie[[#This Row],[Age en Jours]]</f>
        <v>43652</v>
      </c>
    </row>
    <row r="765" spans="2:14" ht="15.75" thickBot="1" x14ac:dyDescent="0.3">
      <c r="B765" s="45">
        <v>44326</v>
      </c>
      <c r="C765" s="103" t="s">
        <v>12</v>
      </c>
      <c r="D765" s="104" t="s">
        <v>441</v>
      </c>
      <c r="E765" s="123" t="s">
        <v>459</v>
      </c>
      <c r="F765" s="128"/>
      <c r="G765" s="123"/>
      <c r="H765" s="86"/>
      <c r="I765" s="133"/>
      <c r="J765" s="105" t="s">
        <v>446</v>
      </c>
      <c r="K765" s="138">
        <v>0.25</v>
      </c>
      <c r="L765" s="84">
        <v>313</v>
      </c>
      <c r="M765"/>
      <c r="N765" s="150">
        <f>TabSaisie[[#This Row],[Date de Saisie]]-TabSaisie[[#This Row],[Age en Jours]]</f>
        <v>44013</v>
      </c>
    </row>
    <row r="766" spans="2:14" x14ac:dyDescent="0.25">
      <c r="B766" s="42">
        <v>44326</v>
      </c>
      <c r="C766" s="81" t="s">
        <v>12</v>
      </c>
      <c r="D766" s="96" t="s">
        <v>632</v>
      </c>
      <c r="E766" s="8" t="s">
        <v>463</v>
      </c>
      <c r="F766" s="9"/>
      <c r="G766" s="8"/>
      <c r="H766" s="82"/>
      <c r="I766" s="31"/>
      <c r="J766" s="82" t="s">
        <v>446</v>
      </c>
      <c r="K766" s="136">
        <v>0.25</v>
      </c>
      <c r="L766" s="84">
        <v>685</v>
      </c>
      <c r="M766"/>
      <c r="N766" s="150">
        <f>TabSaisie[[#This Row],[Date de Saisie]]-TabSaisie[[#This Row],[Age en Jours]]</f>
        <v>43641</v>
      </c>
    </row>
    <row r="767" spans="2:14" x14ac:dyDescent="0.25">
      <c r="B767" s="43">
        <v>44326</v>
      </c>
      <c r="C767" s="85" t="s">
        <v>12</v>
      </c>
      <c r="D767" s="90" t="s">
        <v>633</v>
      </c>
      <c r="E767" s="5" t="s">
        <v>464</v>
      </c>
      <c r="F767" s="6"/>
      <c r="G767" s="5"/>
      <c r="H767" s="86"/>
      <c r="I767" s="32"/>
      <c r="J767" s="86" t="s">
        <v>446</v>
      </c>
      <c r="K767" s="36">
        <v>0.25</v>
      </c>
      <c r="L767" s="84">
        <v>601</v>
      </c>
      <c r="M767"/>
      <c r="N767" s="150">
        <f>TabSaisie[[#This Row],[Date de Saisie]]-TabSaisie[[#This Row],[Age en Jours]]</f>
        <v>43725</v>
      </c>
    </row>
    <row r="768" spans="2:14" x14ac:dyDescent="0.25">
      <c r="B768" s="43">
        <v>44326</v>
      </c>
      <c r="C768" s="85" t="s">
        <v>12</v>
      </c>
      <c r="D768" s="90" t="s">
        <v>634</v>
      </c>
      <c r="E768" s="5" t="s">
        <v>457</v>
      </c>
      <c r="F768" s="6"/>
      <c r="G768" s="5"/>
      <c r="H768" s="86"/>
      <c r="I768" s="32"/>
      <c r="J768" s="86" t="s">
        <v>446</v>
      </c>
      <c r="K768" s="36">
        <v>0.5</v>
      </c>
      <c r="L768" s="84">
        <v>44326</v>
      </c>
      <c r="M768"/>
      <c r="N768" s="150">
        <f>TabSaisie[[#This Row],[Date de Saisie]]-TabSaisie[[#This Row],[Age en Jours]]</f>
        <v>0</v>
      </c>
    </row>
    <row r="769" spans="2:14" x14ac:dyDescent="0.25">
      <c r="B769" s="43">
        <v>44326</v>
      </c>
      <c r="C769" s="85" t="s">
        <v>11</v>
      </c>
      <c r="D769" s="90" t="s">
        <v>21</v>
      </c>
      <c r="E769" s="5" t="s">
        <v>465</v>
      </c>
      <c r="F769" s="6"/>
      <c r="G769" s="5"/>
      <c r="H769" s="86"/>
      <c r="I769" s="32"/>
      <c r="J769" s="86" t="s">
        <v>446</v>
      </c>
      <c r="K769" s="36">
        <v>1.75</v>
      </c>
      <c r="L769" s="84">
        <v>574</v>
      </c>
      <c r="M769"/>
      <c r="N769" s="150">
        <f>TabSaisie[[#This Row],[Date de Saisie]]-TabSaisie[[#This Row],[Age en Jours]]</f>
        <v>43752</v>
      </c>
    </row>
    <row r="770" spans="2:14" x14ac:dyDescent="0.25">
      <c r="B770" s="43">
        <v>44326</v>
      </c>
      <c r="C770" s="85" t="s">
        <v>11</v>
      </c>
      <c r="D770" s="90" t="s">
        <v>34</v>
      </c>
      <c r="E770" s="5" t="s">
        <v>465</v>
      </c>
      <c r="F770" s="6"/>
      <c r="G770" s="5"/>
      <c r="H770" s="86"/>
      <c r="I770" s="32"/>
      <c r="J770" s="86" t="s">
        <v>446</v>
      </c>
      <c r="K770" s="36">
        <v>1.75</v>
      </c>
      <c r="L770" s="84">
        <v>574</v>
      </c>
      <c r="M770"/>
      <c r="N770" s="150">
        <f>TabSaisie[[#This Row],[Date de Saisie]]-TabSaisie[[#This Row],[Age en Jours]]</f>
        <v>43752</v>
      </c>
    </row>
    <row r="771" spans="2:14" x14ac:dyDescent="0.25">
      <c r="B771" s="43">
        <v>44326</v>
      </c>
      <c r="C771" s="85" t="s">
        <v>11</v>
      </c>
      <c r="D771" s="90" t="s">
        <v>18</v>
      </c>
      <c r="E771" s="5" t="s">
        <v>258</v>
      </c>
      <c r="F771" s="6"/>
      <c r="G771" s="5"/>
      <c r="H771" s="86"/>
      <c r="I771" s="32"/>
      <c r="J771" s="86" t="s">
        <v>446</v>
      </c>
      <c r="K771" s="36">
        <v>1.75</v>
      </c>
      <c r="L771" s="84">
        <v>545</v>
      </c>
      <c r="M771"/>
      <c r="N771" s="150">
        <f>TabSaisie[[#This Row],[Date de Saisie]]-TabSaisie[[#This Row],[Age en Jours]]</f>
        <v>43781</v>
      </c>
    </row>
    <row r="772" spans="2:14" x14ac:dyDescent="0.25">
      <c r="B772" s="43">
        <v>44326</v>
      </c>
      <c r="C772" s="85" t="s">
        <v>10</v>
      </c>
      <c r="D772" s="90" t="s">
        <v>7</v>
      </c>
      <c r="E772" s="5" t="s">
        <v>466</v>
      </c>
      <c r="F772" s="6"/>
      <c r="G772" s="5"/>
      <c r="H772" s="86"/>
      <c r="I772" s="32"/>
      <c r="J772" s="86" t="s">
        <v>446</v>
      </c>
      <c r="K772" s="36">
        <v>5</v>
      </c>
      <c r="L772" s="84">
        <v>766</v>
      </c>
      <c r="M772"/>
      <c r="N772" s="150">
        <f>TabSaisie[[#This Row],[Date de Saisie]]-TabSaisie[[#This Row],[Age en Jours]]</f>
        <v>43560</v>
      </c>
    </row>
    <row r="773" spans="2:14" x14ac:dyDescent="0.25">
      <c r="B773" s="43">
        <v>44326</v>
      </c>
      <c r="C773" s="85" t="s">
        <v>10</v>
      </c>
      <c r="D773" s="90" t="s">
        <v>5</v>
      </c>
      <c r="E773" s="5" t="s">
        <v>197</v>
      </c>
      <c r="F773" s="6"/>
      <c r="G773" s="5"/>
      <c r="H773" s="86"/>
      <c r="I773" s="32"/>
      <c r="J773" s="86" t="s">
        <v>446</v>
      </c>
      <c r="K773" s="36">
        <v>4</v>
      </c>
      <c r="L773" s="84">
        <v>828</v>
      </c>
      <c r="M773"/>
      <c r="N773" s="150">
        <f>TabSaisie[[#This Row],[Date de Saisie]]-TabSaisie[[#This Row],[Age en Jours]]</f>
        <v>43498</v>
      </c>
    </row>
    <row r="774" spans="2:14" x14ac:dyDescent="0.25">
      <c r="B774" s="43">
        <v>44326</v>
      </c>
      <c r="C774" s="85" t="s">
        <v>10</v>
      </c>
      <c r="D774" s="90" t="s">
        <v>17</v>
      </c>
      <c r="E774" s="5" t="s">
        <v>467</v>
      </c>
      <c r="F774" s="6"/>
      <c r="G774" s="5"/>
      <c r="H774" s="86"/>
      <c r="I774" s="32"/>
      <c r="J774" s="86" t="s">
        <v>446</v>
      </c>
      <c r="K774" s="36">
        <v>4</v>
      </c>
      <c r="L774" s="84">
        <v>756</v>
      </c>
      <c r="M774"/>
      <c r="N774" s="150">
        <f>TabSaisie[[#This Row],[Date de Saisie]]-TabSaisie[[#This Row],[Age en Jours]]</f>
        <v>43570</v>
      </c>
    </row>
    <row r="775" spans="2:14" ht="15.75" thickBot="1" x14ac:dyDescent="0.3">
      <c r="B775" s="45">
        <v>44326</v>
      </c>
      <c r="C775" s="103" t="s">
        <v>10</v>
      </c>
      <c r="D775" s="104" t="s">
        <v>16</v>
      </c>
      <c r="E775" s="123" t="s">
        <v>467</v>
      </c>
      <c r="F775" s="128"/>
      <c r="G775" s="123"/>
      <c r="H775" s="86"/>
      <c r="I775" s="133"/>
      <c r="J775" s="105" t="s">
        <v>446</v>
      </c>
      <c r="K775" s="138" t="s">
        <v>449</v>
      </c>
      <c r="L775" s="84">
        <v>756</v>
      </c>
      <c r="M775"/>
      <c r="N775" s="150">
        <f>TabSaisie[[#This Row],[Date de Saisie]]-TabSaisie[[#This Row],[Age en Jours]]</f>
        <v>43570</v>
      </c>
    </row>
    <row r="776" spans="2:14" x14ac:dyDescent="0.25">
      <c r="B776" s="42">
        <v>44326</v>
      </c>
      <c r="C776" s="81" t="s">
        <v>10</v>
      </c>
      <c r="D776" s="96" t="s">
        <v>8</v>
      </c>
      <c r="E776" s="8" t="s">
        <v>468</v>
      </c>
      <c r="F776" s="9"/>
      <c r="G776" s="8"/>
      <c r="H776" s="82"/>
      <c r="I776" s="31"/>
      <c r="J776" s="82" t="s">
        <v>446</v>
      </c>
      <c r="K776" s="136" t="s">
        <v>448</v>
      </c>
      <c r="L776" s="84">
        <v>740</v>
      </c>
      <c r="M776"/>
      <c r="N776" s="150">
        <f>TabSaisie[[#This Row],[Date de Saisie]]-TabSaisie[[#This Row],[Age en Jours]]</f>
        <v>43586</v>
      </c>
    </row>
    <row r="777" spans="2:14" x14ac:dyDescent="0.25">
      <c r="B777" s="43">
        <v>44326</v>
      </c>
      <c r="C777" s="85" t="s">
        <v>10</v>
      </c>
      <c r="D777" s="90" t="s">
        <v>440</v>
      </c>
      <c r="E777" s="5" t="s">
        <v>458</v>
      </c>
      <c r="F777" s="6"/>
      <c r="G777" s="5"/>
      <c r="H777" s="86"/>
      <c r="I777" s="32"/>
      <c r="J777" s="86" t="s">
        <v>446</v>
      </c>
      <c r="K777" s="36" t="s">
        <v>447</v>
      </c>
      <c r="L777" s="84">
        <v>354</v>
      </c>
      <c r="M777"/>
      <c r="N777" s="150">
        <f>TabSaisie[[#This Row],[Date de Saisie]]-TabSaisie[[#This Row],[Age en Jours]]</f>
        <v>43972</v>
      </c>
    </row>
    <row r="778" spans="2:14" x14ac:dyDescent="0.25">
      <c r="B778" s="43">
        <v>44326</v>
      </c>
      <c r="C778" s="85" t="s">
        <v>10</v>
      </c>
      <c r="D778" s="90" t="s">
        <v>439</v>
      </c>
      <c r="E778" s="5" t="s">
        <v>458</v>
      </c>
      <c r="F778" s="6"/>
      <c r="G778" s="5"/>
      <c r="H778" s="86"/>
      <c r="I778" s="32"/>
      <c r="J778" s="86" t="s">
        <v>446</v>
      </c>
      <c r="K778" s="36">
        <v>3</v>
      </c>
      <c r="L778" s="84">
        <v>354</v>
      </c>
      <c r="M778"/>
      <c r="N778" s="150">
        <f>TabSaisie[[#This Row],[Date de Saisie]]-TabSaisie[[#This Row],[Age en Jours]]</f>
        <v>43972</v>
      </c>
    </row>
    <row r="779" spans="2:14" x14ac:dyDescent="0.25">
      <c r="B779" s="43">
        <v>44326</v>
      </c>
      <c r="C779" s="85" t="s">
        <v>10</v>
      </c>
      <c r="D779" s="90" t="s">
        <v>31</v>
      </c>
      <c r="E779" s="5" t="s">
        <v>458</v>
      </c>
      <c r="F779" s="6"/>
      <c r="G779" s="5"/>
      <c r="H779" s="86"/>
      <c r="I779" s="32"/>
      <c r="J779" s="86" t="s">
        <v>446</v>
      </c>
      <c r="K779" s="36">
        <v>2.5</v>
      </c>
      <c r="L779" s="84">
        <v>354</v>
      </c>
      <c r="M779"/>
      <c r="N779" s="150">
        <f>TabSaisie[[#This Row],[Date de Saisie]]-TabSaisie[[#This Row],[Age en Jours]]</f>
        <v>43972</v>
      </c>
    </row>
    <row r="780" spans="2:14" x14ac:dyDescent="0.25">
      <c r="B780" s="43">
        <v>44326</v>
      </c>
      <c r="C780" s="85" t="s">
        <v>10</v>
      </c>
      <c r="D780" s="90" t="s">
        <v>32</v>
      </c>
      <c r="E780" s="5" t="s">
        <v>458</v>
      </c>
      <c r="F780" s="6"/>
      <c r="G780" s="5"/>
      <c r="H780" s="86"/>
      <c r="I780" s="32"/>
      <c r="J780" s="86" t="s">
        <v>446</v>
      </c>
      <c r="K780" s="36">
        <v>2.5</v>
      </c>
      <c r="L780" s="84">
        <v>354</v>
      </c>
      <c r="M780"/>
      <c r="N780" s="150">
        <f>TabSaisie[[#This Row],[Date de Saisie]]-TabSaisie[[#This Row],[Age en Jours]]</f>
        <v>43972</v>
      </c>
    </row>
    <row r="781" spans="2:14" ht="15.75" thickBot="1" x14ac:dyDescent="0.3">
      <c r="B781" s="45">
        <v>44326</v>
      </c>
      <c r="C781" s="103" t="s">
        <v>10</v>
      </c>
      <c r="D781" s="104" t="s">
        <v>33</v>
      </c>
      <c r="E781" s="123" t="s">
        <v>458</v>
      </c>
      <c r="F781" s="128"/>
      <c r="G781" s="123"/>
      <c r="H781" s="86"/>
      <c r="I781" s="133"/>
      <c r="J781" s="105" t="s">
        <v>446</v>
      </c>
      <c r="K781" s="138">
        <v>2.5</v>
      </c>
      <c r="L781" s="84">
        <v>354</v>
      </c>
      <c r="M781"/>
      <c r="N781" s="150">
        <f>TabSaisie[[#This Row],[Date de Saisie]]-TabSaisie[[#This Row],[Age en Jours]]</f>
        <v>43972</v>
      </c>
    </row>
    <row r="782" spans="2:14" x14ac:dyDescent="0.25">
      <c r="B782" s="42">
        <v>44326</v>
      </c>
      <c r="C782" s="81" t="s">
        <v>15</v>
      </c>
      <c r="D782" s="96" t="s">
        <v>19</v>
      </c>
      <c r="E782" s="8" t="s">
        <v>469</v>
      </c>
      <c r="F782" s="9"/>
      <c r="G782" s="8"/>
      <c r="H782" s="82"/>
      <c r="I782" s="31"/>
      <c r="J782" s="82" t="s">
        <v>446</v>
      </c>
      <c r="K782" s="136">
        <v>2</v>
      </c>
      <c r="L782" s="84">
        <v>1106</v>
      </c>
      <c r="M782"/>
      <c r="N782" s="150">
        <f>TabSaisie[[#This Row],[Date de Saisie]]-TabSaisie[[#This Row],[Age en Jours]]</f>
        <v>43220</v>
      </c>
    </row>
    <row r="783" spans="2:14" x14ac:dyDescent="0.25">
      <c r="B783" s="43">
        <v>44326</v>
      </c>
      <c r="C783" s="85" t="s">
        <v>15</v>
      </c>
      <c r="D783" s="90" t="s">
        <v>22</v>
      </c>
      <c r="E783" s="5" t="s">
        <v>470</v>
      </c>
      <c r="F783" s="6"/>
      <c r="G783" s="5"/>
      <c r="H783" s="86"/>
      <c r="I783" s="32"/>
      <c r="J783" s="86" t="s">
        <v>446</v>
      </c>
      <c r="K783" s="36">
        <v>2.5</v>
      </c>
      <c r="L783" s="84">
        <v>422</v>
      </c>
      <c r="M783"/>
      <c r="N783" s="150">
        <f>TabSaisie[[#This Row],[Date de Saisie]]-TabSaisie[[#This Row],[Age en Jours]]</f>
        <v>43904</v>
      </c>
    </row>
    <row r="784" spans="2:14" ht="15.75" thickBot="1" x14ac:dyDescent="0.3">
      <c r="B784" s="45">
        <v>44326</v>
      </c>
      <c r="C784" s="103" t="s">
        <v>15</v>
      </c>
      <c r="D784" s="104" t="s">
        <v>20</v>
      </c>
      <c r="E784" s="123" t="s">
        <v>470</v>
      </c>
      <c r="F784" s="128"/>
      <c r="G784" s="123"/>
      <c r="H784" s="86"/>
      <c r="I784" s="133"/>
      <c r="J784" s="105" t="s">
        <v>446</v>
      </c>
      <c r="K784" s="138">
        <v>3</v>
      </c>
      <c r="L784" s="84">
        <v>422</v>
      </c>
      <c r="M784"/>
      <c r="N784" s="150">
        <f>TabSaisie[[#This Row],[Date de Saisie]]-TabSaisie[[#This Row],[Age en Jours]]</f>
        <v>43904</v>
      </c>
    </row>
    <row r="785" spans="2:14" x14ac:dyDescent="0.25">
      <c r="B785" s="42">
        <v>44326</v>
      </c>
      <c r="C785" s="81" t="s">
        <v>15</v>
      </c>
      <c r="D785" s="96" t="s">
        <v>28</v>
      </c>
      <c r="E785" s="8" t="s">
        <v>470</v>
      </c>
      <c r="F785" s="9"/>
      <c r="G785" s="8"/>
      <c r="H785" s="82"/>
      <c r="I785" s="31"/>
      <c r="J785" s="82" t="s">
        <v>446</v>
      </c>
      <c r="K785" s="136">
        <v>2.5</v>
      </c>
      <c r="L785" s="84">
        <v>422</v>
      </c>
      <c r="M785"/>
      <c r="N785" s="150">
        <f>TabSaisie[[#This Row],[Date de Saisie]]-TabSaisie[[#This Row],[Age en Jours]]</f>
        <v>43904</v>
      </c>
    </row>
    <row r="786" spans="2:14" x14ac:dyDescent="0.25">
      <c r="B786" s="43">
        <v>44326</v>
      </c>
      <c r="C786" s="85" t="s">
        <v>15</v>
      </c>
      <c r="D786" s="90" t="s">
        <v>29</v>
      </c>
      <c r="E786" s="5" t="s">
        <v>470</v>
      </c>
      <c r="F786" s="6"/>
      <c r="G786" s="5"/>
      <c r="H786" s="86"/>
      <c r="I786" s="32"/>
      <c r="J786" s="86" t="s">
        <v>446</v>
      </c>
      <c r="K786" s="36">
        <v>3</v>
      </c>
      <c r="L786" s="84">
        <v>422</v>
      </c>
      <c r="M786"/>
      <c r="N786" s="150">
        <f>TabSaisie[[#This Row],[Date de Saisie]]-TabSaisie[[#This Row],[Age en Jours]]</f>
        <v>43904</v>
      </c>
    </row>
    <row r="787" spans="2:14" ht="15.75" thickBot="1" x14ac:dyDescent="0.3">
      <c r="B787" s="45">
        <v>44326</v>
      </c>
      <c r="C787" s="103" t="s">
        <v>15</v>
      </c>
      <c r="D787" s="104" t="s">
        <v>30</v>
      </c>
      <c r="E787" s="123" t="s">
        <v>470</v>
      </c>
      <c r="F787" s="128"/>
      <c r="G787" s="123"/>
      <c r="H787" s="86"/>
      <c r="I787" s="133"/>
      <c r="J787" s="105" t="s">
        <v>446</v>
      </c>
      <c r="K787" s="138">
        <v>2.5</v>
      </c>
      <c r="L787" s="84">
        <v>422</v>
      </c>
      <c r="M787"/>
      <c r="N787" s="150">
        <f>TabSaisie[[#This Row],[Date de Saisie]]-TabSaisie[[#This Row],[Age en Jours]]</f>
        <v>43904</v>
      </c>
    </row>
    <row r="788" spans="2:14" x14ac:dyDescent="0.25">
      <c r="B788" s="42">
        <v>44321</v>
      </c>
      <c r="C788" s="81" t="s">
        <v>14</v>
      </c>
      <c r="D788" s="82" t="s">
        <v>628</v>
      </c>
      <c r="E788" s="8" t="s">
        <v>657</v>
      </c>
      <c r="F788" s="9"/>
      <c r="G788" s="8"/>
      <c r="H788" s="82"/>
      <c r="I788" s="31"/>
      <c r="J788" s="82"/>
      <c r="K788" s="136"/>
      <c r="L788" s="84">
        <v>349</v>
      </c>
      <c r="M788"/>
      <c r="N788" s="150">
        <f>TabSaisie[[#This Row],[Date de Saisie]]-TabSaisie[[#This Row],[Age en Jours]]</f>
        <v>43972</v>
      </c>
    </row>
    <row r="789" spans="2:14" x14ac:dyDescent="0.25">
      <c r="B789" s="43">
        <v>44321</v>
      </c>
      <c r="C789" s="85" t="s">
        <v>14</v>
      </c>
      <c r="D789" s="86" t="s">
        <v>623</v>
      </c>
      <c r="E789" s="5" t="s">
        <v>656</v>
      </c>
      <c r="F789" s="6"/>
      <c r="G789" s="5"/>
      <c r="H789" s="86"/>
      <c r="I789" s="32"/>
      <c r="J789" s="86"/>
      <c r="K789" s="36"/>
      <c r="L789" s="84">
        <v>391</v>
      </c>
      <c r="M789"/>
      <c r="N789" s="150">
        <f>TabSaisie[[#This Row],[Date de Saisie]]-TabSaisie[[#This Row],[Age en Jours]]</f>
        <v>43930</v>
      </c>
    </row>
    <row r="790" spans="2:14" ht="15.75" thickBot="1" x14ac:dyDescent="0.3">
      <c r="B790" s="45">
        <v>44321</v>
      </c>
      <c r="C790" s="103" t="s">
        <v>14</v>
      </c>
      <c r="D790" s="105" t="s">
        <v>624</v>
      </c>
      <c r="E790" s="123" t="e">
        <v>#N/A</v>
      </c>
      <c r="F790" s="128"/>
      <c r="G790" s="123"/>
      <c r="H790" s="86"/>
      <c r="I790" s="133"/>
      <c r="J790" s="105"/>
      <c r="K790" s="138"/>
      <c r="L790" s="84" t="e">
        <v>#N/A</v>
      </c>
      <c r="M790"/>
      <c r="N790" s="150" t="e">
        <f>TabSaisie[[#This Row],[Date de Saisie]]-TabSaisie[[#This Row],[Age en Jours]]</f>
        <v>#N/A</v>
      </c>
    </row>
    <row r="791" spans="2:14" x14ac:dyDescent="0.25">
      <c r="B791" s="42">
        <v>44321</v>
      </c>
      <c r="C791" s="81" t="s">
        <v>14</v>
      </c>
      <c r="D791" s="82" t="s">
        <v>626</v>
      </c>
      <c r="E791" s="8" t="e">
        <v>#NUM!</v>
      </c>
      <c r="F791" s="9"/>
      <c r="G791" s="8"/>
      <c r="H791" s="82"/>
      <c r="I791" s="31"/>
      <c r="J791" s="82"/>
      <c r="K791" s="136"/>
      <c r="L791" s="84" t="e">
        <v>#NUM!</v>
      </c>
      <c r="M791"/>
      <c r="N791" s="150" t="e">
        <f>TabSaisie[[#This Row],[Date de Saisie]]-TabSaisie[[#This Row],[Age en Jours]]</f>
        <v>#NUM!</v>
      </c>
    </row>
    <row r="792" spans="2:14" x14ac:dyDescent="0.25">
      <c r="B792" s="43">
        <v>44321</v>
      </c>
      <c r="C792" s="85" t="s">
        <v>14</v>
      </c>
      <c r="D792" s="86" t="s">
        <v>627</v>
      </c>
      <c r="E792" s="5" t="e">
        <v>#NUM!</v>
      </c>
      <c r="F792" s="6"/>
      <c r="G792" s="5"/>
      <c r="H792" s="86"/>
      <c r="I792" s="32"/>
      <c r="J792" s="86"/>
      <c r="K792" s="36"/>
      <c r="L792" s="84" t="e">
        <v>#NUM!</v>
      </c>
      <c r="M792"/>
      <c r="N792" s="150" t="e">
        <f>TabSaisie[[#This Row],[Date de Saisie]]-TabSaisie[[#This Row],[Age en Jours]]</f>
        <v>#NUM!</v>
      </c>
    </row>
    <row r="793" spans="2:14" x14ac:dyDescent="0.25">
      <c r="B793" s="43">
        <v>44321</v>
      </c>
      <c r="C793" s="85" t="s">
        <v>14</v>
      </c>
      <c r="D793" s="86" t="s">
        <v>629</v>
      </c>
      <c r="E793" s="5" t="s">
        <v>658</v>
      </c>
      <c r="F793" s="6"/>
      <c r="G793" s="5" t="s">
        <v>445</v>
      </c>
      <c r="H793" s="86"/>
      <c r="I793" s="32"/>
      <c r="J793" s="86"/>
      <c r="K793" s="36"/>
      <c r="L793" s="84">
        <v>149</v>
      </c>
      <c r="M793"/>
      <c r="N793" s="150">
        <f>TabSaisie[[#This Row],[Date de Saisie]]-TabSaisie[[#This Row],[Age en Jours]]</f>
        <v>44172</v>
      </c>
    </row>
    <row r="794" spans="2:14" x14ac:dyDescent="0.25">
      <c r="B794" s="43">
        <v>44305</v>
      </c>
      <c r="C794" s="85" t="s">
        <v>14</v>
      </c>
      <c r="D794" s="90" t="s">
        <v>628</v>
      </c>
      <c r="E794" s="5" t="s">
        <v>479</v>
      </c>
      <c r="F794" s="6">
        <v>7.9</v>
      </c>
      <c r="G794" s="5"/>
      <c r="H794" s="86"/>
      <c r="I794" s="32"/>
      <c r="J794" s="86" t="s">
        <v>446</v>
      </c>
      <c r="K794" s="36">
        <v>0.75</v>
      </c>
      <c r="L794" s="84">
        <v>333</v>
      </c>
      <c r="M794"/>
      <c r="N794" s="150">
        <f>TabSaisie[[#This Row],[Date de Saisie]]-TabSaisie[[#This Row],[Age en Jours]]</f>
        <v>43972</v>
      </c>
    </row>
    <row r="795" spans="2:14" x14ac:dyDescent="0.25">
      <c r="B795" s="43">
        <v>44305</v>
      </c>
      <c r="C795" s="85" t="s">
        <v>14</v>
      </c>
      <c r="D795" s="86" t="s">
        <v>623</v>
      </c>
      <c r="E795" s="5" t="s">
        <v>478</v>
      </c>
      <c r="F795" s="6">
        <v>7.6</v>
      </c>
      <c r="G795" s="5"/>
      <c r="H795" s="86"/>
      <c r="I795" s="32"/>
      <c r="J795" s="86" t="s">
        <v>446</v>
      </c>
      <c r="K795" s="36">
        <v>0.75</v>
      </c>
      <c r="L795" s="84">
        <v>44305</v>
      </c>
      <c r="M795"/>
      <c r="N795" s="150">
        <f>TabSaisie[[#This Row],[Date de Saisie]]-TabSaisie[[#This Row],[Age en Jours]]</f>
        <v>0</v>
      </c>
    </row>
    <row r="796" spans="2:14" x14ac:dyDescent="0.25">
      <c r="B796" s="43">
        <v>44305</v>
      </c>
      <c r="C796" s="85" t="s">
        <v>14</v>
      </c>
      <c r="D796" s="90" t="s">
        <v>623</v>
      </c>
      <c r="E796" s="5" t="s">
        <v>478</v>
      </c>
      <c r="F796" s="6">
        <v>7.6</v>
      </c>
      <c r="G796" s="5"/>
      <c r="H796" s="86"/>
      <c r="I796" s="32"/>
      <c r="J796" s="86" t="s">
        <v>446</v>
      </c>
      <c r="K796" s="36">
        <v>0.75</v>
      </c>
      <c r="L796" s="84">
        <v>44305</v>
      </c>
      <c r="M796"/>
      <c r="N796" s="150">
        <f>TabSaisie[[#This Row],[Date de Saisie]]-TabSaisie[[#This Row],[Age en Jours]]</f>
        <v>0</v>
      </c>
    </row>
    <row r="797" spans="2:14" x14ac:dyDescent="0.25">
      <c r="B797" s="43">
        <v>44305</v>
      </c>
      <c r="C797" s="85" t="s">
        <v>24</v>
      </c>
      <c r="D797" s="90" t="s">
        <v>40</v>
      </c>
      <c r="E797" s="5" t="s">
        <v>471</v>
      </c>
      <c r="F797" s="6">
        <v>26.2</v>
      </c>
      <c r="G797" s="5"/>
      <c r="H797" s="86"/>
      <c r="I797" s="32"/>
      <c r="J797" s="86" t="s">
        <v>446</v>
      </c>
      <c r="K797" s="36">
        <v>2.75</v>
      </c>
      <c r="L797" s="84">
        <v>978</v>
      </c>
      <c r="M797"/>
      <c r="N797" s="150">
        <f>TabSaisie[[#This Row],[Date de Saisie]]-TabSaisie[[#This Row],[Age en Jours]]</f>
        <v>43327</v>
      </c>
    </row>
    <row r="798" spans="2:14" x14ac:dyDescent="0.25">
      <c r="B798" s="43">
        <v>44305</v>
      </c>
      <c r="C798" s="85" t="s">
        <v>24</v>
      </c>
      <c r="D798" s="90" t="s">
        <v>42</v>
      </c>
      <c r="E798" s="5" t="s">
        <v>472</v>
      </c>
      <c r="F798" s="6">
        <v>17.899999999999999</v>
      </c>
      <c r="G798" s="5"/>
      <c r="H798" s="86"/>
      <c r="I798" s="32"/>
      <c r="J798" s="86" t="s">
        <v>446</v>
      </c>
      <c r="K798" s="36">
        <v>2</v>
      </c>
      <c r="L798" s="84">
        <v>544</v>
      </c>
      <c r="M798"/>
      <c r="N798" s="150">
        <f>TabSaisie[[#This Row],[Date de Saisie]]-TabSaisie[[#This Row],[Age en Jours]]</f>
        <v>43761</v>
      </c>
    </row>
    <row r="799" spans="2:14" x14ac:dyDescent="0.25">
      <c r="B799" s="43">
        <v>44305</v>
      </c>
      <c r="C799" s="85" t="s">
        <v>24</v>
      </c>
      <c r="D799" s="90" t="s">
        <v>43</v>
      </c>
      <c r="E799" s="5" t="s">
        <v>473</v>
      </c>
      <c r="F799" s="6">
        <v>16</v>
      </c>
      <c r="G799" s="5"/>
      <c r="H799" s="86"/>
      <c r="I799" s="32"/>
      <c r="J799" s="86" t="s">
        <v>446</v>
      </c>
      <c r="K799" s="36">
        <v>1.75</v>
      </c>
      <c r="L799" s="84">
        <v>324</v>
      </c>
      <c r="M799"/>
      <c r="N799" s="150">
        <f>TabSaisie[[#This Row],[Date de Saisie]]-TabSaisie[[#This Row],[Age en Jours]]</f>
        <v>43981</v>
      </c>
    </row>
    <row r="800" spans="2:14" ht="15.75" thickBot="1" x14ac:dyDescent="0.3">
      <c r="B800" s="45">
        <v>44305</v>
      </c>
      <c r="C800" s="103" t="s">
        <v>23</v>
      </c>
      <c r="D800" s="104" t="s">
        <v>44</v>
      </c>
      <c r="E800" s="123" t="s">
        <v>474</v>
      </c>
      <c r="F800" s="128">
        <v>17.3</v>
      </c>
      <c r="G800" s="123"/>
      <c r="H800" s="86"/>
      <c r="I800" s="133"/>
      <c r="J800" s="105" t="s">
        <v>446</v>
      </c>
      <c r="K800" s="138">
        <v>1.75</v>
      </c>
      <c r="L800" s="84">
        <v>1134</v>
      </c>
      <c r="M800"/>
      <c r="N800" s="150">
        <f>TabSaisie[[#This Row],[Date de Saisie]]-TabSaisie[[#This Row],[Age en Jours]]</f>
        <v>43171</v>
      </c>
    </row>
    <row r="801" spans="2:14" x14ac:dyDescent="0.25">
      <c r="B801" s="42">
        <v>44305</v>
      </c>
      <c r="C801" s="81" t="s">
        <v>23</v>
      </c>
      <c r="D801" s="96" t="s">
        <v>45</v>
      </c>
      <c r="E801" s="8" t="s">
        <v>475</v>
      </c>
      <c r="F801" s="9">
        <v>27.7</v>
      </c>
      <c r="G801" s="8"/>
      <c r="H801" s="82"/>
      <c r="I801" s="31"/>
      <c r="J801" s="82" t="s">
        <v>446</v>
      </c>
      <c r="K801" s="136">
        <v>3</v>
      </c>
      <c r="L801" s="84">
        <v>1159</v>
      </c>
      <c r="M801"/>
      <c r="N801" s="150">
        <f>TabSaisie[[#This Row],[Date de Saisie]]-TabSaisie[[#This Row],[Age en Jours]]</f>
        <v>43146</v>
      </c>
    </row>
    <row r="802" spans="2:14" x14ac:dyDescent="0.25">
      <c r="B802" s="43">
        <v>44305</v>
      </c>
      <c r="C802" s="85" t="s">
        <v>23</v>
      </c>
      <c r="D802" s="90" t="s">
        <v>46</v>
      </c>
      <c r="E802" s="5" t="s">
        <v>476</v>
      </c>
      <c r="F802" s="6">
        <v>17</v>
      </c>
      <c r="G802" s="5"/>
      <c r="H802" s="86"/>
      <c r="I802" s="32"/>
      <c r="J802" s="86" t="s">
        <v>446</v>
      </c>
      <c r="K802" s="36">
        <v>2</v>
      </c>
      <c r="L802" s="84">
        <v>463</v>
      </c>
      <c r="M802"/>
      <c r="N802" s="150">
        <f>TabSaisie[[#This Row],[Date de Saisie]]-TabSaisie[[#This Row],[Age en Jours]]</f>
        <v>43842</v>
      </c>
    </row>
    <row r="803" spans="2:14" x14ac:dyDescent="0.25">
      <c r="B803" s="43">
        <v>44305</v>
      </c>
      <c r="C803" s="85" t="s">
        <v>14</v>
      </c>
      <c r="D803" s="90" t="s">
        <v>700</v>
      </c>
      <c r="E803" s="5" t="s">
        <v>477</v>
      </c>
      <c r="F803" s="6">
        <v>8.5</v>
      </c>
      <c r="G803" s="5"/>
      <c r="H803" s="86"/>
      <c r="I803" s="32"/>
      <c r="J803" s="86" t="s">
        <v>446</v>
      </c>
      <c r="K803" s="36">
        <v>0.75</v>
      </c>
      <c r="L803" s="84">
        <v>376</v>
      </c>
      <c r="M803"/>
      <c r="N803" s="150">
        <f>TabSaisie[[#This Row],[Date de Saisie]]-TabSaisie[[#This Row],[Age en Jours]]</f>
        <v>43929</v>
      </c>
    </row>
    <row r="804" spans="2:14" x14ac:dyDescent="0.25">
      <c r="B804" s="43">
        <v>44305</v>
      </c>
      <c r="C804" s="85" t="s">
        <v>13</v>
      </c>
      <c r="D804" s="90" t="s">
        <v>38</v>
      </c>
      <c r="E804" s="5" t="s">
        <v>480</v>
      </c>
      <c r="F804" s="6">
        <v>2</v>
      </c>
      <c r="G804" s="5"/>
      <c r="H804" s="86"/>
      <c r="I804" s="32"/>
      <c r="J804" s="86" t="s">
        <v>446</v>
      </c>
      <c r="K804" s="36">
        <v>0.25</v>
      </c>
      <c r="L804" s="84">
        <v>375</v>
      </c>
      <c r="M804"/>
      <c r="N804" s="150">
        <f>TabSaisie[[#This Row],[Date de Saisie]]-TabSaisie[[#This Row],[Age en Jours]]</f>
        <v>43930</v>
      </c>
    </row>
    <row r="805" spans="2:14" x14ac:dyDescent="0.25">
      <c r="B805" s="43">
        <v>44305</v>
      </c>
      <c r="C805" s="85" t="s">
        <v>13</v>
      </c>
      <c r="D805" s="90" t="s">
        <v>438</v>
      </c>
      <c r="E805" s="5" t="s">
        <v>134</v>
      </c>
      <c r="F805" s="6">
        <v>2</v>
      </c>
      <c r="G805" s="5"/>
      <c r="H805" s="86"/>
      <c r="I805" s="32"/>
      <c r="J805" s="86" t="s">
        <v>446</v>
      </c>
      <c r="K805" s="36">
        <v>0.25</v>
      </c>
      <c r="L805" s="84">
        <v>292</v>
      </c>
      <c r="M805"/>
      <c r="N805" s="150">
        <f>TabSaisie[[#This Row],[Date de Saisie]]-TabSaisie[[#This Row],[Age en Jours]]</f>
        <v>44013</v>
      </c>
    </row>
    <row r="806" spans="2:14" ht="15.75" thickBot="1" x14ac:dyDescent="0.3">
      <c r="B806" s="45">
        <v>44305</v>
      </c>
      <c r="C806" s="103" t="s">
        <v>12</v>
      </c>
      <c r="D806" s="104" t="s">
        <v>25</v>
      </c>
      <c r="E806" s="123" t="s">
        <v>153</v>
      </c>
      <c r="F806" s="128">
        <v>1.8</v>
      </c>
      <c r="G806" s="123"/>
      <c r="H806" s="86"/>
      <c r="I806" s="133"/>
      <c r="J806" s="105" t="s">
        <v>446</v>
      </c>
      <c r="K806" s="138">
        <v>0.25</v>
      </c>
      <c r="L806" s="84">
        <v>706</v>
      </c>
      <c r="M806"/>
      <c r="N806" s="150">
        <f>TabSaisie[[#This Row],[Date de Saisie]]-TabSaisie[[#This Row],[Age en Jours]]</f>
        <v>43599</v>
      </c>
    </row>
    <row r="807" spans="2:14" x14ac:dyDescent="0.25">
      <c r="B807" s="42">
        <v>44305</v>
      </c>
      <c r="C807" s="81" t="s">
        <v>12</v>
      </c>
      <c r="D807" s="96" t="s">
        <v>35</v>
      </c>
      <c r="E807" s="8" t="s">
        <v>481</v>
      </c>
      <c r="F807" s="9">
        <v>5.2</v>
      </c>
      <c r="G807" s="8"/>
      <c r="H807" s="82"/>
      <c r="I807" s="31"/>
      <c r="J807" s="82" t="s">
        <v>446</v>
      </c>
      <c r="K807" s="136">
        <v>0.5</v>
      </c>
      <c r="L807" s="84">
        <v>794</v>
      </c>
      <c r="M807"/>
      <c r="N807" s="150">
        <f>TabSaisie[[#This Row],[Date de Saisie]]-TabSaisie[[#This Row],[Age en Jours]]</f>
        <v>43511</v>
      </c>
    </row>
    <row r="808" spans="2:14" x14ac:dyDescent="0.25">
      <c r="B808" s="43">
        <v>44305</v>
      </c>
      <c r="C808" s="85" t="s">
        <v>12</v>
      </c>
      <c r="D808" s="90" t="s">
        <v>36</v>
      </c>
      <c r="E808" s="5" t="s">
        <v>482</v>
      </c>
      <c r="F808" s="6">
        <v>2.5</v>
      </c>
      <c r="G808" s="5"/>
      <c r="H808" s="86"/>
      <c r="I808" s="32"/>
      <c r="J808" s="86" t="s">
        <v>446</v>
      </c>
      <c r="K808" s="36">
        <v>0.25</v>
      </c>
      <c r="L808" s="84">
        <v>638</v>
      </c>
      <c r="M808"/>
      <c r="N808" s="150">
        <f>TabSaisie[[#This Row],[Date de Saisie]]-TabSaisie[[#This Row],[Age en Jours]]</f>
        <v>43667</v>
      </c>
    </row>
    <row r="809" spans="2:14" ht="15.75" thickBot="1" x14ac:dyDescent="0.3">
      <c r="B809" s="45">
        <v>44305</v>
      </c>
      <c r="C809" s="103" t="s">
        <v>12</v>
      </c>
      <c r="D809" s="104" t="s">
        <v>37</v>
      </c>
      <c r="E809" s="123" t="s">
        <v>483</v>
      </c>
      <c r="F809" s="128">
        <v>3.7</v>
      </c>
      <c r="G809" s="123"/>
      <c r="H809" s="86"/>
      <c r="I809" s="133"/>
      <c r="J809" s="105" t="s">
        <v>446</v>
      </c>
      <c r="K809" s="138">
        <v>0.5</v>
      </c>
      <c r="L809" s="84">
        <v>653</v>
      </c>
      <c r="M809"/>
      <c r="N809" s="150">
        <f>TabSaisie[[#This Row],[Date de Saisie]]-TabSaisie[[#This Row],[Age en Jours]]</f>
        <v>43652</v>
      </c>
    </row>
    <row r="810" spans="2:14" x14ac:dyDescent="0.25">
      <c r="B810" s="42">
        <v>44305</v>
      </c>
      <c r="C810" s="81" t="s">
        <v>12</v>
      </c>
      <c r="D810" s="96" t="s">
        <v>441</v>
      </c>
      <c r="E810" s="8" t="s">
        <v>134</v>
      </c>
      <c r="F810" s="9">
        <v>2.1</v>
      </c>
      <c r="G810" s="8"/>
      <c r="H810" s="82"/>
      <c r="I810" s="31"/>
      <c r="J810" s="82" t="s">
        <v>446</v>
      </c>
      <c r="K810" s="136">
        <v>0.25</v>
      </c>
      <c r="L810" s="84">
        <v>292</v>
      </c>
      <c r="M810"/>
      <c r="N810" s="150">
        <f>TabSaisie[[#This Row],[Date de Saisie]]-TabSaisie[[#This Row],[Age en Jours]]</f>
        <v>44013</v>
      </c>
    </row>
    <row r="811" spans="2:14" x14ac:dyDescent="0.25">
      <c r="B811" s="43">
        <v>44305</v>
      </c>
      <c r="C811" s="85" t="s">
        <v>12</v>
      </c>
      <c r="D811" s="90" t="s">
        <v>632</v>
      </c>
      <c r="E811" s="5" t="s">
        <v>484</v>
      </c>
      <c r="F811" s="6">
        <v>2.2999999999999998</v>
      </c>
      <c r="G811" s="5"/>
      <c r="H811" s="86"/>
      <c r="I811" s="32"/>
      <c r="J811" s="86" t="s">
        <v>446</v>
      </c>
      <c r="K811" s="36">
        <v>0.25</v>
      </c>
      <c r="L811" s="84">
        <v>664</v>
      </c>
      <c r="M811"/>
      <c r="N811" s="150">
        <f>TabSaisie[[#This Row],[Date de Saisie]]-TabSaisie[[#This Row],[Age en Jours]]</f>
        <v>43641</v>
      </c>
    </row>
    <row r="812" spans="2:14" ht="15.75" thickBot="1" x14ac:dyDescent="0.3">
      <c r="B812" s="45">
        <v>44305</v>
      </c>
      <c r="C812" s="103" t="s">
        <v>12</v>
      </c>
      <c r="D812" s="104" t="s">
        <v>633</v>
      </c>
      <c r="E812" s="123" t="s">
        <v>485</v>
      </c>
      <c r="F812" s="128">
        <v>2.1</v>
      </c>
      <c r="G812" s="123"/>
      <c r="H812" s="86"/>
      <c r="I812" s="133"/>
      <c r="J812" s="105" t="s">
        <v>446</v>
      </c>
      <c r="K812" s="138">
        <v>0.25</v>
      </c>
      <c r="L812" s="84">
        <v>580</v>
      </c>
      <c r="M812"/>
      <c r="N812" s="150">
        <f>TabSaisie[[#This Row],[Date de Saisie]]-TabSaisie[[#This Row],[Age en Jours]]</f>
        <v>43725</v>
      </c>
    </row>
    <row r="813" spans="2:14" x14ac:dyDescent="0.25">
      <c r="B813" s="42">
        <v>44305</v>
      </c>
      <c r="C813" s="81" t="s">
        <v>12</v>
      </c>
      <c r="D813" s="96" t="s">
        <v>634</v>
      </c>
      <c r="E813" s="8" t="s">
        <v>478</v>
      </c>
      <c r="F813" s="9">
        <v>3</v>
      </c>
      <c r="G813" s="8"/>
      <c r="H813" s="82"/>
      <c r="I813" s="31"/>
      <c r="J813" s="82" t="s">
        <v>446</v>
      </c>
      <c r="K813" s="136">
        <v>0.5</v>
      </c>
      <c r="L813" s="84">
        <v>44305</v>
      </c>
      <c r="M813"/>
      <c r="N813" s="150">
        <f>TabSaisie[[#This Row],[Date de Saisie]]-TabSaisie[[#This Row],[Age en Jours]]</f>
        <v>0</v>
      </c>
    </row>
    <row r="814" spans="2:14" x14ac:dyDescent="0.25">
      <c r="B814" s="43">
        <v>44305</v>
      </c>
      <c r="C814" s="85" t="s">
        <v>11</v>
      </c>
      <c r="D814" s="90" t="s">
        <v>21</v>
      </c>
      <c r="E814" s="5" t="s">
        <v>92</v>
      </c>
      <c r="F814" s="6">
        <v>16.2</v>
      </c>
      <c r="G814" s="5"/>
      <c r="H814" s="86"/>
      <c r="I814" s="32"/>
      <c r="J814" s="86" t="s">
        <v>446</v>
      </c>
      <c r="K814" s="36">
        <v>1.75</v>
      </c>
      <c r="L814" s="84">
        <v>553</v>
      </c>
      <c r="M814"/>
      <c r="N814" s="150">
        <f>TabSaisie[[#This Row],[Date de Saisie]]-TabSaisie[[#This Row],[Age en Jours]]</f>
        <v>43752</v>
      </c>
    </row>
    <row r="815" spans="2:14" ht="15.75" thickBot="1" x14ac:dyDescent="0.3">
      <c r="B815" s="45">
        <v>44305</v>
      </c>
      <c r="C815" s="103" t="s">
        <v>11</v>
      </c>
      <c r="D815" s="104" t="s">
        <v>34</v>
      </c>
      <c r="E815" s="123" t="s">
        <v>92</v>
      </c>
      <c r="F815" s="128">
        <v>17.5</v>
      </c>
      <c r="G815" s="123"/>
      <c r="H815" s="86"/>
      <c r="I815" s="133"/>
      <c r="J815" s="105" t="s">
        <v>446</v>
      </c>
      <c r="K815" s="138">
        <v>1.75</v>
      </c>
      <c r="L815" s="84">
        <v>553</v>
      </c>
      <c r="M815"/>
      <c r="N815" s="150">
        <f>TabSaisie[[#This Row],[Date de Saisie]]-TabSaisie[[#This Row],[Age en Jours]]</f>
        <v>43752</v>
      </c>
    </row>
    <row r="816" spans="2:14" x14ac:dyDescent="0.25">
      <c r="B816" s="42">
        <v>44305</v>
      </c>
      <c r="C816" s="81" t="s">
        <v>11</v>
      </c>
      <c r="D816" s="96" t="s">
        <v>18</v>
      </c>
      <c r="E816" s="8" t="s">
        <v>263</v>
      </c>
      <c r="F816" s="9">
        <v>17.5</v>
      </c>
      <c r="G816" s="8"/>
      <c r="H816" s="82"/>
      <c r="I816" s="31"/>
      <c r="J816" s="82" t="s">
        <v>446</v>
      </c>
      <c r="K816" s="136">
        <v>1.75</v>
      </c>
      <c r="L816" s="84">
        <v>524</v>
      </c>
      <c r="M816"/>
      <c r="N816" s="150">
        <f>TabSaisie[[#This Row],[Date de Saisie]]-TabSaisie[[#This Row],[Age en Jours]]</f>
        <v>43781</v>
      </c>
    </row>
    <row r="817" spans="2:14" x14ac:dyDescent="0.25">
      <c r="B817" s="43">
        <v>44305</v>
      </c>
      <c r="C817" s="85" t="s">
        <v>10</v>
      </c>
      <c r="D817" s="90" t="s">
        <v>7</v>
      </c>
      <c r="E817" s="5" t="s">
        <v>486</v>
      </c>
      <c r="F817" s="6">
        <v>46.8</v>
      </c>
      <c r="G817" s="5"/>
      <c r="H817" s="86"/>
      <c r="I817" s="32"/>
      <c r="J817" s="86" t="s">
        <v>446</v>
      </c>
      <c r="K817" s="36">
        <v>5</v>
      </c>
      <c r="L817" s="84">
        <v>745</v>
      </c>
      <c r="M817"/>
      <c r="N817" s="150">
        <f>TabSaisie[[#This Row],[Date de Saisie]]-TabSaisie[[#This Row],[Age en Jours]]</f>
        <v>43560</v>
      </c>
    </row>
    <row r="818" spans="2:14" x14ac:dyDescent="0.25">
      <c r="B818" s="43">
        <v>44305</v>
      </c>
      <c r="C818" s="85" t="s">
        <v>10</v>
      </c>
      <c r="D818" s="90" t="s">
        <v>5</v>
      </c>
      <c r="E818" s="5" t="s">
        <v>487</v>
      </c>
      <c r="F818" s="6">
        <v>36.4</v>
      </c>
      <c r="G818" s="5"/>
      <c r="H818" s="86"/>
      <c r="I818" s="32"/>
      <c r="J818" s="86" t="s">
        <v>446</v>
      </c>
      <c r="K818" s="36">
        <v>4</v>
      </c>
      <c r="L818" s="84">
        <v>807</v>
      </c>
      <c r="M818"/>
      <c r="N818" s="150">
        <f>TabSaisie[[#This Row],[Date de Saisie]]-TabSaisie[[#This Row],[Age en Jours]]</f>
        <v>43498</v>
      </c>
    </row>
    <row r="819" spans="2:14" x14ac:dyDescent="0.25">
      <c r="B819" s="43">
        <v>44305</v>
      </c>
      <c r="C819" s="85" t="s">
        <v>10</v>
      </c>
      <c r="D819" s="90" t="s">
        <v>17</v>
      </c>
      <c r="E819" s="5" t="s">
        <v>201</v>
      </c>
      <c r="F819" s="6">
        <v>36.5</v>
      </c>
      <c r="G819" s="5"/>
      <c r="H819" s="86"/>
      <c r="I819" s="32"/>
      <c r="J819" s="86" t="s">
        <v>446</v>
      </c>
      <c r="K819" s="36">
        <v>4</v>
      </c>
      <c r="L819" s="84">
        <v>735</v>
      </c>
      <c r="M819"/>
      <c r="N819" s="150">
        <f>TabSaisie[[#This Row],[Date de Saisie]]-TabSaisie[[#This Row],[Age en Jours]]</f>
        <v>43570</v>
      </c>
    </row>
    <row r="820" spans="2:14" x14ac:dyDescent="0.25">
      <c r="B820" s="43">
        <v>44305</v>
      </c>
      <c r="C820" s="85" t="s">
        <v>10</v>
      </c>
      <c r="D820" s="90" t="s">
        <v>16</v>
      </c>
      <c r="E820" s="5" t="s">
        <v>201</v>
      </c>
      <c r="F820" s="6">
        <v>30.4</v>
      </c>
      <c r="G820" s="5"/>
      <c r="H820" s="86"/>
      <c r="I820" s="32"/>
      <c r="J820" s="86" t="s">
        <v>446</v>
      </c>
      <c r="K820" s="36" t="s">
        <v>449</v>
      </c>
      <c r="L820" s="84">
        <v>735</v>
      </c>
      <c r="M820"/>
      <c r="N820" s="150">
        <f>TabSaisie[[#This Row],[Date de Saisie]]-TabSaisie[[#This Row],[Age en Jours]]</f>
        <v>43570</v>
      </c>
    </row>
    <row r="821" spans="2:14" x14ac:dyDescent="0.25">
      <c r="B821" s="43">
        <v>44305</v>
      </c>
      <c r="C821" s="85" t="s">
        <v>10</v>
      </c>
      <c r="D821" s="90" t="s">
        <v>8</v>
      </c>
      <c r="E821" s="5" t="s">
        <v>488</v>
      </c>
      <c r="F821" s="6">
        <v>32.200000000000003</v>
      </c>
      <c r="G821" s="5"/>
      <c r="H821" s="86"/>
      <c r="I821" s="32"/>
      <c r="J821" s="86" t="s">
        <v>446</v>
      </c>
      <c r="K821" s="36" t="s">
        <v>448</v>
      </c>
      <c r="L821" s="84">
        <v>719</v>
      </c>
      <c r="M821"/>
      <c r="N821" s="150">
        <f>TabSaisie[[#This Row],[Date de Saisie]]-TabSaisie[[#This Row],[Age en Jours]]</f>
        <v>43586</v>
      </c>
    </row>
    <row r="822" spans="2:14" x14ac:dyDescent="0.25">
      <c r="B822" s="43">
        <v>44305</v>
      </c>
      <c r="C822" s="85" t="s">
        <v>10</v>
      </c>
      <c r="D822" s="90" t="s">
        <v>440</v>
      </c>
      <c r="E822" s="5" t="s">
        <v>479</v>
      </c>
      <c r="F822" s="6">
        <v>26.6</v>
      </c>
      <c r="G822" s="5"/>
      <c r="H822" s="86"/>
      <c r="I822" s="32"/>
      <c r="J822" s="86" t="s">
        <v>446</v>
      </c>
      <c r="K822" s="36" t="s">
        <v>447</v>
      </c>
      <c r="L822" s="84">
        <v>333</v>
      </c>
      <c r="M822"/>
      <c r="N822" s="150">
        <f>TabSaisie[[#This Row],[Date de Saisie]]-TabSaisie[[#This Row],[Age en Jours]]</f>
        <v>43972</v>
      </c>
    </row>
    <row r="823" spans="2:14" x14ac:dyDescent="0.25">
      <c r="B823" s="43">
        <v>44305</v>
      </c>
      <c r="C823" s="85" t="s">
        <v>10</v>
      </c>
      <c r="D823" s="90" t="s">
        <v>439</v>
      </c>
      <c r="E823" s="5" t="s">
        <v>479</v>
      </c>
      <c r="F823" s="6">
        <v>25.9</v>
      </c>
      <c r="G823" s="5"/>
      <c r="H823" s="86"/>
      <c r="I823" s="32"/>
      <c r="J823" s="86" t="s">
        <v>446</v>
      </c>
      <c r="K823" s="36">
        <v>2.5</v>
      </c>
      <c r="L823" s="84">
        <v>333</v>
      </c>
      <c r="M823"/>
      <c r="N823" s="150">
        <f>TabSaisie[[#This Row],[Date de Saisie]]-TabSaisie[[#This Row],[Age en Jours]]</f>
        <v>43972</v>
      </c>
    </row>
    <row r="824" spans="2:14" x14ac:dyDescent="0.25">
      <c r="B824" s="43">
        <v>44305</v>
      </c>
      <c r="C824" s="85" t="s">
        <v>10</v>
      </c>
      <c r="D824" s="90" t="s">
        <v>31</v>
      </c>
      <c r="E824" s="5" t="s">
        <v>479</v>
      </c>
      <c r="F824" s="6">
        <v>21.7</v>
      </c>
      <c r="G824" s="5"/>
      <c r="H824" s="86"/>
      <c r="I824" s="32"/>
      <c r="J824" s="86" t="s">
        <v>446</v>
      </c>
      <c r="K824" s="36">
        <v>2.5</v>
      </c>
      <c r="L824" s="84">
        <v>333</v>
      </c>
      <c r="M824"/>
      <c r="N824" s="150">
        <f>TabSaisie[[#This Row],[Date de Saisie]]-TabSaisie[[#This Row],[Age en Jours]]</f>
        <v>43972</v>
      </c>
    </row>
    <row r="825" spans="2:14" ht="15.75" thickBot="1" x14ac:dyDescent="0.3">
      <c r="B825" s="45">
        <v>44305</v>
      </c>
      <c r="C825" s="103" t="s">
        <v>10</v>
      </c>
      <c r="D825" s="104" t="s">
        <v>32</v>
      </c>
      <c r="E825" s="123" t="s">
        <v>479</v>
      </c>
      <c r="F825" s="128">
        <v>24.2</v>
      </c>
      <c r="G825" s="123"/>
      <c r="H825" s="86"/>
      <c r="I825" s="133"/>
      <c r="J825" s="105" t="s">
        <v>446</v>
      </c>
      <c r="K825" s="138">
        <v>2.5</v>
      </c>
      <c r="L825" s="84">
        <v>333</v>
      </c>
      <c r="M825"/>
      <c r="N825" s="150">
        <f>TabSaisie[[#This Row],[Date de Saisie]]-TabSaisie[[#This Row],[Age en Jours]]</f>
        <v>43972</v>
      </c>
    </row>
    <row r="826" spans="2:14" x14ac:dyDescent="0.25">
      <c r="B826" s="42">
        <v>44305</v>
      </c>
      <c r="C826" s="81" t="s">
        <v>10</v>
      </c>
      <c r="D826" s="96" t="s">
        <v>33</v>
      </c>
      <c r="E826" s="8" t="s">
        <v>479</v>
      </c>
      <c r="F826" s="9">
        <v>25.5</v>
      </c>
      <c r="G826" s="8"/>
      <c r="H826" s="82"/>
      <c r="I826" s="31"/>
      <c r="J826" s="82" t="s">
        <v>446</v>
      </c>
      <c r="K826" s="136">
        <v>2.5</v>
      </c>
      <c r="L826" s="84">
        <v>333</v>
      </c>
      <c r="M826"/>
      <c r="N826" s="150">
        <f>TabSaisie[[#This Row],[Date de Saisie]]-TabSaisie[[#This Row],[Age en Jours]]</f>
        <v>43972</v>
      </c>
    </row>
    <row r="827" spans="2:14" x14ac:dyDescent="0.25">
      <c r="B827" s="43">
        <v>44305</v>
      </c>
      <c r="C827" s="85" t="s">
        <v>15</v>
      </c>
      <c r="D827" s="90" t="s">
        <v>19</v>
      </c>
      <c r="E827" s="5" t="s">
        <v>489</v>
      </c>
      <c r="F827" s="6">
        <v>19.399999999999999</v>
      </c>
      <c r="G827" s="5"/>
      <c r="H827" s="86"/>
      <c r="I827" s="32"/>
      <c r="J827" s="86" t="s">
        <v>446</v>
      </c>
      <c r="K827" s="36">
        <v>2</v>
      </c>
      <c r="L827" s="84">
        <v>1085</v>
      </c>
      <c r="M827"/>
      <c r="N827" s="150">
        <f>TabSaisie[[#This Row],[Date de Saisie]]-TabSaisie[[#This Row],[Age en Jours]]</f>
        <v>43220</v>
      </c>
    </row>
    <row r="828" spans="2:14" x14ac:dyDescent="0.25">
      <c r="B828" s="43">
        <v>44305</v>
      </c>
      <c r="C828" s="85" t="s">
        <v>15</v>
      </c>
      <c r="D828" s="90" t="s">
        <v>22</v>
      </c>
      <c r="E828" s="5" t="s">
        <v>490</v>
      </c>
      <c r="F828" s="6">
        <v>25.4</v>
      </c>
      <c r="G828" s="5"/>
      <c r="H828" s="86"/>
      <c r="I828" s="32"/>
      <c r="J828" s="86" t="s">
        <v>446</v>
      </c>
      <c r="K828" s="36">
        <v>2.5</v>
      </c>
      <c r="L828" s="84">
        <v>401</v>
      </c>
      <c r="M828"/>
      <c r="N828" s="150">
        <f>TabSaisie[[#This Row],[Date de Saisie]]-TabSaisie[[#This Row],[Age en Jours]]</f>
        <v>43904</v>
      </c>
    </row>
    <row r="829" spans="2:14" x14ac:dyDescent="0.25">
      <c r="B829" s="43">
        <v>44305</v>
      </c>
      <c r="C829" s="85" t="s">
        <v>15</v>
      </c>
      <c r="D829" s="90" t="s">
        <v>20</v>
      </c>
      <c r="E829" s="5" t="s">
        <v>490</v>
      </c>
      <c r="F829" s="6">
        <v>27.1</v>
      </c>
      <c r="G829" s="5"/>
      <c r="H829" s="86"/>
      <c r="I829" s="32"/>
      <c r="J829" s="86" t="s">
        <v>446</v>
      </c>
      <c r="K829" s="36">
        <v>3</v>
      </c>
      <c r="L829" s="84">
        <v>401</v>
      </c>
      <c r="M829"/>
      <c r="N829" s="150">
        <f>TabSaisie[[#This Row],[Date de Saisie]]-TabSaisie[[#This Row],[Age en Jours]]</f>
        <v>43904</v>
      </c>
    </row>
    <row r="830" spans="2:14" x14ac:dyDescent="0.25">
      <c r="B830" s="43">
        <v>44305</v>
      </c>
      <c r="C830" s="85" t="s">
        <v>15</v>
      </c>
      <c r="D830" s="90" t="s">
        <v>28</v>
      </c>
      <c r="E830" s="5" t="s">
        <v>490</v>
      </c>
      <c r="F830" s="6">
        <v>21.5</v>
      </c>
      <c r="G830" s="5"/>
      <c r="H830" s="86"/>
      <c r="I830" s="32"/>
      <c r="J830" s="86" t="s">
        <v>446</v>
      </c>
      <c r="K830" s="36">
        <v>2.5</v>
      </c>
      <c r="L830" s="84">
        <v>401</v>
      </c>
      <c r="M830"/>
      <c r="N830" s="150">
        <f>TabSaisie[[#This Row],[Date de Saisie]]-TabSaisie[[#This Row],[Age en Jours]]</f>
        <v>43904</v>
      </c>
    </row>
    <row r="831" spans="2:14" ht="15.75" thickBot="1" x14ac:dyDescent="0.3">
      <c r="B831" s="44">
        <v>44305</v>
      </c>
      <c r="C831" s="93" t="s">
        <v>15</v>
      </c>
      <c r="D831" s="95" t="s">
        <v>29</v>
      </c>
      <c r="E831" s="37" t="s">
        <v>490</v>
      </c>
      <c r="F831" s="40">
        <v>26.5</v>
      </c>
      <c r="G831" s="37"/>
      <c r="H831" s="105"/>
      <c r="I831" s="38"/>
      <c r="J831" s="94" t="s">
        <v>446</v>
      </c>
      <c r="K831" s="39">
        <v>3</v>
      </c>
      <c r="L831" s="84">
        <v>401</v>
      </c>
      <c r="M831"/>
      <c r="N831" s="150">
        <f>TabSaisie[[#This Row],[Date de Saisie]]-TabSaisie[[#This Row],[Age en Jours]]</f>
        <v>43904</v>
      </c>
    </row>
    <row r="832" spans="2:14" x14ac:dyDescent="0.25">
      <c r="B832" s="43">
        <v>44305</v>
      </c>
      <c r="C832" s="85" t="s">
        <v>15</v>
      </c>
      <c r="D832" s="90" t="s">
        <v>30</v>
      </c>
      <c r="E832" s="5" t="s">
        <v>490</v>
      </c>
      <c r="F832" s="6">
        <v>21.6</v>
      </c>
      <c r="G832" s="5"/>
      <c r="H832" s="86"/>
      <c r="I832" s="32"/>
      <c r="J832" s="86" t="s">
        <v>446</v>
      </c>
      <c r="K832" s="36">
        <v>2.5</v>
      </c>
      <c r="L832" s="84">
        <v>401</v>
      </c>
      <c r="M832"/>
      <c r="N832" s="150">
        <f>TabSaisie[[#This Row],[Date de Saisie]]-TabSaisie[[#This Row],[Age en Jours]]</f>
        <v>43904</v>
      </c>
    </row>
    <row r="833" spans="2:14" x14ac:dyDescent="0.25">
      <c r="B833" s="43">
        <v>44279</v>
      </c>
      <c r="C833" s="85" t="s">
        <v>14</v>
      </c>
      <c r="D833" s="90" t="s">
        <v>628</v>
      </c>
      <c r="E833" s="5" t="s">
        <v>497</v>
      </c>
      <c r="F833" s="6"/>
      <c r="G833" s="5"/>
      <c r="H833" s="86" t="s">
        <v>445</v>
      </c>
      <c r="I833" s="32"/>
      <c r="J833" s="86"/>
      <c r="K833" s="36"/>
      <c r="L833" s="84">
        <v>307</v>
      </c>
      <c r="M833"/>
      <c r="N833" s="150">
        <f>TabSaisie[[#This Row],[Date de Saisie]]-TabSaisie[[#This Row],[Age en Jours]]</f>
        <v>43972</v>
      </c>
    </row>
    <row r="834" spans="2:14" ht="15.75" thickBot="1" x14ac:dyDescent="0.3">
      <c r="B834" s="46">
        <v>44279</v>
      </c>
      <c r="C834" s="106" t="s">
        <v>14</v>
      </c>
      <c r="D834" s="107" t="s">
        <v>623</v>
      </c>
      <c r="E834" s="124" t="s">
        <v>496</v>
      </c>
      <c r="F834" s="129"/>
      <c r="G834" s="124"/>
      <c r="H834" s="109" t="s">
        <v>445</v>
      </c>
      <c r="I834" s="134"/>
      <c r="J834" s="105"/>
      <c r="K834" s="139"/>
      <c r="L834" s="84">
        <v>44279</v>
      </c>
      <c r="M834"/>
      <c r="N834" s="150">
        <f>TabSaisie[[#This Row],[Date de Saisie]]-TabSaisie[[#This Row],[Age en Jours]]</f>
        <v>0</v>
      </c>
    </row>
    <row r="835" spans="2:14" x14ac:dyDescent="0.25">
      <c r="B835" s="42">
        <v>44279</v>
      </c>
      <c r="C835" s="81" t="s">
        <v>24</v>
      </c>
      <c r="D835" s="96" t="s">
        <v>40</v>
      </c>
      <c r="E835" s="8" t="s">
        <v>182</v>
      </c>
      <c r="F835" s="9"/>
      <c r="G835" s="8"/>
      <c r="H835" s="82" t="s">
        <v>445</v>
      </c>
      <c r="I835" s="31"/>
      <c r="J835" s="86"/>
      <c r="K835" s="136"/>
      <c r="L835" s="84">
        <v>952</v>
      </c>
      <c r="M835"/>
      <c r="N835" s="150">
        <f>TabSaisie[[#This Row],[Date de Saisie]]-TabSaisie[[#This Row],[Age en Jours]]</f>
        <v>43327</v>
      </c>
    </row>
    <row r="836" spans="2:14" x14ac:dyDescent="0.25">
      <c r="B836" s="43">
        <v>44279</v>
      </c>
      <c r="C836" s="85" t="s">
        <v>24</v>
      </c>
      <c r="D836" s="90" t="s">
        <v>42</v>
      </c>
      <c r="E836" s="5" t="s">
        <v>491</v>
      </c>
      <c r="F836" s="6"/>
      <c r="G836" s="5"/>
      <c r="H836" s="86" t="s">
        <v>445</v>
      </c>
      <c r="I836" s="32"/>
      <c r="J836" s="86"/>
      <c r="K836" s="36"/>
      <c r="L836" s="84">
        <v>518</v>
      </c>
      <c r="M836"/>
      <c r="N836" s="150">
        <f>TabSaisie[[#This Row],[Date de Saisie]]-TabSaisie[[#This Row],[Age en Jours]]</f>
        <v>43761</v>
      </c>
    </row>
    <row r="837" spans="2:14" ht="15.75" thickBot="1" x14ac:dyDescent="0.3">
      <c r="B837" s="46">
        <v>44279</v>
      </c>
      <c r="C837" s="106" t="s">
        <v>24</v>
      </c>
      <c r="D837" s="107" t="s">
        <v>43</v>
      </c>
      <c r="E837" s="124" t="s">
        <v>492</v>
      </c>
      <c r="F837" s="129"/>
      <c r="G837" s="124"/>
      <c r="H837" s="109" t="s">
        <v>445</v>
      </c>
      <c r="I837" s="134"/>
      <c r="J837" s="105"/>
      <c r="K837" s="139"/>
      <c r="L837" s="84">
        <v>298</v>
      </c>
      <c r="M837"/>
      <c r="N837" s="150">
        <f>TabSaisie[[#This Row],[Date de Saisie]]-TabSaisie[[#This Row],[Age en Jours]]</f>
        <v>43981</v>
      </c>
    </row>
    <row r="838" spans="2:14" x14ac:dyDescent="0.25">
      <c r="B838" s="42">
        <v>44279</v>
      </c>
      <c r="C838" s="81" t="s">
        <v>23</v>
      </c>
      <c r="D838" s="96" t="s">
        <v>44</v>
      </c>
      <c r="E838" s="8" t="s">
        <v>493</v>
      </c>
      <c r="F838" s="9"/>
      <c r="G838" s="8"/>
      <c r="H838" s="82" t="s">
        <v>445</v>
      </c>
      <c r="I838" s="31"/>
      <c r="J838" s="86"/>
      <c r="K838" s="136"/>
      <c r="L838" s="84">
        <v>1108</v>
      </c>
      <c r="M838"/>
      <c r="N838" s="150">
        <f>TabSaisie[[#This Row],[Date de Saisie]]-TabSaisie[[#This Row],[Age en Jours]]</f>
        <v>43171</v>
      </c>
    </row>
    <row r="839" spans="2:14" x14ac:dyDescent="0.25">
      <c r="B839" s="43">
        <v>44279</v>
      </c>
      <c r="C839" s="85" t="s">
        <v>23</v>
      </c>
      <c r="D839" s="90" t="s">
        <v>45</v>
      </c>
      <c r="E839" s="5" t="s">
        <v>494</v>
      </c>
      <c r="F839" s="6"/>
      <c r="G839" s="5"/>
      <c r="H839" s="86" t="s">
        <v>445</v>
      </c>
      <c r="I839" s="32"/>
      <c r="J839" s="86"/>
      <c r="K839" s="36"/>
      <c r="L839" s="84">
        <v>1133</v>
      </c>
      <c r="M839"/>
      <c r="N839" s="150">
        <f>TabSaisie[[#This Row],[Date de Saisie]]-TabSaisie[[#This Row],[Age en Jours]]</f>
        <v>43146</v>
      </c>
    </row>
    <row r="840" spans="2:14" ht="15.75" thickBot="1" x14ac:dyDescent="0.3">
      <c r="B840" s="46">
        <v>44279</v>
      </c>
      <c r="C840" s="106" t="s">
        <v>23</v>
      </c>
      <c r="D840" s="107" t="s">
        <v>46</v>
      </c>
      <c r="E840" s="124" t="s">
        <v>247</v>
      </c>
      <c r="F840" s="129"/>
      <c r="G840" s="124"/>
      <c r="H840" s="109" t="s">
        <v>445</v>
      </c>
      <c r="I840" s="134"/>
      <c r="J840" s="105"/>
      <c r="K840" s="139"/>
      <c r="L840" s="84">
        <v>437</v>
      </c>
      <c r="M840"/>
      <c r="N840" s="150">
        <f>TabSaisie[[#This Row],[Date de Saisie]]-TabSaisie[[#This Row],[Age en Jours]]</f>
        <v>43842</v>
      </c>
    </row>
    <row r="841" spans="2:14" x14ac:dyDescent="0.25">
      <c r="B841" s="42">
        <v>44279</v>
      </c>
      <c r="C841" s="81" t="s">
        <v>14</v>
      </c>
      <c r="D841" s="96" t="s">
        <v>700</v>
      </c>
      <c r="E841" s="8" t="s">
        <v>495</v>
      </c>
      <c r="F841" s="9"/>
      <c r="G841" s="8"/>
      <c r="H841" s="82" t="s">
        <v>445</v>
      </c>
      <c r="I841" s="31"/>
      <c r="J841" s="86"/>
      <c r="K841" s="136"/>
      <c r="L841" s="84">
        <v>350</v>
      </c>
      <c r="M841"/>
      <c r="N841" s="150">
        <f>TabSaisie[[#This Row],[Date de Saisie]]-TabSaisie[[#This Row],[Age en Jours]]</f>
        <v>43929</v>
      </c>
    </row>
    <row r="842" spans="2:14" ht="15.75" thickBot="1" x14ac:dyDescent="0.3">
      <c r="B842" s="46">
        <v>44279</v>
      </c>
      <c r="C842" s="106" t="s">
        <v>13</v>
      </c>
      <c r="D842" s="107" t="s">
        <v>38</v>
      </c>
      <c r="E842" s="124" t="s">
        <v>498</v>
      </c>
      <c r="F842" s="129"/>
      <c r="G842" s="124"/>
      <c r="H842" s="109" t="s">
        <v>445</v>
      </c>
      <c r="I842" s="134"/>
      <c r="J842" s="105"/>
      <c r="K842" s="139"/>
      <c r="L842" s="84">
        <v>349</v>
      </c>
      <c r="M842"/>
      <c r="N842" s="150">
        <f>TabSaisie[[#This Row],[Date de Saisie]]-TabSaisie[[#This Row],[Age en Jours]]</f>
        <v>43930</v>
      </c>
    </row>
    <row r="843" spans="2:14" x14ac:dyDescent="0.25">
      <c r="B843" s="42">
        <v>44279</v>
      </c>
      <c r="C843" s="81" t="s">
        <v>13</v>
      </c>
      <c r="D843" s="96" t="s">
        <v>438</v>
      </c>
      <c r="E843" s="8" t="s">
        <v>118</v>
      </c>
      <c r="F843" s="9"/>
      <c r="G843" s="8"/>
      <c r="H843" s="82" t="s">
        <v>445</v>
      </c>
      <c r="I843" s="31"/>
      <c r="J843" s="86"/>
      <c r="K843" s="136"/>
      <c r="L843" s="84">
        <v>266</v>
      </c>
      <c r="M843"/>
      <c r="N843" s="150">
        <f>TabSaisie[[#This Row],[Date de Saisie]]-TabSaisie[[#This Row],[Age en Jours]]</f>
        <v>44013</v>
      </c>
    </row>
    <row r="844" spans="2:14" x14ac:dyDescent="0.25">
      <c r="B844" s="43">
        <v>44279</v>
      </c>
      <c r="C844" s="85" t="s">
        <v>12</v>
      </c>
      <c r="D844" s="90" t="s">
        <v>25</v>
      </c>
      <c r="E844" s="5" t="s">
        <v>499</v>
      </c>
      <c r="F844" s="6"/>
      <c r="G844" s="5"/>
      <c r="H844" s="86" t="s">
        <v>445</v>
      </c>
      <c r="I844" s="32"/>
      <c r="J844" s="86"/>
      <c r="K844" s="36"/>
      <c r="L844" s="84">
        <v>680</v>
      </c>
      <c r="M844"/>
      <c r="N844" s="150">
        <f>TabSaisie[[#This Row],[Date de Saisie]]-TabSaisie[[#This Row],[Age en Jours]]</f>
        <v>43599</v>
      </c>
    </row>
    <row r="845" spans="2:14" x14ac:dyDescent="0.25">
      <c r="B845" s="43">
        <v>44279</v>
      </c>
      <c r="C845" s="85" t="s">
        <v>12</v>
      </c>
      <c r="D845" s="90" t="s">
        <v>35</v>
      </c>
      <c r="E845" s="5" t="s">
        <v>500</v>
      </c>
      <c r="F845" s="6"/>
      <c r="G845" s="5"/>
      <c r="H845" s="86" t="s">
        <v>445</v>
      </c>
      <c r="I845" s="32"/>
      <c r="J845" s="86"/>
      <c r="K845" s="36"/>
      <c r="L845" s="84">
        <v>768</v>
      </c>
      <c r="M845"/>
      <c r="N845" s="150">
        <f>TabSaisie[[#This Row],[Date de Saisie]]-TabSaisie[[#This Row],[Age en Jours]]</f>
        <v>43511</v>
      </c>
    </row>
    <row r="846" spans="2:14" x14ac:dyDescent="0.25">
      <c r="B846" s="43">
        <v>44279</v>
      </c>
      <c r="C846" s="85" t="s">
        <v>12</v>
      </c>
      <c r="D846" s="90" t="s">
        <v>36</v>
      </c>
      <c r="E846" s="5" t="s">
        <v>501</v>
      </c>
      <c r="F846" s="6"/>
      <c r="G846" s="5"/>
      <c r="H846" s="86" t="s">
        <v>445</v>
      </c>
      <c r="I846" s="32"/>
      <c r="J846" s="86"/>
      <c r="K846" s="36"/>
      <c r="L846" s="84">
        <v>612</v>
      </c>
      <c r="M846"/>
      <c r="N846" s="150">
        <f>TabSaisie[[#This Row],[Date de Saisie]]-TabSaisie[[#This Row],[Age en Jours]]</f>
        <v>43667</v>
      </c>
    </row>
    <row r="847" spans="2:14" x14ac:dyDescent="0.25">
      <c r="B847" s="43">
        <v>44279</v>
      </c>
      <c r="C847" s="85" t="s">
        <v>12</v>
      </c>
      <c r="D847" s="90" t="s">
        <v>37</v>
      </c>
      <c r="E847" s="5" t="s">
        <v>502</v>
      </c>
      <c r="F847" s="6"/>
      <c r="G847" s="5"/>
      <c r="H847" s="86" t="s">
        <v>445</v>
      </c>
      <c r="I847" s="32"/>
      <c r="J847" s="86"/>
      <c r="K847" s="36"/>
      <c r="L847" s="84">
        <v>627</v>
      </c>
      <c r="M847"/>
      <c r="N847" s="150">
        <f>TabSaisie[[#This Row],[Date de Saisie]]-TabSaisie[[#This Row],[Age en Jours]]</f>
        <v>43652</v>
      </c>
    </row>
    <row r="848" spans="2:14" x14ac:dyDescent="0.25">
      <c r="B848" s="43">
        <v>44279</v>
      </c>
      <c r="C848" s="85" t="s">
        <v>12</v>
      </c>
      <c r="D848" s="90" t="s">
        <v>441</v>
      </c>
      <c r="E848" s="5" t="s">
        <v>118</v>
      </c>
      <c r="F848" s="6"/>
      <c r="G848" s="5"/>
      <c r="H848" s="86" t="s">
        <v>445</v>
      </c>
      <c r="I848" s="32"/>
      <c r="J848" s="86"/>
      <c r="K848" s="36"/>
      <c r="L848" s="84">
        <v>266</v>
      </c>
      <c r="M848"/>
      <c r="N848" s="150">
        <f>TabSaisie[[#This Row],[Date de Saisie]]-TabSaisie[[#This Row],[Age en Jours]]</f>
        <v>44013</v>
      </c>
    </row>
    <row r="849" spans="2:14" x14ac:dyDescent="0.25">
      <c r="B849" s="43">
        <v>44279</v>
      </c>
      <c r="C849" s="85" t="s">
        <v>12</v>
      </c>
      <c r="D849" s="90" t="s">
        <v>632</v>
      </c>
      <c r="E849" s="5" t="s">
        <v>259</v>
      </c>
      <c r="F849" s="6"/>
      <c r="G849" s="5"/>
      <c r="H849" s="86" t="s">
        <v>445</v>
      </c>
      <c r="I849" s="32"/>
      <c r="J849" s="86"/>
      <c r="K849" s="36"/>
      <c r="L849" s="84">
        <v>638</v>
      </c>
      <c r="M849"/>
      <c r="N849" s="150">
        <f>TabSaisie[[#This Row],[Date de Saisie]]-TabSaisie[[#This Row],[Age en Jours]]</f>
        <v>43641</v>
      </c>
    </row>
    <row r="850" spans="2:14" ht="15.75" thickBot="1" x14ac:dyDescent="0.3">
      <c r="B850" s="46">
        <v>44279</v>
      </c>
      <c r="C850" s="106" t="s">
        <v>12</v>
      </c>
      <c r="D850" s="107" t="s">
        <v>633</v>
      </c>
      <c r="E850" s="124" t="s">
        <v>269</v>
      </c>
      <c r="F850" s="129"/>
      <c r="G850" s="124"/>
      <c r="H850" s="109" t="s">
        <v>445</v>
      </c>
      <c r="I850" s="134"/>
      <c r="J850" s="105"/>
      <c r="K850" s="139"/>
      <c r="L850" s="84">
        <v>554</v>
      </c>
      <c r="M850"/>
      <c r="N850" s="150">
        <f>TabSaisie[[#This Row],[Date de Saisie]]-TabSaisie[[#This Row],[Age en Jours]]</f>
        <v>43725</v>
      </c>
    </row>
    <row r="851" spans="2:14" x14ac:dyDescent="0.25">
      <c r="B851" s="42">
        <v>44279</v>
      </c>
      <c r="C851" s="81" t="s">
        <v>12</v>
      </c>
      <c r="D851" s="96" t="s">
        <v>634</v>
      </c>
      <c r="E851" s="8" t="s">
        <v>496</v>
      </c>
      <c r="F851" s="9"/>
      <c r="G851" s="8"/>
      <c r="H851" s="82" t="s">
        <v>445</v>
      </c>
      <c r="I851" s="31"/>
      <c r="J851" s="86"/>
      <c r="K851" s="136"/>
      <c r="L851" s="84">
        <v>44279</v>
      </c>
      <c r="M851"/>
      <c r="N851" s="150">
        <f>TabSaisie[[#This Row],[Date de Saisie]]-TabSaisie[[#This Row],[Age en Jours]]</f>
        <v>0</v>
      </c>
    </row>
    <row r="852" spans="2:14" x14ac:dyDescent="0.25">
      <c r="B852" s="43">
        <v>44279</v>
      </c>
      <c r="C852" s="85" t="s">
        <v>11</v>
      </c>
      <c r="D852" s="90" t="s">
        <v>21</v>
      </c>
      <c r="E852" s="5" t="s">
        <v>503</v>
      </c>
      <c r="F852" s="6"/>
      <c r="G852" s="5"/>
      <c r="H852" s="86" t="s">
        <v>445</v>
      </c>
      <c r="I852" s="32"/>
      <c r="J852" s="86"/>
      <c r="K852" s="36"/>
      <c r="L852" s="84">
        <v>527</v>
      </c>
      <c r="M852"/>
      <c r="N852" s="150">
        <f>TabSaisie[[#This Row],[Date de Saisie]]-TabSaisie[[#This Row],[Age en Jours]]</f>
        <v>43752</v>
      </c>
    </row>
    <row r="853" spans="2:14" ht="15.75" thickBot="1" x14ac:dyDescent="0.3">
      <c r="B853" s="46">
        <v>44279</v>
      </c>
      <c r="C853" s="106" t="s">
        <v>11</v>
      </c>
      <c r="D853" s="107" t="s">
        <v>34</v>
      </c>
      <c r="E853" s="124" t="s">
        <v>503</v>
      </c>
      <c r="F853" s="129"/>
      <c r="G853" s="124"/>
      <c r="H853" s="109" t="s">
        <v>445</v>
      </c>
      <c r="I853" s="134"/>
      <c r="J853" s="105"/>
      <c r="K853" s="139"/>
      <c r="L853" s="84">
        <v>527</v>
      </c>
      <c r="M853"/>
      <c r="N853" s="150">
        <f>TabSaisie[[#This Row],[Date de Saisie]]-TabSaisie[[#This Row],[Age en Jours]]</f>
        <v>43752</v>
      </c>
    </row>
    <row r="854" spans="2:14" x14ac:dyDescent="0.25">
      <c r="B854" s="42">
        <v>44279</v>
      </c>
      <c r="C854" s="81" t="s">
        <v>11</v>
      </c>
      <c r="D854" s="96" t="s">
        <v>18</v>
      </c>
      <c r="E854" s="8" t="s">
        <v>504</v>
      </c>
      <c r="F854" s="9"/>
      <c r="G854" s="8"/>
      <c r="H854" s="82" t="s">
        <v>445</v>
      </c>
      <c r="I854" s="31"/>
      <c r="J854" s="86"/>
      <c r="K854" s="136"/>
      <c r="L854" s="84">
        <v>498</v>
      </c>
      <c r="M854"/>
      <c r="N854" s="150">
        <f>TabSaisie[[#This Row],[Date de Saisie]]-TabSaisie[[#This Row],[Age en Jours]]</f>
        <v>43781</v>
      </c>
    </row>
    <row r="855" spans="2:14" x14ac:dyDescent="0.25">
      <c r="B855" s="43">
        <v>44279</v>
      </c>
      <c r="C855" s="85" t="s">
        <v>10</v>
      </c>
      <c r="D855" s="90" t="s">
        <v>7</v>
      </c>
      <c r="E855" s="5" t="s">
        <v>505</v>
      </c>
      <c r="F855" s="6"/>
      <c r="G855" s="5"/>
      <c r="H855" s="86" t="s">
        <v>445</v>
      </c>
      <c r="I855" s="32"/>
      <c r="J855" s="86"/>
      <c r="K855" s="36"/>
      <c r="L855" s="84">
        <v>719</v>
      </c>
      <c r="M855"/>
      <c r="N855" s="150">
        <f>TabSaisie[[#This Row],[Date de Saisie]]-TabSaisie[[#This Row],[Age en Jours]]</f>
        <v>43560</v>
      </c>
    </row>
    <row r="856" spans="2:14" x14ac:dyDescent="0.25">
      <c r="B856" s="43">
        <v>44279</v>
      </c>
      <c r="C856" s="85" t="s">
        <v>10</v>
      </c>
      <c r="D856" s="90" t="s">
        <v>5</v>
      </c>
      <c r="E856" s="5" t="s">
        <v>506</v>
      </c>
      <c r="F856" s="6"/>
      <c r="G856" s="5"/>
      <c r="H856" s="86" t="s">
        <v>445</v>
      </c>
      <c r="I856" s="32"/>
      <c r="J856" s="86"/>
      <c r="K856" s="36"/>
      <c r="L856" s="84">
        <v>781</v>
      </c>
      <c r="M856"/>
      <c r="N856" s="150">
        <f>TabSaisie[[#This Row],[Date de Saisie]]-TabSaisie[[#This Row],[Age en Jours]]</f>
        <v>43498</v>
      </c>
    </row>
    <row r="857" spans="2:14" x14ac:dyDescent="0.25">
      <c r="B857" s="43">
        <v>44279</v>
      </c>
      <c r="C857" s="85" t="s">
        <v>10</v>
      </c>
      <c r="D857" s="90" t="s">
        <v>17</v>
      </c>
      <c r="E857" s="5" t="s">
        <v>204</v>
      </c>
      <c r="F857" s="6"/>
      <c r="G857" s="5"/>
      <c r="H857" s="86" t="s">
        <v>445</v>
      </c>
      <c r="I857" s="32"/>
      <c r="J857" s="86"/>
      <c r="K857" s="36"/>
      <c r="L857" s="84">
        <v>709</v>
      </c>
      <c r="M857"/>
      <c r="N857" s="150">
        <f>TabSaisie[[#This Row],[Date de Saisie]]-TabSaisie[[#This Row],[Age en Jours]]</f>
        <v>43570</v>
      </c>
    </row>
    <row r="858" spans="2:14" x14ac:dyDescent="0.25">
      <c r="B858" s="43">
        <v>44279</v>
      </c>
      <c r="C858" s="85" t="s">
        <v>10</v>
      </c>
      <c r="D858" s="90" t="s">
        <v>16</v>
      </c>
      <c r="E858" s="5" t="s">
        <v>204</v>
      </c>
      <c r="F858" s="6"/>
      <c r="G858" s="5"/>
      <c r="H858" s="86" t="s">
        <v>445</v>
      </c>
      <c r="I858" s="32"/>
      <c r="J858" s="86"/>
      <c r="K858" s="36"/>
      <c r="L858" s="84">
        <v>709</v>
      </c>
      <c r="M858"/>
      <c r="N858" s="150">
        <f>TabSaisie[[#This Row],[Date de Saisie]]-TabSaisie[[#This Row],[Age en Jours]]</f>
        <v>43570</v>
      </c>
    </row>
    <row r="859" spans="2:14" x14ac:dyDescent="0.25">
      <c r="B859" s="43">
        <v>44279</v>
      </c>
      <c r="C859" s="85" t="s">
        <v>10</v>
      </c>
      <c r="D859" s="90" t="s">
        <v>8</v>
      </c>
      <c r="E859" s="5" t="s">
        <v>206</v>
      </c>
      <c r="F859" s="6"/>
      <c r="G859" s="5"/>
      <c r="H859" s="86" t="s">
        <v>445</v>
      </c>
      <c r="I859" s="32"/>
      <c r="J859" s="86"/>
      <c r="K859" s="36"/>
      <c r="L859" s="84">
        <v>693</v>
      </c>
      <c r="M859"/>
      <c r="N859" s="150">
        <f>TabSaisie[[#This Row],[Date de Saisie]]-TabSaisie[[#This Row],[Age en Jours]]</f>
        <v>43586</v>
      </c>
    </row>
    <row r="860" spans="2:14" x14ac:dyDescent="0.25">
      <c r="B860" s="43">
        <v>44279</v>
      </c>
      <c r="C860" s="85" t="s">
        <v>10</v>
      </c>
      <c r="D860" s="90" t="s">
        <v>440</v>
      </c>
      <c r="E860" s="5" t="s">
        <v>497</v>
      </c>
      <c r="F860" s="6"/>
      <c r="G860" s="5"/>
      <c r="H860" s="86" t="s">
        <v>445</v>
      </c>
      <c r="I860" s="32"/>
      <c r="J860" s="86"/>
      <c r="K860" s="36"/>
      <c r="L860" s="84">
        <v>307</v>
      </c>
      <c r="M860"/>
      <c r="N860" s="150">
        <f>TabSaisie[[#This Row],[Date de Saisie]]-TabSaisie[[#This Row],[Age en Jours]]</f>
        <v>43972</v>
      </c>
    </row>
    <row r="861" spans="2:14" x14ac:dyDescent="0.25">
      <c r="B861" s="43">
        <v>44279</v>
      </c>
      <c r="C861" s="85" t="s">
        <v>10</v>
      </c>
      <c r="D861" s="90" t="s">
        <v>439</v>
      </c>
      <c r="E861" s="5" t="s">
        <v>497</v>
      </c>
      <c r="F861" s="6"/>
      <c r="G861" s="5"/>
      <c r="H861" s="86" t="s">
        <v>445</v>
      </c>
      <c r="I861" s="32"/>
      <c r="J861" s="86"/>
      <c r="K861" s="36"/>
      <c r="L861" s="84">
        <v>307</v>
      </c>
      <c r="M861"/>
      <c r="N861" s="150">
        <f>TabSaisie[[#This Row],[Date de Saisie]]-TabSaisie[[#This Row],[Age en Jours]]</f>
        <v>43972</v>
      </c>
    </row>
    <row r="862" spans="2:14" x14ac:dyDescent="0.25">
      <c r="B862" s="43">
        <v>44279</v>
      </c>
      <c r="C862" s="85" t="s">
        <v>10</v>
      </c>
      <c r="D862" s="90" t="s">
        <v>31</v>
      </c>
      <c r="E862" s="5" t="s">
        <v>497</v>
      </c>
      <c r="F862" s="6"/>
      <c r="G862" s="5"/>
      <c r="H862" s="86" t="s">
        <v>445</v>
      </c>
      <c r="I862" s="32"/>
      <c r="J862" s="86"/>
      <c r="K862" s="36"/>
      <c r="L862" s="84">
        <v>307</v>
      </c>
      <c r="M862"/>
      <c r="N862" s="150">
        <f>TabSaisie[[#This Row],[Date de Saisie]]-TabSaisie[[#This Row],[Age en Jours]]</f>
        <v>43972</v>
      </c>
    </row>
    <row r="863" spans="2:14" ht="15.75" thickBot="1" x14ac:dyDescent="0.3">
      <c r="B863" s="46">
        <v>44279</v>
      </c>
      <c r="C863" s="106" t="s">
        <v>10</v>
      </c>
      <c r="D863" s="107" t="s">
        <v>32</v>
      </c>
      <c r="E863" s="124" t="s">
        <v>497</v>
      </c>
      <c r="F863" s="129"/>
      <c r="G863" s="124"/>
      <c r="H863" s="109" t="s">
        <v>445</v>
      </c>
      <c r="I863" s="134"/>
      <c r="J863" s="105"/>
      <c r="K863" s="139"/>
      <c r="L863" s="84">
        <v>307</v>
      </c>
      <c r="M863"/>
      <c r="N863" s="150">
        <f>TabSaisie[[#This Row],[Date de Saisie]]-TabSaisie[[#This Row],[Age en Jours]]</f>
        <v>43972</v>
      </c>
    </row>
    <row r="864" spans="2:14" x14ac:dyDescent="0.25">
      <c r="B864" s="42">
        <v>44279</v>
      </c>
      <c r="C864" s="81" t="s">
        <v>10</v>
      </c>
      <c r="D864" s="96" t="s">
        <v>33</v>
      </c>
      <c r="E864" s="8" t="s">
        <v>497</v>
      </c>
      <c r="F864" s="9"/>
      <c r="G864" s="8"/>
      <c r="H864" s="82" t="s">
        <v>445</v>
      </c>
      <c r="I864" s="31"/>
      <c r="J864" s="86"/>
      <c r="K864" s="136"/>
      <c r="L864" s="84">
        <v>307</v>
      </c>
      <c r="M864"/>
      <c r="N864" s="150">
        <f>TabSaisie[[#This Row],[Date de Saisie]]-TabSaisie[[#This Row],[Age en Jours]]</f>
        <v>43972</v>
      </c>
    </row>
    <row r="865" spans="2:14" x14ac:dyDescent="0.25">
      <c r="B865" s="43">
        <v>44279</v>
      </c>
      <c r="C865" s="85" t="s">
        <v>15</v>
      </c>
      <c r="D865" s="90" t="s">
        <v>19</v>
      </c>
      <c r="E865" s="5" t="s">
        <v>507</v>
      </c>
      <c r="F865" s="6"/>
      <c r="G865" s="5"/>
      <c r="H865" s="86" t="s">
        <v>445</v>
      </c>
      <c r="I865" s="32"/>
      <c r="J865" s="86"/>
      <c r="K865" s="36"/>
      <c r="L865" s="84">
        <v>1059</v>
      </c>
      <c r="M865"/>
      <c r="N865" s="150">
        <f>TabSaisie[[#This Row],[Date de Saisie]]-TabSaisie[[#This Row],[Age en Jours]]</f>
        <v>43220</v>
      </c>
    </row>
    <row r="866" spans="2:14" x14ac:dyDescent="0.25">
      <c r="B866" s="43">
        <v>44279</v>
      </c>
      <c r="C866" s="85" t="s">
        <v>15</v>
      </c>
      <c r="D866" s="90" t="s">
        <v>22</v>
      </c>
      <c r="E866" s="5" t="s">
        <v>480</v>
      </c>
      <c r="F866" s="6"/>
      <c r="G866" s="5"/>
      <c r="H866" s="86" t="s">
        <v>445</v>
      </c>
      <c r="I866" s="32"/>
      <c r="J866" s="86"/>
      <c r="K866" s="36"/>
      <c r="L866" s="84">
        <v>375</v>
      </c>
      <c r="M866"/>
      <c r="N866" s="150">
        <f>TabSaisie[[#This Row],[Date de Saisie]]-TabSaisie[[#This Row],[Age en Jours]]</f>
        <v>43904</v>
      </c>
    </row>
    <row r="867" spans="2:14" x14ac:dyDescent="0.25">
      <c r="B867" s="43">
        <v>44279</v>
      </c>
      <c r="C867" s="85" t="s">
        <v>15</v>
      </c>
      <c r="D867" s="90" t="s">
        <v>20</v>
      </c>
      <c r="E867" s="5" t="s">
        <v>480</v>
      </c>
      <c r="F867" s="6"/>
      <c r="G867" s="5"/>
      <c r="H867" s="86" t="s">
        <v>445</v>
      </c>
      <c r="I867" s="32"/>
      <c r="J867" s="86"/>
      <c r="K867" s="36"/>
      <c r="L867" s="84">
        <v>375</v>
      </c>
      <c r="M867"/>
      <c r="N867" s="150">
        <f>TabSaisie[[#This Row],[Date de Saisie]]-TabSaisie[[#This Row],[Age en Jours]]</f>
        <v>43904</v>
      </c>
    </row>
    <row r="868" spans="2:14" x14ac:dyDescent="0.25">
      <c r="B868" s="43">
        <v>44279</v>
      </c>
      <c r="C868" s="85" t="s">
        <v>15</v>
      </c>
      <c r="D868" s="90" t="s">
        <v>28</v>
      </c>
      <c r="E868" s="5" t="s">
        <v>480</v>
      </c>
      <c r="F868" s="6"/>
      <c r="G868" s="5"/>
      <c r="H868" s="86" t="s">
        <v>445</v>
      </c>
      <c r="I868" s="32"/>
      <c r="J868" s="86"/>
      <c r="K868" s="36"/>
      <c r="L868" s="84">
        <v>375</v>
      </c>
      <c r="M868"/>
      <c r="N868" s="150">
        <f>TabSaisie[[#This Row],[Date de Saisie]]-TabSaisie[[#This Row],[Age en Jours]]</f>
        <v>43904</v>
      </c>
    </row>
    <row r="869" spans="2:14" ht="15.75" thickBot="1" x14ac:dyDescent="0.3">
      <c r="B869" s="46">
        <v>44279</v>
      </c>
      <c r="C869" s="106" t="s">
        <v>15</v>
      </c>
      <c r="D869" s="107" t="s">
        <v>29</v>
      </c>
      <c r="E869" s="124" t="s">
        <v>480</v>
      </c>
      <c r="F869" s="129"/>
      <c r="G869" s="124"/>
      <c r="H869" s="109" t="s">
        <v>445</v>
      </c>
      <c r="I869" s="134"/>
      <c r="J869" s="105"/>
      <c r="K869" s="139"/>
      <c r="L869" s="84">
        <v>375</v>
      </c>
      <c r="M869"/>
      <c r="N869" s="150">
        <f>TabSaisie[[#This Row],[Date de Saisie]]-TabSaisie[[#This Row],[Age en Jours]]</f>
        <v>43904</v>
      </c>
    </row>
    <row r="870" spans="2:14" x14ac:dyDescent="0.25">
      <c r="B870" s="43">
        <v>44279</v>
      </c>
      <c r="C870" s="85" t="s">
        <v>15</v>
      </c>
      <c r="D870" s="90" t="s">
        <v>30</v>
      </c>
      <c r="E870" s="5" t="s">
        <v>480</v>
      </c>
      <c r="F870" s="6"/>
      <c r="G870" s="5"/>
      <c r="H870" s="86" t="s">
        <v>445</v>
      </c>
      <c r="I870" s="32"/>
      <c r="J870" s="86"/>
      <c r="K870" s="36"/>
      <c r="L870" s="84">
        <v>375</v>
      </c>
      <c r="M870"/>
      <c r="N870" s="150">
        <f>TabSaisie[[#This Row],[Date de Saisie]]-TabSaisie[[#This Row],[Age en Jours]]</f>
        <v>43904</v>
      </c>
    </row>
    <row r="871" spans="2:14" x14ac:dyDescent="0.25">
      <c r="B871" s="43">
        <v>44268</v>
      </c>
      <c r="C871" s="85" t="s">
        <v>11</v>
      </c>
      <c r="D871" s="90" t="s">
        <v>21</v>
      </c>
      <c r="E871" s="5" t="s">
        <v>508</v>
      </c>
      <c r="F871" s="6"/>
      <c r="G871" s="5"/>
      <c r="H871" s="86"/>
      <c r="I871" s="32"/>
      <c r="J871" s="86"/>
      <c r="K871" s="36"/>
      <c r="L871" s="84">
        <v>516</v>
      </c>
      <c r="M871"/>
      <c r="N871" s="150">
        <f>TabSaisie[[#This Row],[Date de Saisie]]-TabSaisie[[#This Row],[Age en Jours]]</f>
        <v>43752</v>
      </c>
    </row>
    <row r="872" spans="2:14" ht="15.75" thickBot="1" x14ac:dyDescent="0.3">
      <c r="B872" s="46">
        <v>44268</v>
      </c>
      <c r="C872" s="106" t="s">
        <v>11</v>
      </c>
      <c r="D872" s="107" t="s">
        <v>34</v>
      </c>
      <c r="E872" s="124" t="s">
        <v>508</v>
      </c>
      <c r="F872" s="129"/>
      <c r="G872" s="124"/>
      <c r="H872" s="109"/>
      <c r="I872" s="134"/>
      <c r="J872" s="105"/>
      <c r="K872" s="139"/>
      <c r="L872" s="84">
        <v>516</v>
      </c>
      <c r="M872"/>
      <c r="N872" s="150">
        <f>TabSaisie[[#This Row],[Date de Saisie]]-TabSaisie[[#This Row],[Age en Jours]]</f>
        <v>43752</v>
      </c>
    </row>
    <row r="873" spans="2:14" x14ac:dyDescent="0.25">
      <c r="B873" s="42">
        <v>44268</v>
      </c>
      <c r="C873" s="81" t="s">
        <v>11</v>
      </c>
      <c r="D873" s="96" t="s">
        <v>18</v>
      </c>
      <c r="E873" s="8" t="s">
        <v>509</v>
      </c>
      <c r="F873" s="9"/>
      <c r="G873" s="8" t="s">
        <v>445</v>
      </c>
      <c r="H873" s="82"/>
      <c r="I873" s="31"/>
      <c r="J873" s="86"/>
      <c r="K873" s="136"/>
      <c r="L873" s="84">
        <v>487</v>
      </c>
      <c r="M873"/>
      <c r="N873" s="150">
        <f>TabSaisie[[#This Row],[Date de Saisie]]-TabSaisie[[#This Row],[Age en Jours]]</f>
        <v>43781</v>
      </c>
    </row>
    <row r="874" spans="2:14" x14ac:dyDescent="0.25">
      <c r="B874" s="43">
        <v>44246</v>
      </c>
      <c r="C874" s="85" t="s">
        <v>14</v>
      </c>
      <c r="D874" s="90" t="s">
        <v>628</v>
      </c>
      <c r="E874" s="5" t="s">
        <v>517</v>
      </c>
      <c r="F874" s="6"/>
      <c r="G874" s="5"/>
      <c r="H874" s="86" t="s">
        <v>444</v>
      </c>
      <c r="I874" s="32"/>
      <c r="J874" s="86" t="s">
        <v>831</v>
      </c>
      <c r="K874" s="36">
        <v>1.75</v>
      </c>
      <c r="L874" s="84">
        <v>274</v>
      </c>
      <c r="M874"/>
      <c r="N874" s="150">
        <f>TabSaisie[[#This Row],[Date de Saisie]]-TabSaisie[[#This Row],[Age en Jours]]</f>
        <v>43972</v>
      </c>
    </row>
    <row r="875" spans="2:14" ht="15.75" thickBot="1" x14ac:dyDescent="0.3">
      <c r="B875" s="46">
        <v>44246</v>
      </c>
      <c r="C875" s="106" t="s">
        <v>14</v>
      </c>
      <c r="D875" s="107" t="s">
        <v>623</v>
      </c>
      <c r="E875" s="124" t="s">
        <v>516</v>
      </c>
      <c r="F875" s="129"/>
      <c r="G875" s="124"/>
      <c r="H875" s="109" t="s">
        <v>444</v>
      </c>
      <c r="I875" s="134"/>
      <c r="J875" s="105" t="s">
        <v>443</v>
      </c>
      <c r="K875" s="139">
        <v>1.5</v>
      </c>
      <c r="L875" s="84">
        <v>44246</v>
      </c>
      <c r="M875"/>
      <c r="N875" s="150">
        <f>TabSaisie[[#This Row],[Date de Saisie]]-TabSaisie[[#This Row],[Age en Jours]]</f>
        <v>0</v>
      </c>
    </row>
    <row r="876" spans="2:14" x14ac:dyDescent="0.25">
      <c r="B876" s="42">
        <v>44246</v>
      </c>
      <c r="C876" s="81" t="s">
        <v>24</v>
      </c>
      <c r="D876" s="96" t="s">
        <v>40</v>
      </c>
      <c r="E876" s="8" t="s">
        <v>512</v>
      </c>
      <c r="F876" s="9"/>
      <c r="G876" s="8"/>
      <c r="H876" s="82"/>
      <c r="I876" s="31"/>
      <c r="J876" s="86" t="s">
        <v>442</v>
      </c>
      <c r="K876" s="136">
        <v>5.5</v>
      </c>
      <c r="L876" s="84">
        <v>919</v>
      </c>
      <c r="M876"/>
      <c r="N876" s="150">
        <f>TabSaisie[[#This Row],[Date de Saisie]]-TabSaisie[[#This Row],[Age en Jours]]</f>
        <v>43327</v>
      </c>
    </row>
    <row r="877" spans="2:14" x14ac:dyDescent="0.25">
      <c r="B877" s="43">
        <v>44246</v>
      </c>
      <c r="C877" s="85" t="s">
        <v>24</v>
      </c>
      <c r="D877" s="90" t="s">
        <v>42</v>
      </c>
      <c r="E877" s="5" t="s">
        <v>304</v>
      </c>
      <c r="F877" s="6"/>
      <c r="G877" s="5"/>
      <c r="H877" s="86"/>
      <c r="I877" s="32"/>
      <c r="J877" s="86" t="s">
        <v>442</v>
      </c>
      <c r="K877" s="36">
        <v>4</v>
      </c>
      <c r="L877" s="84">
        <v>485</v>
      </c>
      <c r="M877"/>
      <c r="N877" s="150">
        <f>TabSaisie[[#This Row],[Date de Saisie]]-TabSaisie[[#This Row],[Age en Jours]]</f>
        <v>43761</v>
      </c>
    </row>
    <row r="878" spans="2:14" ht="15.75" thickBot="1" x14ac:dyDescent="0.3">
      <c r="B878" s="46">
        <v>44246</v>
      </c>
      <c r="C878" s="106" t="s">
        <v>24</v>
      </c>
      <c r="D878" s="107" t="s">
        <v>43</v>
      </c>
      <c r="E878" s="124" t="s">
        <v>437</v>
      </c>
      <c r="F878" s="129"/>
      <c r="G878" s="124"/>
      <c r="H878" s="109"/>
      <c r="I878" s="134"/>
      <c r="J878" s="105" t="s">
        <v>442</v>
      </c>
      <c r="K878" s="139">
        <v>3</v>
      </c>
      <c r="L878" s="84">
        <v>265</v>
      </c>
      <c r="M878"/>
      <c r="N878" s="150">
        <f>TabSaisie[[#This Row],[Date de Saisie]]-TabSaisie[[#This Row],[Age en Jours]]</f>
        <v>43981</v>
      </c>
    </row>
    <row r="879" spans="2:14" x14ac:dyDescent="0.25">
      <c r="B879" s="42">
        <v>44246</v>
      </c>
      <c r="C879" s="81" t="s">
        <v>23</v>
      </c>
      <c r="D879" s="96" t="s">
        <v>44</v>
      </c>
      <c r="E879" s="8" t="s">
        <v>513</v>
      </c>
      <c r="F879" s="9"/>
      <c r="G879" s="8"/>
      <c r="H879" s="82"/>
      <c r="I879" s="31"/>
      <c r="J879" s="86" t="s">
        <v>442</v>
      </c>
      <c r="K879" s="136">
        <v>3.5</v>
      </c>
      <c r="L879" s="84">
        <v>1075</v>
      </c>
      <c r="M879"/>
      <c r="N879" s="150">
        <f>TabSaisie[[#This Row],[Date de Saisie]]-TabSaisie[[#This Row],[Age en Jours]]</f>
        <v>43171</v>
      </c>
    </row>
    <row r="880" spans="2:14" ht="15.75" thickBot="1" x14ac:dyDescent="0.3">
      <c r="B880" s="46">
        <v>44246</v>
      </c>
      <c r="C880" s="106" t="s">
        <v>23</v>
      </c>
      <c r="D880" s="107" t="s">
        <v>45</v>
      </c>
      <c r="E880" s="124" t="s">
        <v>514</v>
      </c>
      <c r="F880" s="129"/>
      <c r="G880" s="124"/>
      <c r="H880" s="109"/>
      <c r="I880" s="134"/>
      <c r="J880" s="105" t="s">
        <v>75</v>
      </c>
      <c r="K880" s="139">
        <v>3</v>
      </c>
      <c r="L880" s="84">
        <v>1100</v>
      </c>
      <c r="M880"/>
      <c r="N880" s="150">
        <f>TabSaisie[[#This Row],[Date de Saisie]]-TabSaisie[[#This Row],[Age en Jours]]</f>
        <v>43146</v>
      </c>
    </row>
    <row r="881" spans="2:14" x14ac:dyDescent="0.25">
      <c r="B881" s="42">
        <v>44246</v>
      </c>
      <c r="C881" s="81" t="s">
        <v>23</v>
      </c>
      <c r="D881" s="96" t="s">
        <v>46</v>
      </c>
      <c r="E881" s="8" t="s">
        <v>515</v>
      </c>
      <c r="F881" s="9"/>
      <c r="G881" s="8"/>
      <c r="H881" s="82"/>
      <c r="I881" s="31"/>
      <c r="J881" s="86" t="s">
        <v>442</v>
      </c>
      <c r="K881" s="136">
        <v>3</v>
      </c>
      <c r="L881" s="84">
        <v>404</v>
      </c>
      <c r="M881"/>
      <c r="N881" s="150">
        <f>TabSaisie[[#This Row],[Date de Saisie]]-TabSaisie[[#This Row],[Age en Jours]]</f>
        <v>43842</v>
      </c>
    </row>
    <row r="882" spans="2:14" x14ac:dyDescent="0.25">
      <c r="B882" s="43">
        <v>44246</v>
      </c>
      <c r="C882" s="85" t="s">
        <v>14</v>
      </c>
      <c r="D882" s="90" t="s">
        <v>700</v>
      </c>
      <c r="E882" s="5" t="s">
        <v>129</v>
      </c>
      <c r="F882" s="6"/>
      <c r="G882" s="5"/>
      <c r="H882" s="86" t="s">
        <v>444</v>
      </c>
      <c r="I882" s="32"/>
      <c r="J882" s="86" t="s">
        <v>443</v>
      </c>
      <c r="K882" s="36">
        <v>1.75</v>
      </c>
      <c r="L882" s="84">
        <v>317</v>
      </c>
      <c r="M882"/>
      <c r="N882" s="150">
        <f>TabSaisie[[#This Row],[Date de Saisie]]-TabSaisie[[#This Row],[Age en Jours]]</f>
        <v>43929</v>
      </c>
    </row>
    <row r="883" spans="2:14" x14ac:dyDescent="0.25">
      <c r="B883" s="43">
        <v>44246</v>
      </c>
      <c r="C883" s="85" t="s">
        <v>13</v>
      </c>
      <c r="D883" s="90" t="s">
        <v>38</v>
      </c>
      <c r="E883" s="5" t="s">
        <v>329</v>
      </c>
      <c r="F883" s="6"/>
      <c r="G883" s="5"/>
      <c r="H883" s="86" t="s">
        <v>444</v>
      </c>
      <c r="I883" s="32"/>
      <c r="J883" s="86" t="s">
        <v>443</v>
      </c>
      <c r="K883" s="36">
        <v>0.5</v>
      </c>
      <c r="L883" s="84">
        <v>316</v>
      </c>
      <c r="M883"/>
      <c r="N883" s="150">
        <f>TabSaisie[[#This Row],[Date de Saisie]]-TabSaisie[[#This Row],[Age en Jours]]</f>
        <v>43930</v>
      </c>
    </row>
    <row r="884" spans="2:14" x14ac:dyDescent="0.25">
      <c r="B884" s="43">
        <v>44246</v>
      </c>
      <c r="C884" s="85" t="s">
        <v>13</v>
      </c>
      <c r="D884" s="90" t="s">
        <v>438</v>
      </c>
      <c r="E884" s="5" t="s">
        <v>518</v>
      </c>
      <c r="F884" s="6"/>
      <c r="G884" s="5"/>
      <c r="H884" s="86" t="s">
        <v>444</v>
      </c>
      <c r="I884" s="32"/>
      <c r="J884" s="86" t="s">
        <v>443</v>
      </c>
      <c r="K884" s="36">
        <v>0.5</v>
      </c>
      <c r="L884" s="84">
        <v>233</v>
      </c>
      <c r="M884"/>
      <c r="N884" s="150">
        <f>TabSaisie[[#This Row],[Date de Saisie]]-TabSaisie[[#This Row],[Age en Jours]]</f>
        <v>44013</v>
      </c>
    </row>
    <row r="885" spans="2:14" x14ac:dyDescent="0.25">
      <c r="B885" s="43">
        <v>44246</v>
      </c>
      <c r="C885" s="85" t="s">
        <v>12</v>
      </c>
      <c r="D885" s="90" t="s">
        <v>25</v>
      </c>
      <c r="E885" s="5" t="s">
        <v>519</v>
      </c>
      <c r="F885" s="6"/>
      <c r="G885" s="5"/>
      <c r="H885" s="86" t="s">
        <v>444</v>
      </c>
      <c r="I885" s="32"/>
      <c r="J885" s="86" t="s">
        <v>443</v>
      </c>
      <c r="K885" s="36">
        <v>0.5</v>
      </c>
      <c r="L885" s="84">
        <v>647</v>
      </c>
      <c r="M885"/>
      <c r="N885" s="150">
        <f>TabSaisie[[#This Row],[Date de Saisie]]-TabSaisie[[#This Row],[Age en Jours]]</f>
        <v>43599</v>
      </c>
    </row>
    <row r="886" spans="2:14" x14ac:dyDescent="0.25">
      <c r="B886" s="43">
        <v>44246</v>
      </c>
      <c r="C886" s="85" t="s">
        <v>12</v>
      </c>
      <c r="D886" s="90" t="s">
        <v>35</v>
      </c>
      <c r="E886" s="5" t="s">
        <v>201</v>
      </c>
      <c r="F886" s="6"/>
      <c r="G886" s="5"/>
      <c r="H886" s="86" t="s">
        <v>444</v>
      </c>
      <c r="I886" s="32"/>
      <c r="J886" s="86" t="s">
        <v>443</v>
      </c>
      <c r="K886" s="36">
        <v>1</v>
      </c>
      <c r="L886" s="84">
        <v>735</v>
      </c>
      <c r="M886"/>
      <c r="N886" s="150">
        <f>TabSaisie[[#This Row],[Date de Saisie]]-TabSaisie[[#This Row],[Age en Jours]]</f>
        <v>43511</v>
      </c>
    </row>
    <row r="887" spans="2:14" x14ac:dyDescent="0.25">
      <c r="B887" s="43">
        <v>44246</v>
      </c>
      <c r="C887" s="85" t="s">
        <v>12</v>
      </c>
      <c r="D887" s="90" t="s">
        <v>36</v>
      </c>
      <c r="E887" s="5" t="s">
        <v>520</v>
      </c>
      <c r="F887" s="6"/>
      <c r="G887" s="5"/>
      <c r="H887" s="86" t="s">
        <v>444</v>
      </c>
      <c r="I887" s="32"/>
      <c r="J887" s="86" t="s">
        <v>443</v>
      </c>
      <c r="K887" s="36">
        <v>1</v>
      </c>
      <c r="L887" s="84">
        <v>579</v>
      </c>
      <c r="M887"/>
      <c r="N887" s="150">
        <f>TabSaisie[[#This Row],[Date de Saisie]]-TabSaisie[[#This Row],[Age en Jours]]</f>
        <v>43667</v>
      </c>
    </row>
    <row r="888" spans="2:14" ht="15.75" thickBot="1" x14ac:dyDescent="0.3">
      <c r="B888" s="46">
        <v>44246</v>
      </c>
      <c r="C888" s="106" t="s">
        <v>12</v>
      </c>
      <c r="D888" s="107" t="s">
        <v>37</v>
      </c>
      <c r="E888" s="124" t="s">
        <v>521</v>
      </c>
      <c r="F888" s="129"/>
      <c r="G888" s="124"/>
      <c r="H888" s="109" t="s">
        <v>444</v>
      </c>
      <c r="I888" s="134"/>
      <c r="J888" s="105" t="s">
        <v>443</v>
      </c>
      <c r="K888" s="139">
        <v>1</v>
      </c>
      <c r="L888" s="84">
        <v>594</v>
      </c>
      <c r="M888"/>
      <c r="N888" s="150">
        <f>TabSaisie[[#This Row],[Date de Saisie]]-TabSaisie[[#This Row],[Age en Jours]]</f>
        <v>43652</v>
      </c>
    </row>
    <row r="889" spans="2:14" x14ac:dyDescent="0.25">
      <c r="B889" s="42">
        <v>44246</v>
      </c>
      <c r="C889" s="81" t="s">
        <v>12</v>
      </c>
      <c r="D889" s="96" t="s">
        <v>441</v>
      </c>
      <c r="E889" s="8" t="s">
        <v>518</v>
      </c>
      <c r="F889" s="9"/>
      <c r="G889" s="8"/>
      <c r="H889" s="82" t="s">
        <v>444</v>
      </c>
      <c r="I889" s="31"/>
      <c r="J889" s="86" t="s">
        <v>443</v>
      </c>
      <c r="K889" s="136">
        <v>0.5</v>
      </c>
      <c r="L889" s="84">
        <v>233</v>
      </c>
      <c r="M889"/>
      <c r="N889" s="150">
        <f>TabSaisie[[#This Row],[Date de Saisie]]-TabSaisie[[#This Row],[Age en Jours]]</f>
        <v>44013</v>
      </c>
    </row>
    <row r="890" spans="2:14" x14ac:dyDescent="0.25">
      <c r="B890" s="43">
        <v>44246</v>
      </c>
      <c r="C890" s="85" t="s">
        <v>12</v>
      </c>
      <c r="D890" s="90" t="s">
        <v>632</v>
      </c>
      <c r="E890" s="5" t="s">
        <v>522</v>
      </c>
      <c r="F890" s="6"/>
      <c r="G890" s="5"/>
      <c r="H890" s="86" t="s">
        <v>444</v>
      </c>
      <c r="I890" s="32"/>
      <c r="J890" s="86" t="s">
        <v>443</v>
      </c>
      <c r="K890" s="36">
        <v>0.5</v>
      </c>
      <c r="L890" s="84">
        <v>605</v>
      </c>
      <c r="M890"/>
      <c r="N890" s="150">
        <f>TabSaisie[[#This Row],[Date de Saisie]]-TabSaisie[[#This Row],[Age en Jours]]</f>
        <v>43641</v>
      </c>
    </row>
    <row r="891" spans="2:14" ht="15.75" thickBot="1" x14ac:dyDescent="0.3">
      <c r="B891" s="46">
        <v>44246</v>
      </c>
      <c r="C891" s="106" t="s">
        <v>12</v>
      </c>
      <c r="D891" s="107" t="s">
        <v>633</v>
      </c>
      <c r="E891" s="124" t="s">
        <v>523</v>
      </c>
      <c r="F891" s="129"/>
      <c r="G891" s="124"/>
      <c r="H891" s="109" t="s">
        <v>444</v>
      </c>
      <c r="I891" s="134"/>
      <c r="J891" s="105" t="s">
        <v>443</v>
      </c>
      <c r="K891" s="139">
        <v>0.5</v>
      </c>
      <c r="L891" s="84">
        <v>521</v>
      </c>
      <c r="M891"/>
      <c r="N891" s="150">
        <f>TabSaisie[[#This Row],[Date de Saisie]]-TabSaisie[[#This Row],[Age en Jours]]</f>
        <v>43725</v>
      </c>
    </row>
    <row r="892" spans="2:14" x14ac:dyDescent="0.25">
      <c r="B892" s="42">
        <v>44246</v>
      </c>
      <c r="C892" s="81" t="s">
        <v>12</v>
      </c>
      <c r="D892" s="96" t="s">
        <v>634</v>
      </c>
      <c r="E892" s="8" t="s">
        <v>516</v>
      </c>
      <c r="F892" s="9"/>
      <c r="G892" s="8"/>
      <c r="H892" s="82" t="s">
        <v>444</v>
      </c>
      <c r="I892" s="31"/>
      <c r="J892" s="86" t="s">
        <v>443</v>
      </c>
      <c r="K892" s="136">
        <v>1</v>
      </c>
      <c r="L892" s="84">
        <v>44246</v>
      </c>
      <c r="M892"/>
      <c r="N892" s="150">
        <f>TabSaisie[[#This Row],[Date de Saisie]]-TabSaisie[[#This Row],[Age en Jours]]</f>
        <v>0</v>
      </c>
    </row>
    <row r="893" spans="2:14" x14ac:dyDescent="0.25">
      <c r="B893" s="43">
        <v>44246</v>
      </c>
      <c r="C893" s="85" t="s">
        <v>11</v>
      </c>
      <c r="D893" s="90" t="s">
        <v>21</v>
      </c>
      <c r="E893" s="5" t="s">
        <v>90</v>
      </c>
      <c r="F893" s="6"/>
      <c r="G893" s="5"/>
      <c r="H893" s="86"/>
      <c r="I893" s="32"/>
      <c r="J893" s="86" t="s">
        <v>75</v>
      </c>
      <c r="K893" s="36">
        <v>3</v>
      </c>
      <c r="L893" s="84">
        <v>494</v>
      </c>
      <c r="M893"/>
      <c r="N893" s="150">
        <f>TabSaisie[[#This Row],[Date de Saisie]]-TabSaisie[[#This Row],[Age en Jours]]</f>
        <v>43752</v>
      </c>
    </row>
    <row r="894" spans="2:14" x14ac:dyDescent="0.25">
      <c r="B894" s="43">
        <v>44246</v>
      </c>
      <c r="C894" s="85" t="s">
        <v>11</v>
      </c>
      <c r="D894" s="90" t="s">
        <v>34</v>
      </c>
      <c r="E894" s="5" t="s">
        <v>90</v>
      </c>
      <c r="F894" s="6"/>
      <c r="G894" s="5"/>
      <c r="H894" s="86"/>
      <c r="I894" s="32"/>
      <c r="J894" s="86" t="s">
        <v>75</v>
      </c>
      <c r="K894" s="36">
        <v>3</v>
      </c>
      <c r="L894" s="84">
        <v>494</v>
      </c>
      <c r="M894"/>
      <c r="N894" s="150">
        <f>TabSaisie[[#This Row],[Date de Saisie]]-TabSaisie[[#This Row],[Age en Jours]]</f>
        <v>43752</v>
      </c>
    </row>
    <row r="895" spans="2:14" x14ac:dyDescent="0.25">
      <c r="B895" s="43">
        <v>44246</v>
      </c>
      <c r="C895" s="85" t="s">
        <v>11</v>
      </c>
      <c r="D895" s="90" t="s">
        <v>18</v>
      </c>
      <c r="E895" s="5" t="s">
        <v>476</v>
      </c>
      <c r="F895" s="6"/>
      <c r="G895" s="5"/>
      <c r="H895" s="86"/>
      <c r="I895" s="32"/>
      <c r="J895" s="86" t="s">
        <v>75</v>
      </c>
      <c r="K895" s="36">
        <v>3</v>
      </c>
      <c r="L895" s="84">
        <v>465</v>
      </c>
      <c r="M895"/>
      <c r="N895" s="150">
        <f>TabSaisie[[#This Row],[Date de Saisie]]-TabSaisie[[#This Row],[Age en Jours]]</f>
        <v>43781</v>
      </c>
    </row>
    <row r="896" spans="2:14" x14ac:dyDescent="0.25">
      <c r="B896" s="43">
        <v>44246</v>
      </c>
      <c r="C896" s="85" t="s">
        <v>10</v>
      </c>
      <c r="D896" s="90" t="s">
        <v>7</v>
      </c>
      <c r="E896" s="5" t="s">
        <v>524</v>
      </c>
      <c r="F896" s="6"/>
      <c r="G896" s="5"/>
      <c r="H896" s="86"/>
      <c r="I896" s="32"/>
      <c r="J896" s="86" t="s">
        <v>75</v>
      </c>
      <c r="K896" s="36">
        <v>5</v>
      </c>
      <c r="L896" s="84">
        <v>686</v>
      </c>
      <c r="M896"/>
      <c r="N896" s="150">
        <f>TabSaisie[[#This Row],[Date de Saisie]]-TabSaisie[[#This Row],[Age en Jours]]</f>
        <v>43560</v>
      </c>
    </row>
    <row r="897" spans="2:14" x14ac:dyDescent="0.25">
      <c r="B897" s="43">
        <v>44246</v>
      </c>
      <c r="C897" s="85" t="s">
        <v>10</v>
      </c>
      <c r="D897" s="90" t="s">
        <v>5</v>
      </c>
      <c r="E897" s="5" t="s">
        <v>525</v>
      </c>
      <c r="F897" s="6"/>
      <c r="G897" s="5"/>
      <c r="H897" s="86"/>
      <c r="I897" s="32"/>
      <c r="J897" s="86" t="s">
        <v>75</v>
      </c>
      <c r="K897" s="36">
        <v>4</v>
      </c>
      <c r="L897" s="84">
        <v>748</v>
      </c>
      <c r="M897"/>
      <c r="N897" s="150">
        <f>TabSaisie[[#This Row],[Date de Saisie]]-TabSaisie[[#This Row],[Age en Jours]]</f>
        <v>43498</v>
      </c>
    </row>
    <row r="898" spans="2:14" x14ac:dyDescent="0.25">
      <c r="B898" s="43">
        <v>44246</v>
      </c>
      <c r="C898" s="85" t="s">
        <v>10</v>
      </c>
      <c r="D898" s="90" t="s">
        <v>17</v>
      </c>
      <c r="E898" s="5" t="s">
        <v>462</v>
      </c>
      <c r="F898" s="6"/>
      <c r="G898" s="5"/>
      <c r="H898" s="86"/>
      <c r="I898" s="32"/>
      <c r="J898" s="86" t="s">
        <v>75</v>
      </c>
      <c r="K898" s="36">
        <v>4</v>
      </c>
      <c r="L898" s="84">
        <v>676</v>
      </c>
      <c r="M898"/>
      <c r="N898" s="150">
        <f>TabSaisie[[#This Row],[Date de Saisie]]-TabSaisie[[#This Row],[Age en Jours]]</f>
        <v>43570</v>
      </c>
    </row>
    <row r="899" spans="2:14" x14ac:dyDescent="0.25">
      <c r="B899" s="43">
        <v>44246</v>
      </c>
      <c r="C899" s="85" t="s">
        <v>10</v>
      </c>
      <c r="D899" s="90" t="s">
        <v>16</v>
      </c>
      <c r="E899" s="5" t="s">
        <v>462</v>
      </c>
      <c r="F899" s="6"/>
      <c r="G899" s="5"/>
      <c r="H899" s="86"/>
      <c r="I899" s="32"/>
      <c r="J899" s="86" t="s">
        <v>75</v>
      </c>
      <c r="K899" s="36">
        <v>3</v>
      </c>
      <c r="L899" s="84">
        <v>676</v>
      </c>
      <c r="M899"/>
      <c r="N899" s="150">
        <f>TabSaisie[[#This Row],[Date de Saisie]]-TabSaisie[[#This Row],[Age en Jours]]</f>
        <v>43570</v>
      </c>
    </row>
    <row r="900" spans="2:14" x14ac:dyDescent="0.25">
      <c r="B900" s="43">
        <v>44246</v>
      </c>
      <c r="C900" s="85" t="s">
        <v>10</v>
      </c>
      <c r="D900" s="90" t="s">
        <v>8</v>
      </c>
      <c r="E900" s="5" t="s">
        <v>526</v>
      </c>
      <c r="F900" s="6"/>
      <c r="G900" s="5"/>
      <c r="H900" s="86"/>
      <c r="I900" s="32"/>
      <c r="J900" s="86" t="s">
        <v>442</v>
      </c>
      <c r="K900" s="36">
        <v>6.5</v>
      </c>
      <c r="L900" s="84">
        <v>660</v>
      </c>
      <c r="M900"/>
      <c r="N900" s="150">
        <f>TabSaisie[[#This Row],[Date de Saisie]]-TabSaisie[[#This Row],[Age en Jours]]</f>
        <v>43586</v>
      </c>
    </row>
    <row r="901" spans="2:14" ht="15.75" thickBot="1" x14ac:dyDescent="0.3">
      <c r="B901" s="46">
        <v>44246</v>
      </c>
      <c r="C901" s="106" t="s">
        <v>10</v>
      </c>
      <c r="D901" s="107" t="s">
        <v>440</v>
      </c>
      <c r="E901" s="124" t="s">
        <v>517</v>
      </c>
      <c r="F901" s="129"/>
      <c r="G901" s="124"/>
      <c r="H901" s="109"/>
      <c r="I901" s="134"/>
      <c r="J901" s="105" t="s">
        <v>75</v>
      </c>
      <c r="K901" s="139">
        <v>3</v>
      </c>
      <c r="L901" s="84">
        <v>274</v>
      </c>
      <c r="M901"/>
      <c r="N901" s="150">
        <f>TabSaisie[[#This Row],[Date de Saisie]]-TabSaisie[[#This Row],[Age en Jours]]</f>
        <v>43972</v>
      </c>
    </row>
    <row r="902" spans="2:14" x14ac:dyDescent="0.25">
      <c r="B902" s="42">
        <v>44246</v>
      </c>
      <c r="C902" s="81" t="s">
        <v>10</v>
      </c>
      <c r="D902" s="96" t="s">
        <v>439</v>
      </c>
      <c r="E902" s="8" t="s">
        <v>517</v>
      </c>
      <c r="F902" s="9"/>
      <c r="G902" s="8"/>
      <c r="H902" s="82"/>
      <c r="I902" s="31"/>
      <c r="J902" s="86" t="s">
        <v>75</v>
      </c>
      <c r="K902" s="136">
        <v>3</v>
      </c>
      <c r="L902" s="84">
        <v>274</v>
      </c>
      <c r="M902"/>
      <c r="N902" s="150">
        <f>TabSaisie[[#This Row],[Date de Saisie]]-TabSaisie[[#This Row],[Age en Jours]]</f>
        <v>43972</v>
      </c>
    </row>
    <row r="903" spans="2:14" x14ac:dyDescent="0.25">
      <c r="B903" s="43">
        <v>44246</v>
      </c>
      <c r="C903" s="85" t="s">
        <v>10</v>
      </c>
      <c r="D903" s="90" t="s">
        <v>31</v>
      </c>
      <c r="E903" s="5" t="s">
        <v>517</v>
      </c>
      <c r="F903" s="6"/>
      <c r="G903" s="5"/>
      <c r="H903" s="86"/>
      <c r="I903" s="32"/>
      <c r="J903" s="86" t="s">
        <v>75</v>
      </c>
      <c r="K903" s="36">
        <v>2</v>
      </c>
      <c r="L903" s="84">
        <v>274</v>
      </c>
      <c r="M903"/>
      <c r="N903" s="150">
        <f>TabSaisie[[#This Row],[Date de Saisie]]-TabSaisie[[#This Row],[Age en Jours]]</f>
        <v>43972</v>
      </c>
    </row>
    <row r="904" spans="2:14" x14ac:dyDescent="0.25">
      <c r="B904" s="43">
        <v>44246</v>
      </c>
      <c r="C904" s="85" t="s">
        <v>10</v>
      </c>
      <c r="D904" s="90" t="s">
        <v>32</v>
      </c>
      <c r="E904" s="5" t="s">
        <v>517</v>
      </c>
      <c r="F904" s="6"/>
      <c r="G904" s="5"/>
      <c r="H904" s="86"/>
      <c r="I904" s="32"/>
      <c r="J904" s="86" t="s">
        <v>75</v>
      </c>
      <c r="K904" s="36">
        <v>2</v>
      </c>
      <c r="L904" s="84">
        <v>274</v>
      </c>
      <c r="M904"/>
      <c r="N904" s="150">
        <f>TabSaisie[[#This Row],[Date de Saisie]]-TabSaisie[[#This Row],[Age en Jours]]</f>
        <v>43972</v>
      </c>
    </row>
    <row r="905" spans="2:14" x14ac:dyDescent="0.25">
      <c r="B905" s="43">
        <v>44246</v>
      </c>
      <c r="C905" s="85" t="s">
        <v>10</v>
      </c>
      <c r="D905" s="90" t="s">
        <v>33</v>
      </c>
      <c r="E905" s="5" t="s">
        <v>517</v>
      </c>
      <c r="F905" s="6"/>
      <c r="G905" s="5"/>
      <c r="H905" s="86"/>
      <c r="I905" s="32"/>
      <c r="J905" s="86" t="s">
        <v>75</v>
      </c>
      <c r="K905" s="36">
        <v>2</v>
      </c>
      <c r="L905" s="84">
        <v>274</v>
      </c>
      <c r="M905"/>
      <c r="N905" s="150">
        <f>TabSaisie[[#This Row],[Date de Saisie]]-TabSaisie[[#This Row],[Age en Jours]]</f>
        <v>43972</v>
      </c>
    </row>
    <row r="906" spans="2:14" x14ac:dyDescent="0.25">
      <c r="B906" s="43">
        <v>44246</v>
      </c>
      <c r="C906" s="85" t="s">
        <v>15</v>
      </c>
      <c r="D906" s="90" t="s">
        <v>19</v>
      </c>
      <c r="E906" s="5" t="s">
        <v>178</v>
      </c>
      <c r="F906" s="6"/>
      <c r="G906" s="5"/>
      <c r="H906" s="86"/>
      <c r="I906" s="32"/>
      <c r="J906" s="86" t="s">
        <v>442</v>
      </c>
      <c r="K906" s="36">
        <v>4</v>
      </c>
      <c r="L906" s="84">
        <v>1026</v>
      </c>
      <c r="M906"/>
      <c r="N906" s="150">
        <f>TabSaisie[[#This Row],[Date de Saisie]]-TabSaisie[[#This Row],[Age en Jours]]</f>
        <v>43220</v>
      </c>
    </row>
    <row r="907" spans="2:14" ht="15.75" thickBot="1" x14ac:dyDescent="0.3">
      <c r="B907" s="46">
        <v>44246</v>
      </c>
      <c r="C907" s="106" t="s">
        <v>15</v>
      </c>
      <c r="D907" s="107" t="s">
        <v>22</v>
      </c>
      <c r="E907" s="124" t="s">
        <v>239</v>
      </c>
      <c r="F907" s="129"/>
      <c r="G907" s="124"/>
      <c r="H907" s="109"/>
      <c r="I907" s="134"/>
      <c r="J907" s="105" t="s">
        <v>442</v>
      </c>
      <c r="K907" s="139">
        <v>4.5</v>
      </c>
      <c r="L907" s="84">
        <v>342</v>
      </c>
      <c r="M907"/>
      <c r="N907" s="150">
        <f>TabSaisie[[#This Row],[Date de Saisie]]-TabSaisie[[#This Row],[Age en Jours]]</f>
        <v>43904</v>
      </c>
    </row>
    <row r="908" spans="2:14" x14ac:dyDescent="0.25">
      <c r="B908" s="42">
        <v>44246</v>
      </c>
      <c r="C908" s="81" t="s">
        <v>15</v>
      </c>
      <c r="D908" s="96" t="s">
        <v>20</v>
      </c>
      <c r="E908" s="8" t="s">
        <v>239</v>
      </c>
      <c r="F908" s="9"/>
      <c r="G908" s="8"/>
      <c r="H908" s="82"/>
      <c r="I908" s="31"/>
      <c r="J908" s="82" t="s">
        <v>442</v>
      </c>
      <c r="K908" s="136">
        <v>5.25</v>
      </c>
      <c r="L908" s="84">
        <v>342</v>
      </c>
      <c r="M908"/>
      <c r="N908" s="150">
        <f>TabSaisie[[#This Row],[Date de Saisie]]-TabSaisie[[#This Row],[Age en Jours]]</f>
        <v>43904</v>
      </c>
    </row>
    <row r="909" spans="2:14" x14ac:dyDescent="0.25">
      <c r="B909" s="43">
        <v>44246</v>
      </c>
      <c r="C909" s="85" t="s">
        <v>15</v>
      </c>
      <c r="D909" s="90" t="s">
        <v>28</v>
      </c>
      <c r="E909" s="5" t="s">
        <v>239</v>
      </c>
      <c r="F909" s="6"/>
      <c r="G909" s="5"/>
      <c r="H909" s="86"/>
      <c r="I909" s="32"/>
      <c r="J909" s="86" t="s">
        <v>442</v>
      </c>
      <c r="K909" s="36">
        <v>4</v>
      </c>
      <c r="L909" s="84">
        <v>342</v>
      </c>
      <c r="M909"/>
      <c r="N909" s="150">
        <f>TabSaisie[[#This Row],[Date de Saisie]]-TabSaisie[[#This Row],[Age en Jours]]</f>
        <v>43904</v>
      </c>
    </row>
    <row r="910" spans="2:14" ht="15.75" thickBot="1" x14ac:dyDescent="0.3">
      <c r="B910" s="46">
        <v>44246</v>
      </c>
      <c r="C910" s="106" t="s">
        <v>15</v>
      </c>
      <c r="D910" s="107" t="s">
        <v>29</v>
      </c>
      <c r="E910" s="124" t="s">
        <v>239</v>
      </c>
      <c r="F910" s="129"/>
      <c r="G910" s="124"/>
      <c r="H910" s="109"/>
      <c r="I910" s="134"/>
      <c r="J910" s="109" t="s">
        <v>442</v>
      </c>
      <c r="K910" s="139">
        <v>4.75</v>
      </c>
      <c r="L910" s="84">
        <v>342</v>
      </c>
      <c r="M910"/>
      <c r="N910" s="150">
        <f>TabSaisie[[#This Row],[Date de Saisie]]-TabSaisie[[#This Row],[Age en Jours]]</f>
        <v>43904</v>
      </c>
    </row>
    <row r="911" spans="2:14" x14ac:dyDescent="0.25">
      <c r="B911" s="42">
        <v>44246</v>
      </c>
      <c r="C911" s="81" t="s">
        <v>15</v>
      </c>
      <c r="D911" s="96" t="s">
        <v>30</v>
      </c>
      <c r="E911" s="8" t="s">
        <v>239</v>
      </c>
      <c r="F911" s="9"/>
      <c r="G911" s="8"/>
      <c r="H911" s="82"/>
      <c r="I911" s="31"/>
      <c r="J911" s="82" t="s">
        <v>442</v>
      </c>
      <c r="K911" s="136">
        <v>4</v>
      </c>
      <c r="L911" s="84">
        <v>342</v>
      </c>
      <c r="M911"/>
      <c r="N911" s="150">
        <f>TabSaisie[[#This Row],[Date de Saisie]]-TabSaisie[[#This Row],[Age en Jours]]</f>
        <v>43904</v>
      </c>
    </row>
    <row r="912" spans="2:14" x14ac:dyDescent="0.25">
      <c r="B912" s="43">
        <v>44240</v>
      </c>
      <c r="C912" s="85" t="s">
        <v>14</v>
      </c>
      <c r="D912" s="90" t="s">
        <v>628</v>
      </c>
      <c r="E912" s="5" t="s">
        <v>118</v>
      </c>
      <c r="F912" s="6">
        <v>8.4</v>
      </c>
      <c r="G912" s="5"/>
      <c r="H912" s="86"/>
      <c r="I912" s="32"/>
      <c r="J912" s="86"/>
      <c r="K912" s="36"/>
      <c r="L912" s="84">
        <v>268</v>
      </c>
      <c r="M912"/>
      <c r="N912" s="150">
        <f>TabSaisie[[#This Row],[Date de Saisie]]-TabSaisie[[#This Row],[Age en Jours]]</f>
        <v>43972</v>
      </c>
    </row>
    <row r="913" spans="2:14" ht="15.75" thickBot="1" x14ac:dyDescent="0.3">
      <c r="B913" s="46">
        <v>44240</v>
      </c>
      <c r="C913" s="106" t="s">
        <v>14</v>
      </c>
      <c r="D913" s="109" t="s">
        <v>623</v>
      </c>
      <c r="E913" s="124" t="s">
        <v>530</v>
      </c>
      <c r="F913" s="129">
        <v>7.4</v>
      </c>
      <c r="G913" s="124"/>
      <c r="H913" s="109"/>
      <c r="I913" s="134"/>
      <c r="J913" s="109"/>
      <c r="K913" s="139"/>
      <c r="L913" s="84">
        <v>44240</v>
      </c>
      <c r="M913"/>
      <c r="N913" s="150">
        <f>TabSaisie[[#This Row],[Date de Saisie]]-TabSaisie[[#This Row],[Age en Jours]]</f>
        <v>0</v>
      </c>
    </row>
    <row r="914" spans="2:14" x14ac:dyDescent="0.25">
      <c r="B914" s="42">
        <v>44240</v>
      </c>
      <c r="C914" s="81" t="s">
        <v>14</v>
      </c>
      <c r="D914" s="96" t="s">
        <v>623</v>
      </c>
      <c r="E914" s="8" t="s">
        <v>530</v>
      </c>
      <c r="F914" s="9">
        <v>7.4</v>
      </c>
      <c r="G914" s="8"/>
      <c r="H914" s="82"/>
      <c r="I914" s="31"/>
      <c r="J914" s="82"/>
      <c r="K914" s="136"/>
      <c r="L914" s="84">
        <v>44240</v>
      </c>
      <c r="M914"/>
      <c r="N914" s="150">
        <f>TabSaisie[[#This Row],[Date de Saisie]]-TabSaisie[[#This Row],[Age en Jours]]</f>
        <v>0</v>
      </c>
    </row>
    <row r="915" spans="2:14" x14ac:dyDescent="0.25">
      <c r="B915" s="43">
        <v>44240</v>
      </c>
      <c r="C915" s="85" t="s">
        <v>23</v>
      </c>
      <c r="D915" s="90" t="s">
        <v>44</v>
      </c>
      <c r="E915" s="5" t="s">
        <v>510</v>
      </c>
      <c r="F915" s="6"/>
      <c r="G915" s="5"/>
      <c r="H915" s="86"/>
      <c r="I915" s="32"/>
      <c r="J915" s="86"/>
      <c r="K915" s="36"/>
      <c r="L915" s="84">
        <v>1069</v>
      </c>
      <c r="M915"/>
      <c r="N915" s="150">
        <f>TabSaisie[[#This Row],[Date de Saisie]]-TabSaisie[[#This Row],[Age en Jours]]</f>
        <v>43171</v>
      </c>
    </row>
    <row r="916" spans="2:14" ht="15.75" thickBot="1" x14ac:dyDescent="0.3">
      <c r="B916" s="46">
        <v>44240</v>
      </c>
      <c r="C916" s="106" t="s">
        <v>23</v>
      </c>
      <c r="D916" s="107" t="s">
        <v>45</v>
      </c>
      <c r="E916" s="124" t="s">
        <v>511</v>
      </c>
      <c r="F916" s="129"/>
      <c r="G916" s="124"/>
      <c r="H916" s="109"/>
      <c r="I916" s="134"/>
      <c r="J916" s="109"/>
      <c r="K916" s="139"/>
      <c r="L916" s="84">
        <v>1094</v>
      </c>
      <c r="M916"/>
      <c r="N916" s="150">
        <f>TabSaisie[[#This Row],[Date de Saisie]]-TabSaisie[[#This Row],[Age en Jours]]</f>
        <v>43146</v>
      </c>
    </row>
    <row r="917" spans="2:14" x14ac:dyDescent="0.25">
      <c r="B917" s="42">
        <v>44240</v>
      </c>
      <c r="C917" s="81" t="s">
        <v>23</v>
      </c>
      <c r="D917" s="96" t="s">
        <v>46</v>
      </c>
      <c r="E917" s="8" t="s">
        <v>102</v>
      </c>
      <c r="F917" s="9"/>
      <c r="G917" s="8" t="s">
        <v>445</v>
      </c>
      <c r="H917" s="82"/>
      <c r="I917" s="31"/>
      <c r="J917" s="82"/>
      <c r="K917" s="136"/>
      <c r="L917" s="84">
        <v>398</v>
      </c>
      <c r="M917"/>
      <c r="N917" s="150">
        <f>TabSaisie[[#This Row],[Date de Saisie]]-TabSaisie[[#This Row],[Age en Jours]]</f>
        <v>43842</v>
      </c>
    </row>
    <row r="918" spans="2:14" ht="15.75" thickBot="1" x14ac:dyDescent="0.3">
      <c r="B918" s="46">
        <v>44240</v>
      </c>
      <c r="C918" s="106" t="s">
        <v>24</v>
      </c>
      <c r="D918" s="107" t="s">
        <v>40</v>
      </c>
      <c r="E918" s="124" t="s">
        <v>527</v>
      </c>
      <c r="F918" s="129">
        <v>26.2</v>
      </c>
      <c r="G918" s="124"/>
      <c r="H918" s="109" t="s">
        <v>417</v>
      </c>
      <c r="I918" s="134"/>
      <c r="J918" s="109"/>
      <c r="K918" s="139"/>
      <c r="L918" s="84">
        <v>913</v>
      </c>
      <c r="M918"/>
      <c r="N918" s="150">
        <f>TabSaisie[[#This Row],[Date de Saisie]]-TabSaisie[[#This Row],[Age en Jours]]</f>
        <v>43327</v>
      </c>
    </row>
    <row r="919" spans="2:14" x14ac:dyDescent="0.25">
      <c r="B919" s="42">
        <v>44240</v>
      </c>
      <c r="C919" s="81" t="s">
        <v>24</v>
      </c>
      <c r="D919" s="96" t="s">
        <v>42</v>
      </c>
      <c r="E919" s="8" t="s">
        <v>260</v>
      </c>
      <c r="F919" s="9">
        <v>18.600000000000001</v>
      </c>
      <c r="G919" s="8"/>
      <c r="H919" s="82" t="s">
        <v>417</v>
      </c>
      <c r="I919" s="31"/>
      <c r="J919" s="82"/>
      <c r="K919" s="136"/>
      <c r="L919" s="84">
        <v>479</v>
      </c>
      <c r="M919"/>
      <c r="N919" s="150">
        <f>TabSaisie[[#This Row],[Date de Saisie]]-TabSaisie[[#This Row],[Age en Jours]]</f>
        <v>43761</v>
      </c>
    </row>
    <row r="920" spans="2:14" x14ac:dyDescent="0.25">
      <c r="B920" s="43">
        <v>44240</v>
      </c>
      <c r="C920" s="85" t="s">
        <v>24</v>
      </c>
      <c r="D920" s="90" t="s">
        <v>43</v>
      </c>
      <c r="E920" s="5" t="s">
        <v>528</v>
      </c>
      <c r="F920" s="6">
        <v>13.8</v>
      </c>
      <c r="G920" s="5"/>
      <c r="H920" s="86" t="s">
        <v>417</v>
      </c>
      <c r="I920" s="32"/>
      <c r="J920" s="86"/>
      <c r="K920" s="36"/>
      <c r="L920" s="84">
        <v>259</v>
      </c>
      <c r="M920"/>
      <c r="N920" s="150">
        <f>TabSaisie[[#This Row],[Date de Saisie]]-TabSaisie[[#This Row],[Age en Jours]]</f>
        <v>43981</v>
      </c>
    </row>
    <row r="921" spans="2:14" x14ac:dyDescent="0.25">
      <c r="B921" s="43">
        <v>44240</v>
      </c>
      <c r="C921" s="85" t="s">
        <v>23</v>
      </c>
      <c r="D921" s="90" t="s">
        <v>44</v>
      </c>
      <c r="E921" s="5" t="s">
        <v>510</v>
      </c>
      <c r="F921" s="6">
        <v>18.600000000000001</v>
      </c>
      <c r="G921" s="5"/>
      <c r="H921" s="86" t="s">
        <v>417</v>
      </c>
      <c r="I921" s="32"/>
      <c r="J921" s="86"/>
      <c r="K921" s="36"/>
      <c r="L921" s="84">
        <v>1069</v>
      </c>
      <c r="M921"/>
      <c r="N921" s="150">
        <f>TabSaisie[[#This Row],[Date de Saisie]]-TabSaisie[[#This Row],[Age en Jours]]</f>
        <v>43171</v>
      </c>
    </row>
    <row r="922" spans="2:14" x14ac:dyDescent="0.25">
      <c r="B922" s="43">
        <v>44240</v>
      </c>
      <c r="C922" s="85" t="s">
        <v>23</v>
      </c>
      <c r="D922" s="90" t="s">
        <v>45</v>
      </c>
      <c r="E922" s="5" t="s">
        <v>511</v>
      </c>
      <c r="F922" s="6">
        <v>27.6</v>
      </c>
      <c r="G922" s="5"/>
      <c r="H922" s="86" t="s">
        <v>417</v>
      </c>
      <c r="I922" s="32"/>
      <c r="J922" s="86"/>
      <c r="K922" s="36"/>
      <c r="L922" s="84">
        <v>1094</v>
      </c>
      <c r="M922"/>
      <c r="N922" s="150">
        <f>TabSaisie[[#This Row],[Date de Saisie]]-TabSaisie[[#This Row],[Age en Jours]]</f>
        <v>43146</v>
      </c>
    </row>
    <row r="923" spans="2:14" x14ac:dyDescent="0.25">
      <c r="B923" s="43">
        <v>44240</v>
      </c>
      <c r="C923" s="85" t="s">
        <v>23</v>
      </c>
      <c r="D923" s="90" t="s">
        <v>46</v>
      </c>
      <c r="E923" s="5" t="s">
        <v>102</v>
      </c>
      <c r="F923" s="6">
        <v>16.8</v>
      </c>
      <c r="G923" s="5"/>
      <c r="H923" s="86" t="s">
        <v>417</v>
      </c>
      <c r="I923" s="32"/>
      <c r="J923" s="86"/>
      <c r="K923" s="36"/>
      <c r="L923" s="84">
        <v>398</v>
      </c>
      <c r="M923"/>
      <c r="N923" s="150">
        <f>TabSaisie[[#This Row],[Date de Saisie]]-TabSaisie[[#This Row],[Age en Jours]]</f>
        <v>43842</v>
      </c>
    </row>
    <row r="924" spans="2:14" x14ac:dyDescent="0.25">
      <c r="B924" s="43">
        <v>44240</v>
      </c>
      <c r="C924" s="85" t="s">
        <v>14</v>
      </c>
      <c r="D924" s="90" t="s">
        <v>700</v>
      </c>
      <c r="E924" s="5" t="s">
        <v>529</v>
      </c>
      <c r="F924" s="6">
        <v>7.9</v>
      </c>
      <c r="G924" s="5"/>
      <c r="H924" s="86"/>
      <c r="I924" s="32"/>
      <c r="J924" s="86"/>
      <c r="K924" s="36"/>
      <c r="L924" s="84">
        <v>311</v>
      </c>
      <c r="M924"/>
      <c r="N924" s="150">
        <f>TabSaisie[[#This Row],[Date de Saisie]]-TabSaisie[[#This Row],[Age en Jours]]</f>
        <v>43929</v>
      </c>
    </row>
    <row r="925" spans="2:14" x14ac:dyDescent="0.25">
      <c r="B925" s="43">
        <v>44240</v>
      </c>
      <c r="C925" s="85" t="s">
        <v>13</v>
      </c>
      <c r="D925" s="90" t="s">
        <v>38</v>
      </c>
      <c r="E925" s="5" t="s">
        <v>531</v>
      </c>
      <c r="F925" s="6">
        <v>2.2999999999999998</v>
      </c>
      <c r="G925" s="5"/>
      <c r="H925" s="86"/>
      <c r="I925" s="32"/>
      <c r="J925" s="86"/>
      <c r="K925" s="36"/>
      <c r="L925" s="84">
        <v>310</v>
      </c>
      <c r="M925"/>
      <c r="N925" s="150">
        <f>TabSaisie[[#This Row],[Date de Saisie]]-TabSaisie[[#This Row],[Age en Jours]]</f>
        <v>43930</v>
      </c>
    </row>
    <row r="926" spans="2:14" ht="15.75" thickBot="1" x14ac:dyDescent="0.3">
      <c r="B926" s="46">
        <v>44240</v>
      </c>
      <c r="C926" s="106" t="s">
        <v>13</v>
      </c>
      <c r="D926" s="107" t="s">
        <v>438</v>
      </c>
      <c r="E926" s="124" t="s">
        <v>532</v>
      </c>
      <c r="F926" s="129">
        <v>1.9</v>
      </c>
      <c r="G926" s="124"/>
      <c r="H926" s="109"/>
      <c r="I926" s="134"/>
      <c r="J926" s="109"/>
      <c r="K926" s="139"/>
      <c r="L926" s="84">
        <v>227</v>
      </c>
      <c r="M926"/>
      <c r="N926" s="150">
        <f>TabSaisie[[#This Row],[Date de Saisie]]-TabSaisie[[#This Row],[Age en Jours]]</f>
        <v>44013</v>
      </c>
    </row>
    <row r="927" spans="2:14" x14ac:dyDescent="0.25">
      <c r="B927" s="42">
        <v>44240</v>
      </c>
      <c r="C927" s="81" t="s">
        <v>12</v>
      </c>
      <c r="D927" s="96" t="s">
        <v>25</v>
      </c>
      <c r="E927" s="8" t="s">
        <v>533</v>
      </c>
      <c r="F927" s="9">
        <v>1.7</v>
      </c>
      <c r="G927" s="8"/>
      <c r="H927" s="82"/>
      <c r="I927" s="31"/>
      <c r="J927" s="82"/>
      <c r="K927" s="136"/>
      <c r="L927" s="84">
        <v>641</v>
      </c>
      <c r="M927"/>
      <c r="N927" s="150">
        <f>TabSaisie[[#This Row],[Date de Saisie]]-TabSaisie[[#This Row],[Age en Jours]]</f>
        <v>43599</v>
      </c>
    </row>
    <row r="928" spans="2:14" x14ac:dyDescent="0.25">
      <c r="B928" s="43">
        <v>44240</v>
      </c>
      <c r="C928" s="85" t="s">
        <v>12</v>
      </c>
      <c r="D928" s="90" t="s">
        <v>35</v>
      </c>
      <c r="E928" s="5" t="s">
        <v>534</v>
      </c>
      <c r="F928" s="6">
        <v>5.0999999999999996</v>
      </c>
      <c r="G928" s="5"/>
      <c r="H928" s="86"/>
      <c r="I928" s="32"/>
      <c r="J928" s="86"/>
      <c r="K928" s="36"/>
      <c r="L928" s="84">
        <v>729</v>
      </c>
      <c r="M928"/>
      <c r="N928" s="150">
        <f>TabSaisie[[#This Row],[Date de Saisie]]-TabSaisie[[#This Row],[Age en Jours]]</f>
        <v>43511</v>
      </c>
    </row>
    <row r="929" spans="2:14" ht="15.75" thickBot="1" x14ac:dyDescent="0.3">
      <c r="B929" s="46">
        <v>44240</v>
      </c>
      <c r="C929" s="106" t="s">
        <v>12</v>
      </c>
      <c r="D929" s="107" t="s">
        <v>36</v>
      </c>
      <c r="E929" s="124" t="s">
        <v>535</v>
      </c>
      <c r="F929" s="129">
        <v>2.7</v>
      </c>
      <c r="G929" s="124"/>
      <c r="H929" s="109"/>
      <c r="I929" s="134"/>
      <c r="J929" s="109"/>
      <c r="K929" s="139"/>
      <c r="L929" s="84">
        <v>573</v>
      </c>
      <c r="M929"/>
      <c r="N929" s="150">
        <f>TabSaisie[[#This Row],[Date de Saisie]]-TabSaisie[[#This Row],[Age en Jours]]</f>
        <v>43667</v>
      </c>
    </row>
    <row r="930" spans="2:14" x14ac:dyDescent="0.25">
      <c r="B930" s="42">
        <v>44240</v>
      </c>
      <c r="C930" s="81" t="s">
        <v>12</v>
      </c>
      <c r="D930" s="96" t="s">
        <v>37</v>
      </c>
      <c r="E930" s="8" t="s">
        <v>536</v>
      </c>
      <c r="F930" s="9">
        <v>3.5</v>
      </c>
      <c r="G930" s="8"/>
      <c r="H930" s="82"/>
      <c r="I930" s="31"/>
      <c r="J930" s="82"/>
      <c r="K930" s="136"/>
      <c r="L930" s="84">
        <v>588</v>
      </c>
      <c r="M930"/>
      <c r="N930" s="150">
        <f>TabSaisie[[#This Row],[Date de Saisie]]-TabSaisie[[#This Row],[Age en Jours]]</f>
        <v>43652</v>
      </c>
    </row>
    <row r="931" spans="2:14" x14ac:dyDescent="0.25">
      <c r="B931" s="43">
        <v>44240</v>
      </c>
      <c r="C931" s="85" t="s">
        <v>12</v>
      </c>
      <c r="D931" s="90" t="s">
        <v>441</v>
      </c>
      <c r="E931" s="5" t="s">
        <v>532</v>
      </c>
      <c r="F931" s="6">
        <v>1.8</v>
      </c>
      <c r="G931" s="5"/>
      <c r="H931" s="86"/>
      <c r="I931" s="32"/>
      <c r="J931" s="86"/>
      <c r="K931" s="36"/>
      <c r="L931" s="84">
        <v>227</v>
      </c>
      <c r="M931"/>
      <c r="N931" s="150">
        <f>TabSaisie[[#This Row],[Date de Saisie]]-TabSaisie[[#This Row],[Age en Jours]]</f>
        <v>44013</v>
      </c>
    </row>
    <row r="932" spans="2:14" x14ac:dyDescent="0.25">
      <c r="B932" s="43">
        <v>44240</v>
      </c>
      <c r="C932" s="85" t="s">
        <v>12</v>
      </c>
      <c r="D932" s="90" t="s">
        <v>632</v>
      </c>
      <c r="E932" s="5" t="s">
        <v>434</v>
      </c>
      <c r="F932" s="6">
        <v>2.2999999999999998</v>
      </c>
      <c r="G932" s="5"/>
      <c r="H932" s="86"/>
      <c r="I932" s="32"/>
      <c r="J932" s="86"/>
      <c r="K932" s="36"/>
      <c r="L932" s="84">
        <v>599</v>
      </c>
      <c r="M932"/>
      <c r="N932" s="150">
        <f>TabSaisie[[#This Row],[Date de Saisie]]-TabSaisie[[#This Row],[Age en Jours]]</f>
        <v>43641</v>
      </c>
    </row>
    <row r="933" spans="2:14" x14ac:dyDescent="0.25">
      <c r="B933" s="43">
        <v>44240</v>
      </c>
      <c r="C933" s="85" t="s">
        <v>12</v>
      </c>
      <c r="D933" s="90" t="s">
        <v>633</v>
      </c>
      <c r="E933" s="5" t="s">
        <v>508</v>
      </c>
      <c r="F933" s="6">
        <v>2.1</v>
      </c>
      <c r="G933" s="5"/>
      <c r="H933" s="86"/>
      <c r="I933" s="32"/>
      <c r="J933" s="86"/>
      <c r="K933" s="36"/>
      <c r="L933" s="84">
        <v>515</v>
      </c>
      <c r="M933"/>
      <c r="N933" s="150">
        <f>TabSaisie[[#This Row],[Date de Saisie]]-TabSaisie[[#This Row],[Age en Jours]]</f>
        <v>43725</v>
      </c>
    </row>
    <row r="934" spans="2:14" x14ac:dyDescent="0.25">
      <c r="B934" s="43">
        <v>44240</v>
      </c>
      <c r="C934" s="85" t="s">
        <v>12</v>
      </c>
      <c r="D934" s="90" t="s">
        <v>634</v>
      </c>
      <c r="E934" s="5" t="s">
        <v>530</v>
      </c>
      <c r="F934" s="6">
        <v>3.1</v>
      </c>
      <c r="G934" s="5"/>
      <c r="H934" s="86"/>
      <c r="I934" s="32"/>
      <c r="J934" s="86"/>
      <c r="K934" s="36"/>
      <c r="L934" s="84">
        <v>44240</v>
      </c>
      <c r="M934"/>
      <c r="N934" s="150">
        <f>TabSaisie[[#This Row],[Date de Saisie]]-TabSaisie[[#This Row],[Age en Jours]]</f>
        <v>0</v>
      </c>
    </row>
    <row r="935" spans="2:14" x14ac:dyDescent="0.25">
      <c r="B935" s="43">
        <v>44240</v>
      </c>
      <c r="C935" s="85" t="s">
        <v>11</v>
      </c>
      <c r="D935" s="90" t="s">
        <v>21</v>
      </c>
      <c r="E935" s="5" t="s">
        <v>229</v>
      </c>
      <c r="F935" s="6">
        <v>17.600000000000001</v>
      </c>
      <c r="G935" s="5"/>
      <c r="H935" s="86" t="s">
        <v>417</v>
      </c>
      <c r="I935" s="32"/>
      <c r="J935" s="86"/>
      <c r="K935" s="36"/>
      <c r="L935" s="84">
        <v>488</v>
      </c>
      <c r="M935"/>
      <c r="N935" s="150">
        <f>TabSaisie[[#This Row],[Date de Saisie]]-TabSaisie[[#This Row],[Age en Jours]]</f>
        <v>43752</v>
      </c>
    </row>
    <row r="936" spans="2:14" x14ac:dyDescent="0.25">
      <c r="B936" s="43">
        <v>44240</v>
      </c>
      <c r="C936" s="85" t="s">
        <v>11</v>
      </c>
      <c r="D936" s="90" t="s">
        <v>34</v>
      </c>
      <c r="E936" s="5" t="s">
        <v>229</v>
      </c>
      <c r="F936" s="6">
        <v>17.3</v>
      </c>
      <c r="G936" s="5"/>
      <c r="H936" s="86" t="s">
        <v>417</v>
      </c>
      <c r="I936" s="32"/>
      <c r="J936" s="86"/>
      <c r="K936" s="36"/>
      <c r="L936" s="84">
        <v>488</v>
      </c>
      <c r="M936"/>
      <c r="N936" s="150">
        <f>TabSaisie[[#This Row],[Date de Saisie]]-TabSaisie[[#This Row],[Age en Jours]]</f>
        <v>43752</v>
      </c>
    </row>
    <row r="937" spans="2:14" x14ac:dyDescent="0.25">
      <c r="B937" s="43">
        <v>44240</v>
      </c>
      <c r="C937" s="85" t="s">
        <v>11</v>
      </c>
      <c r="D937" s="90" t="s">
        <v>18</v>
      </c>
      <c r="E937" s="5" t="s">
        <v>537</v>
      </c>
      <c r="F937" s="6">
        <v>17.2</v>
      </c>
      <c r="G937" s="5"/>
      <c r="H937" s="86" t="s">
        <v>417</v>
      </c>
      <c r="I937" s="32"/>
      <c r="J937" s="86"/>
      <c r="K937" s="36"/>
      <c r="L937" s="84">
        <v>459</v>
      </c>
      <c r="M937"/>
      <c r="N937" s="150">
        <f>TabSaisie[[#This Row],[Date de Saisie]]-TabSaisie[[#This Row],[Age en Jours]]</f>
        <v>43781</v>
      </c>
    </row>
    <row r="938" spans="2:14" x14ac:dyDescent="0.25">
      <c r="B938" s="43">
        <v>44240</v>
      </c>
      <c r="C938" s="85" t="s">
        <v>10</v>
      </c>
      <c r="D938" s="90" t="s">
        <v>7</v>
      </c>
      <c r="E938" s="5" t="s">
        <v>538</v>
      </c>
      <c r="F938" s="6">
        <v>46.1</v>
      </c>
      <c r="G938" s="5"/>
      <c r="H938" s="86" t="s">
        <v>417</v>
      </c>
      <c r="I938" s="32"/>
      <c r="J938" s="86"/>
      <c r="K938" s="36"/>
      <c r="L938" s="84">
        <v>680</v>
      </c>
      <c r="M938"/>
      <c r="N938" s="150">
        <f>TabSaisie[[#This Row],[Date de Saisie]]-TabSaisie[[#This Row],[Age en Jours]]</f>
        <v>43560</v>
      </c>
    </row>
    <row r="939" spans="2:14" ht="15.75" thickBot="1" x14ac:dyDescent="0.3">
      <c r="B939" s="46">
        <v>44240</v>
      </c>
      <c r="C939" s="106" t="s">
        <v>10</v>
      </c>
      <c r="D939" s="107" t="s">
        <v>5</v>
      </c>
      <c r="E939" s="124" t="s">
        <v>539</v>
      </c>
      <c r="F939" s="129">
        <v>34</v>
      </c>
      <c r="G939" s="124"/>
      <c r="H939" s="109" t="s">
        <v>417</v>
      </c>
      <c r="I939" s="134"/>
      <c r="J939" s="109"/>
      <c r="K939" s="139"/>
      <c r="L939" s="84">
        <v>742</v>
      </c>
      <c r="M939"/>
      <c r="N939" s="150">
        <f>TabSaisie[[#This Row],[Date de Saisie]]-TabSaisie[[#This Row],[Age en Jours]]</f>
        <v>43498</v>
      </c>
    </row>
    <row r="940" spans="2:14" x14ac:dyDescent="0.25">
      <c r="B940" s="42">
        <v>44240</v>
      </c>
      <c r="C940" s="81" t="s">
        <v>10</v>
      </c>
      <c r="D940" s="96" t="s">
        <v>17</v>
      </c>
      <c r="E940" s="8" t="s">
        <v>540</v>
      </c>
      <c r="F940" s="9">
        <v>35</v>
      </c>
      <c r="G940" s="8"/>
      <c r="H940" s="82" t="s">
        <v>417</v>
      </c>
      <c r="I940" s="31"/>
      <c r="J940" s="82"/>
      <c r="K940" s="136"/>
      <c r="L940" s="84">
        <v>670</v>
      </c>
      <c r="M940"/>
      <c r="N940" s="150">
        <f>TabSaisie[[#This Row],[Date de Saisie]]-TabSaisie[[#This Row],[Age en Jours]]</f>
        <v>43570</v>
      </c>
    </row>
    <row r="941" spans="2:14" x14ac:dyDescent="0.25">
      <c r="B941" s="43">
        <v>44240</v>
      </c>
      <c r="C941" s="85" t="s">
        <v>10</v>
      </c>
      <c r="D941" s="90" t="s">
        <v>16</v>
      </c>
      <c r="E941" s="5" t="s">
        <v>540</v>
      </c>
      <c r="F941" s="6">
        <v>27.2</v>
      </c>
      <c r="G941" s="5"/>
      <c r="H941" s="86" t="s">
        <v>417</v>
      </c>
      <c r="I941" s="32"/>
      <c r="J941" s="86"/>
      <c r="K941" s="36"/>
      <c r="L941" s="84">
        <v>670</v>
      </c>
      <c r="M941"/>
      <c r="N941" s="150">
        <f>TabSaisie[[#This Row],[Date de Saisie]]-TabSaisie[[#This Row],[Age en Jours]]</f>
        <v>43570</v>
      </c>
    </row>
    <row r="942" spans="2:14" x14ac:dyDescent="0.25">
      <c r="B942" s="43">
        <v>44240</v>
      </c>
      <c r="C942" s="85" t="s">
        <v>10</v>
      </c>
      <c r="D942" s="90" t="s">
        <v>8</v>
      </c>
      <c r="E942" s="5" t="s">
        <v>541</v>
      </c>
      <c r="F942" s="6">
        <v>31.6</v>
      </c>
      <c r="G942" s="5"/>
      <c r="H942" s="86" t="s">
        <v>417</v>
      </c>
      <c r="I942" s="32"/>
      <c r="J942" s="86"/>
      <c r="K942" s="36"/>
      <c r="L942" s="84">
        <v>654</v>
      </c>
      <c r="M942"/>
      <c r="N942" s="150">
        <f>TabSaisie[[#This Row],[Date de Saisie]]-TabSaisie[[#This Row],[Age en Jours]]</f>
        <v>43586</v>
      </c>
    </row>
    <row r="943" spans="2:14" x14ac:dyDescent="0.25">
      <c r="B943" s="43">
        <v>44240</v>
      </c>
      <c r="C943" s="85" t="s">
        <v>10</v>
      </c>
      <c r="D943" s="90" t="s">
        <v>440</v>
      </c>
      <c r="E943" s="5" t="s">
        <v>118</v>
      </c>
      <c r="F943" s="6">
        <v>21.5</v>
      </c>
      <c r="G943" s="5"/>
      <c r="H943" s="86" t="s">
        <v>417</v>
      </c>
      <c r="I943" s="32"/>
      <c r="J943" s="86"/>
      <c r="K943" s="36"/>
      <c r="L943" s="84">
        <v>268</v>
      </c>
      <c r="M943"/>
      <c r="N943" s="150">
        <f>TabSaisie[[#This Row],[Date de Saisie]]-TabSaisie[[#This Row],[Age en Jours]]</f>
        <v>43972</v>
      </c>
    </row>
    <row r="944" spans="2:14" x14ac:dyDescent="0.25">
      <c r="B944" s="43">
        <v>44240</v>
      </c>
      <c r="C944" s="85" t="s">
        <v>10</v>
      </c>
      <c r="D944" s="90" t="s">
        <v>439</v>
      </c>
      <c r="E944" s="5" t="s">
        <v>118</v>
      </c>
      <c r="F944" s="6">
        <v>21.3</v>
      </c>
      <c r="G944" s="5"/>
      <c r="H944" s="86" t="s">
        <v>417</v>
      </c>
      <c r="I944" s="32"/>
      <c r="J944" s="86"/>
      <c r="K944" s="36"/>
      <c r="L944" s="84">
        <v>268</v>
      </c>
      <c r="M944"/>
      <c r="N944" s="150">
        <f>TabSaisie[[#This Row],[Date de Saisie]]-TabSaisie[[#This Row],[Age en Jours]]</f>
        <v>43972</v>
      </c>
    </row>
    <row r="945" spans="2:14" ht="15.75" thickBot="1" x14ac:dyDescent="0.3">
      <c r="B945" s="46">
        <v>44240</v>
      </c>
      <c r="C945" s="106" t="s">
        <v>10</v>
      </c>
      <c r="D945" s="107" t="s">
        <v>31</v>
      </c>
      <c r="E945" s="124" t="s">
        <v>118</v>
      </c>
      <c r="F945" s="129">
        <v>17.100000000000001</v>
      </c>
      <c r="G945" s="124"/>
      <c r="H945" s="109" t="s">
        <v>417</v>
      </c>
      <c r="I945" s="134"/>
      <c r="J945" s="109"/>
      <c r="K945" s="139"/>
      <c r="L945" s="84">
        <v>268</v>
      </c>
      <c r="M945"/>
      <c r="N945" s="150">
        <f>TabSaisie[[#This Row],[Date de Saisie]]-TabSaisie[[#This Row],[Age en Jours]]</f>
        <v>43972</v>
      </c>
    </row>
    <row r="946" spans="2:14" x14ac:dyDescent="0.25">
      <c r="B946" s="42">
        <v>44240</v>
      </c>
      <c r="C946" s="81" t="s">
        <v>10</v>
      </c>
      <c r="D946" s="96" t="s">
        <v>32</v>
      </c>
      <c r="E946" s="8" t="s">
        <v>118</v>
      </c>
      <c r="F946" s="9">
        <v>19.8</v>
      </c>
      <c r="G946" s="8"/>
      <c r="H946" s="82" t="s">
        <v>417</v>
      </c>
      <c r="I946" s="31"/>
      <c r="J946" s="82"/>
      <c r="K946" s="136"/>
      <c r="L946" s="84">
        <v>268</v>
      </c>
      <c r="M946"/>
      <c r="N946" s="150">
        <f>TabSaisie[[#This Row],[Date de Saisie]]-TabSaisie[[#This Row],[Age en Jours]]</f>
        <v>43972</v>
      </c>
    </row>
    <row r="947" spans="2:14" x14ac:dyDescent="0.25">
      <c r="B947" s="43">
        <v>44240</v>
      </c>
      <c r="C947" s="85" t="s">
        <v>10</v>
      </c>
      <c r="D947" s="90" t="s">
        <v>33</v>
      </c>
      <c r="E947" s="5" t="s">
        <v>118</v>
      </c>
      <c r="F947" s="6">
        <v>19.7</v>
      </c>
      <c r="G947" s="5"/>
      <c r="H947" s="86" t="s">
        <v>417</v>
      </c>
      <c r="I947" s="32"/>
      <c r="J947" s="86"/>
      <c r="K947" s="36"/>
      <c r="L947" s="84">
        <v>268</v>
      </c>
      <c r="M947"/>
      <c r="N947" s="150">
        <f>TabSaisie[[#This Row],[Date de Saisie]]-TabSaisie[[#This Row],[Age en Jours]]</f>
        <v>43972</v>
      </c>
    </row>
    <row r="948" spans="2:14" ht="15.75" thickBot="1" x14ac:dyDescent="0.3">
      <c r="B948" s="46">
        <v>44240</v>
      </c>
      <c r="C948" s="106" t="s">
        <v>15</v>
      </c>
      <c r="D948" s="107" t="s">
        <v>19</v>
      </c>
      <c r="E948" s="124" t="s">
        <v>542</v>
      </c>
      <c r="F948" s="129">
        <v>19.5</v>
      </c>
      <c r="G948" s="124"/>
      <c r="H948" s="109" t="s">
        <v>417</v>
      </c>
      <c r="I948" s="134"/>
      <c r="J948" s="109"/>
      <c r="K948" s="139"/>
      <c r="L948" s="84">
        <v>1020</v>
      </c>
      <c r="M948"/>
      <c r="N948" s="150">
        <f>TabSaisie[[#This Row],[Date de Saisie]]-TabSaisie[[#This Row],[Age en Jours]]</f>
        <v>43220</v>
      </c>
    </row>
    <row r="949" spans="2:14" x14ac:dyDescent="0.25">
      <c r="B949" s="42">
        <v>44240</v>
      </c>
      <c r="C949" s="81" t="s">
        <v>15</v>
      </c>
      <c r="D949" s="96" t="s">
        <v>22</v>
      </c>
      <c r="E949" s="8" t="s">
        <v>543</v>
      </c>
      <c r="F949" s="9">
        <v>23</v>
      </c>
      <c r="G949" s="8"/>
      <c r="H949" s="82" t="s">
        <v>417</v>
      </c>
      <c r="I949" s="31"/>
      <c r="J949" s="82"/>
      <c r="K949" s="136"/>
      <c r="L949" s="84">
        <v>336</v>
      </c>
      <c r="M949"/>
      <c r="N949" s="150">
        <f>TabSaisie[[#This Row],[Date de Saisie]]-TabSaisie[[#This Row],[Age en Jours]]</f>
        <v>43904</v>
      </c>
    </row>
    <row r="950" spans="2:14" x14ac:dyDescent="0.25">
      <c r="B950" s="43">
        <v>44240</v>
      </c>
      <c r="C950" s="85" t="s">
        <v>15</v>
      </c>
      <c r="D950" s="90" t="s">
        <v>20</v>
      </c>
      <c r="E950" s="5" t="s">
        <v>543</v>
      </c>
      <c r="F950" s="6">
        <v>25.3</v>
      </c>
      <c r="G950" s="5"/>
      <c r="H950" s="86" t="s">
        <v>417</v>
      </c>
      <c r="I950" s="32"/>
      <c r="J950" s="86"/>
      <c r="K950" s="36"/>
      <c r="L950" s="84">
        <v>336</v>
      </c>
      <c r="M950"/>
      <c r="N950" s="150">
        <f>TabSaisie[[#This Row],[Date de Saisie]]-TabSaisie[[#This Row],[Age en Jours]]</f>
        <v>43904</v>
      </c>
    </row>
    <row r="951" spans="2:14" ht="15.75" thickBot="1" x14ac:dyDescent="0.3">
      <c r="B951" s="46">
        <v>44240</v>
      </c>
      <c r="C951" s="106" t="s">
        <v>15</v>
      </c>
      <c r="D951" s="107" t="s">
        <v>28</v>
      </c>
      <c r="E951" s="124" t="s">
        <v>543</v>
      </c>
      <c r="F951" s="129">
        <v>26</v>
      </c>
      <c r="G951" s="124"/>
      <c r="H951" s="109" t="s">
        <v>417</v>
      </c>
      <c r="I951" s="134"/>
      <c r="J951" s="109"/>
      <c r="K951" s="139"/>
      <c r="L951" s="84">
        <v>336</v>
      </c>
      <c r="M951"/>
      <c r="N951" s="150">
        <f>TabSaisie[[#This Row],[Date de Saisie]]-TabSaisie[[#This Row],[Age en Jours]]</f>
        <v>43904</v>
      </c>
    </row>
    <row r="952" spans="2:14" x14ac:dyDescent="0.25">
      <c r="B952" s="42">
        <v>44240</v>
      </c>
      <c r="C952" s="81" t="s">
        <v>15</v>
      </c>
      <c r="D952" s="96" t="s">
        <v>29</v>
      </c>
      <c r="E952" s="8" t="s">
        <v>543</v>
      </c>
      <c r="F952" s="9">
        <v>23.6</v>
      </c>
      <c r="G952" s="8"/>
      <c r="H952" s="82" t="s">
        <v>417</v>
      </c>
      <c r="I952" s="31"/>
      <c r="J952" s="82"/>
      <c r="K952" s="136"/>
      <c r="L952" s="84">
        <v>336</v>
      </c>
      <c r="M952"/>
      <c r="N952" s="150">
        <f>TabSaisie[[#This Row],[Date de Saisie]]-TabSaisie[[#This Row],[Age en Jours]]</f>
        <v>43904</v>
      </c>
    </row>
    <row r="953" spans="2:14" x14ac:dyDescent="0.25">
      <c r="B953" s="43">
        <v>44240</v>
      </c>
      <c r="C953" s="85" t="s">
        <v>15</v>
      </c>
      <c r="D953" s="90" t="s">
        <v>30</v>
      </c>
      <c r="E953" s="5" t="s">
        <v>543</v>
      </c>
      <c r="F953" s="6">
        <v>19.7</v>
      </c>
      <c r="G953" s="5"/>
      <c r="H953" s="86" t="s">
        <v>417</v>
      </c>
      <c r="I953" s="32"/>
      <c r="J953" s="86"/>
      <c r="K953" s="36"/>
      <c r="L953" s="84">
        <v>336</v>
      </c>
      <c r="M953"/>
      <c r="N953" s="150">
        <f>TabSaisie[[#This Row],[Date de Saisie]]-TabSaisie[[#This Row],[Age en Jours]]</f>
        <v>43904</v>
      </c>
    </row>
    <row r="954" spans="2:14" ht="15.75" thickBot="1" x14ac:dyDescent="0.3">
      <c r="B954" s="46">
        <v>44208</v>
      </c>
      <c r="C954" s="106" t="s">
        <v>24</v>
      </c>
      <c r="D954" s="109" t="s">
        <v>42</v>
      </c>
      <c r="E954" s="124" t="s">
        <v>659</v>
      </c>
      <c r="F954" s="129"/>
      <c r="G954" s="124" t="s">
        <v>445</v>
      </c>
      <c r="H954" s="109"/>
      <c r="I954" s="134"/>
      <c r="J954" s="109"/>
      <c r="K954" s="139"/>
      <c r="L954" s="84">
        <v>447</v>
      </c>
      <c r="M954"/>
      <c r="N954" s="150">
        <f>TabSaisie[[#This Row],[Date de Saisie]]-TabSaisie[[#This Row],[Age en Jours]]</f>
        <v>43761</v>
      </c>
    </row>
    <row r="955" spans="2:14" x14ac:dyDescent="0.25">
      <c r="B955" s="42">
        <v>44208</v>
      </c>
      <c r="C955" s="81" t="s">
        <v>24</v>
      </c>
      <c r="D955" s="82" t="s">
        <v>636</v>
      </c>
      <c r="E955" s="8" t="e">
        <v>#N/A</v>
      </c>
      <c r="F955" s="9"/>
      <c r="G955" s="8"/>
      <c r="H955" s="82"/>
      <c r="I955" s="31"/>
      <c r="J955" s="82"/>
      <c r="K955" s="136"/>
      <c r="L955" s="84" t="e">
        <v>#N/A</v>
      </c>
      <c r="M955"/>
      <c r="N955" s="150" t="e">
        <f>TabSaisie[[#This Row],[Date de Saisie]]-TabSaisie[[#This Row],[Age en Jours]]</f>
        <v>#N/A</v>
      </c>
    </row>
    <row r="956" spans="2:14" x14ac:dyDescent="0.25">
      <c r="B956" s="43">
        <v>44208</v>
      </c>
      <c r="C956" s="85" t="s">
        <v>12</v>
      </c>
      <c r="D956" s="86" t="s">
        <v>25</v>
      </c>
      <c r="E956" s="5" t="s">
        <v>267</v>
      </c>
      <c r="F956" s="6"/>
      <c r="G956" s="5"/>
      <c r="H956" s="86"/>
      <c r="I956" s="32"/>
      <c r="J956" s="86"/>
      <c r="K956" s="36"/>
      <c r="L956" s="84">
        <v>609</v>
      </c>
      <c r="M956"/>
      <c r="N956" s="150">
        <f>TabSaisie[[#This Row],[Date de Saisie]]-TabSaisie[[#This Row],[Age en Jours]]</f>
        <v>43599</v>
      </c>
    </row>
    <row r="957" spans="2:14" ht="15.75" thickBot="1" x14ac:dyDescent="0.3">
      <c r="B957" s="46">
        <v>44208</v>
      </c>
      <c r="C957" s="106" t="s">
        <v>12</v>
      </c>
      <c r="D957" s="109" t="s">
        <v>35</v>
      </c>
      <c r="E957" s="124" t="s">
        <v>365</v>
      </c>
      <c r="F957" s="129"/>
      <c r="G957" s="124"/>
      <c r="H957" s="109"/>
      <c r="I957" s="134"/>
      <c r="J957" s="109"/>
      <c r="K957" s="139"/>
      <c r="L957" s="84">
        <v>697</v>
      </c>
      <c r="M957"/>
      <c r="N957" s="150">
        <f>TabSaisie[[#This Row],[Date de Saisie]]-TabSaisie[[#This Row],[Age en Jours]]</f>
        <v>43511</v>
      </c>
    </row>
    <row r="958" spans="2:14" x14ac:dyDescent="0.25">
      <c r="B958" s="42">
        <v>44208</v>
      </c>
      <c r="C958" s="81" t="s">
        <v>12</v>
      </c>
      <c r="D958" s="82" t="s">
        <v>36</v>
      </c>
      <c r="E958" s="8" t="s">
        <v>660</v>
      </c>
      <c r="F958" s="9"/>
      <c r="G958" s="8"/>
      <c r="H958" s="82"/>
      <c r="I958" s="31"/>
      <c r="J958" s="82"/>
      <c r="K958" s="136"/>
      <c r="L958" s="84">
        <v>541</v>
      </c>
      <c r="M958"/>
      <c r="N958" s="150">
        <f>TabSaisie[[#This Row],[Date de Saisie]]-TabSaisie[[#This Row],[Age en Jours]]</f>
        <v>43667</v>
      </c>
    </row>
    <row r="959" spans="2:14" x14ac:dyDescent="0.25">
      <c r="B959" s="43">
        <v>44208</v>
      </c>
      <c r="C959" s="85" t="s">
        <v>12</v>
      </c>
      <c r="D959" s="86" t="s">
        <v>37</v>
      </c>
      <c r="E959" s="5" t="s">
        <v>219</v>
      </c>
      <c r="F959" s="6"/>
      <c r="G959" s="5"/>
      <c r="H959" s="86"/>
      <c r="I959" s="32"/>
      <c r="J959" s="86"/>
      <c r="K959" s="36"/>
      <c r="L959" s="84">
        <v>556</v>
      </c>
      <c r="M959"/>
      <c r="N959" s="150">
        <f>TabSaisie[[#This Row],[Date de Saisie]]-TabSaisie[[#This Row],[Age en Jours]]</f>
        <v>43652</v>
      </c>
    </row>
    <row r="960" spans="2:14" ht="15.75" thickBot="1" x14ac:dyDescent="0.3">
      <c r="B960" s="46">
        <v>44208</v>
      </c>
      <c r="C960" s="106" t="s">
        <v>12</v>
      </c>
      <c r="D960" s="109" t="s">
        <v>441</v>
      </c>
      <c r="E960" s="124" t="s">
        <v>122</v>
      </c>
      <c r="F960" s="129"/>
      <c r="G960" s="124"/>
      <c r="H960" s="109"/>
      <c r="I960" s="134"/>
      <c r="J960" s="109"/>
      <c r="K960" s="139"/>
      <c r="L960" s="84">
        <v>195</v>
      </c>
      <c r="M960"/>
      <c r="N960" s="150">
        <f>TabSaisie[[#This Row],[Date de Saisie]]-TabSaisie[[#This Row],[Age en Jours]]</f>
        <v>44013</v>
      </c>
    </row>
    <row r="961" spans="2:14" ht="15.75" thickBot="1" x14ac:dyDescent="0.3">
      <c r="B961" s="42">
        <v>44208</v>
      </c>
      <c r="C961" s="81" t="s">
        <v>12</v>
      </c>
      <c r="D961" s="82" t="s">
        <v>632</v>
      </c>
      <c r="E961" s="8" t="s">
        <v>227</v>
      </c>
      <c r="F961" s="9"/>
      <c r="G961" s="8"/>
      <c r="H961" s="82"/>
      <c r="I961" s="31"/>
      <c r="J961" s="82"/>
      <c r="K961" s="136"/>
      <c r="L961" s="84">
        <v>567</v>
      </c>
      <c r="M961"/>
      <c r="N961" s="150">
        <f>TabSaisie[[#This Row],[Date de Saisie]]-TabSaisie[[#This Row],[Age en Jours]]</f>
        <v>43641</v>
      </c>
    </row>
    <row r="962" spans="2:14" ht="15.75" thickBot="1" x14ac:dyDescent="0.3">
      <c r="B962" s="42">
        <v>44208</v>
      </c>
      <c r="C962" s="106" t="s">
        <v>12</v>
      </c>
      <c r="D962" s="109" t="s">
        <v>633</v>
      </c>
      <c r="E962" s="124" t="s">
        <v>661</v>
      </c>
      <c r="F962" s="129"/>
      <c r="G962" s="124" t="s">
        <v>445</v>
      </c>
      <c r="H962" s="109"/>
      <c r="I962" s="134"/>
      <c r="J962" s="109"/>
      <c r="K962" s="139"/>
      <c r="L962" s="84">
        <v>483</v>
      </c>
      <c r="M962"/>
      <c r="N962" s="150">
        <f>TabSaisie[[#This Row],[Date de Saisie]]-TabSaisie[[#This Row],[Age en Jours]]</f>
        <v>43725</v>
      </c>
    </row>
    <row r="963" spans="2:14" x14ac:dyDescent="0.25">
      <c r="B963" s="42">
        <v>44208</v>
      </c>
      <c r="C963" s="81" t="s">
        <v>12</v>
      </c>
      <c r="D963" s="82" t="s">
        <v>634</v>
      </c>
      <c r="E963" s="8" t="s">
        <v>408</v>
      </c>
      <c r="F963" s="9"/>
      <c r="G963" s="8"/>
      <c r="H963" s="82"/>
      <c r="I963" s="31"/>
      <c r="J963" s="82"/>
      <c r="K963" s="136"/>
      <c r="L963" s="84">
        <v>482</v>
      </c>
      <c r="M963"/>
      <c r="N963" s="150">
        <f>TabSaisie[[#This Row],[Date de Saisie]]-TabSaisie[[#This Row],[Age en Jours]]</f>
        <v>43726</v>
      </c>
    </row>
    <row r="964" spans="2:14" x14ac:dyDescent="0.25">
      <c r="B964" s="43">
        <v>44208</v>
      </c>
      <c r="C964" s="85" t="s">
        <v>12</v>
      </c>
      <c r="D964" s="86" t="s">
        <v>630</v>
      </c>
      <c r="E964" s="5" t="s">
        <v>662</v>
      </c>
      <c r="F964" s="6"/>
      <c r="G964" s="5"/>
      <c r="H964" s="86"/>
      <c r="I964" s="32"/>
      <c r="J964" s="86"/>
      <c r="K964" s="36"/>
      <c r="L964" s="84">
        <v>9</v>
      </c>
      <c r="M964"/>
      <c r="N964" s="150">
        <f>TabSaisie[[#This Row],[Date de Saisie]]-TabSaisie[[#This Row],[Age en Jours]]</f>
        <v>44199</v>
      </c>
    </row>
    <row r="965" spans="2:14" x14ac:dyDescent="0.25">
      <c r="B965" s="43">
        <v>44208</v>
      </c>
      <c r="C965" s="85" t="s">
        <v>12</v>
      </c>
      <c r="D965" s="86" t="s">
        <v>638</v>
      </c>
      <c r="E965" s="5" t="e">
        <v>#N/A</v>
      </c>
      <c r="F965" s="6"/>
      <c r="G965" s="5"/>
      <c r="H965" s="86"/>
      <c r="I965" s="32"/>
      <c r="J965" s="86"/>
      <c r="K965" s="36"/>
      <c r="L965" s="84" t="e">
        <v>#N/A</v>
      </c>
      <c r="M965"/>
      <c r="N965" s="150" t="e">
        <f>TabSaisie[[#This Row],[Date de Saisie]]-TabSaisie[[#This Row],[Age en Jours]]</f>
        <v>#N/A</v>
      </c>
    </row>
    <row r="966" spans="2:14" x14ac:dyDescent="0.25">
      <c r="B966" s="43">
        <v>44199</v>
      </c>
      <c r="C966" s="85" t="s">
        <v>14</v>
      </c>
      <c r="D966" s="86" t="s">
        <v>628</v>
      </c>
      <c r="E966" s="5" t="s">
        <v>332</v>
      </c>
      <c r="F966" s="6">
        <v>9.1</v>
      </c>
      <c r="G966" s="5"/>
      <c r="H966" s="86"/>
      <c r="I966" s="32"/>
      <c r="J966" s="86" t="s">
        <v>788</v>
      </c>
      <c r="K966" s="36"/>
      <c r="L966" s="84">
        <v>227</v>
      </c>
      <c r="M966"/>
      <c r="N966" s="150">
        <f>TabSaisie[[#This Row],[Date de Saisie]]-TabSaisie[[#This Row],[Age en Jours]]</f>
        <v>43972</v>
      </c>
    </row>
    <row r="967" spans="2:14" x14ac:dyDescent="0.25">
      <c r="B967" s="43">
        <v>44199</v>
      </c>
      <c r="C967" s="85" t="s">
        <v>24</v>
      </c>
      <c r="D967" s="86" t="s">
        <v>699</v>
      </c>
      <c r="E967" s="5" t="e">
        <v>#NUM!</v>
      </c>
      <c r="F967" s="6">
        <v>15.3</v>
      </c>
      <c r="G967" s="5"/>
      <c r="H967" s="86"/>
      <c r="I967" s="32"/>
      <c r="J967" s="86"/>
      <c r="K967" s="36"/>
      <c r="L967" s="84" t="e">
        <v>#NUM!</v>
      </c>
      <c r="M967"/>
      <c r="N967" s="150" t="e">
        <f>TabSaisie[[#This Row],[Date de Saisie]]-TabSaisie[[#This Row],[Age en Jours]]</f>
        <v>#NUM!</v>
      </c>
    </row>
    <row r="968" spans="2:14" x14ac:dyDescent="0.25">
      <c r="B968" s="43">
        <v>44199</v>
      </c>
      <c r="C968" s="85" t="s">
        <v>23</v>
      </c>
      <c r="D968" s="86" t="s">
        <v>45</v>
      </c>
      <c r="E968" s="5" t="s">
        <v>789</v>
      </c>
      <c r="F968" s="6">
        <v>31</v>
      </c>
      <c r="G968" s="5"/>
      <c r="H968" s="86"/>
      <c r="I968" s="32"/>
      <c r="J968" s="86" t="s">
        <v>446</v>
      </c>
      <c r="K968" s="36">
        <v>3</v>
      </c>
      <c r="L968" s="84">
        <v>1053</v>
      </c>
      <c r="M968"/>
      <c r="N968" s="150">
        <f>TabSaisie[[#This Row],[Date de Saisie]]-TabSaisie[[#This Row],[Age en Jours]]</f>
        <v>43146</v>
      </c>
    </row>
    <row r="969" spans="2:14" x14ac:dyDescent="0.25">
      <c r="B969" s="43">
        <v>44199</v>
      </c>
      <c r="C969" s="85" t="s">
        <v>23</v>
      </c>
      <c r="D969" s="86" t="s">
        <v>570</v>
      </c>
      <c r="E969" s="5" t="e">
        <v>#NUM!</v>
      </c>
      <c r="F969" s="6">
        <v>27.4</v>
      </c>
      <c r="G969" s="5"/>
      <c r="H969" s="86"/>
      <c r="I969" s="32"/>
      <c r="J969" s="86" t="s">
        <v>446</v>
      </c>
      <c r="K969" s="36">
        <v>3</v>
      </c>
      <c r="L969" s="84" t="e">
        <v>#NUM!</v>
      </c>
      <c r="M969"/>
      <c r="N969" s="150" t="e">
        <f>TabSaisie[[#This Row],[Date de Saisie]]-TabSaisie[[#This Row],[Age en Jours]]</f>
        <v>#NUM!</v>
      </c>
    </row>
    <row r="970" spans="2:14" ht="15.75" thickBot="1" x14ac:dyDescent="0.3">
      <c r="B970" s="46">
        <v>44199</v>
      </c>
      <c r="C970" s="106" t="s">
        <v>23</v>
      </c>
      <c r="D970" s="109" t="s">
        <v>631</v>
      </c>
      <c r="E970" s="124" t="e">
        <v>#NUM!</v>
      </c>
      <c r="F970" s="129">
        <v>14.7</v>
      </c>
      <c r="G970" s="124"/>
      <c r="H970" s="109"/>
      <c r="I970" s="134"/>
      <c r="J970" s="109" t="s">
        <v>446</v>
      </c>
      <c r="K970" s="139">
        <v>1.5</v>
      </c>
      <c r="L970" s="84" t="e">
        <v>#NUM!</v>
      </c>
      <c r="M970"/>
      <c r="N970" s="150" t="e">
        <f>TabSaisie[[#This Row],[Date de Saisie]]-TabSaisie[[#This Row],[Age en Jours]]</f>
        <v>#NUM!</v>
      </c>
    </row>
    <row r="971" spans="2:14" x14ac:dyDescent="0.25">
      <c r="B971" s="42">
        <v>44199</v>
      </c>
      <c r="C971" s="81" t="s">
        <v>23</v>
      </c>
      <c r="D971" s="82" t="s">
        <v>635</v>
      </c>
      <c r="E971" s="8" t="e">
        <v>#NUM!</v>
      </c>
      <c r="F971" s="9">
        <v>15.7</v>
      </c>
      <c r="G971" s="8"/>
      <c r="H971" s="82"/>
      <c r="I971" s="31"/>
      <c r="J971" s="82" t="s">
        <v>446</v>
      </c>
      <c r="K971" s="136">
        <v>1.5</v>
      </c>
      <c r="L971" s="84" t="e">
        <v>#NUM!</v>
      </c>
      <c r="M971"/>
      <c r="N971" s="150" t="e">
        <f>TabSaisie[[#This Row],[Date de Saisie]]-TabSaisie[[#This Row],[Age en Jours]]</f>
        <v>#NUM!</v>
      </c>
    </row>
    <row r="972" spans="2:14" x14ac:dyDescent="0.25">
      <c r="B972" s="43">
        <v>44199</v>
      </c>
      <c r="C972" s="85" t="s">
        <v>14</v>
      </c>
      <c r="D972" s="86" t="s">
        <v>625</v>
      </c>
      <c r="E972" s="5" t="s">
        <v>790</v>
      </c>
      <c r="F972" s="6">
        <v>8.1</v>
      </c>
      <c r="G972" s="5"/>
      <c r="H972" s="86"/>
      <c r="I972" s="32"/>
      <c r="J972" s="86" t="s">
        <v>788</v>
      </c>
      <c r="K972" s="36">
        <v>2</v>
      </c>
      <c r="L972" s="84">
        <v>270</v>
      </c>
      <c r="M972"/>
      <c r="N972" s="150">
        <f>TabSaisie[[#This Row],[Date de Saisie]]-TabSaisie[[#This Row],[Age en Jours]]</f>
        <v>43929</v>
      </c>
    </row>
    <row r="973" spans="2:14" ht="15.75" thickBot="1" x14ac:dyDescent="0.3">
      <c r="B973" s="46">
        <v>44199</v>
      </c>
      <c r="C973" s="106" t="s">
        <v>14</v>
      </c>
      <c r="D973" s="109" t="s">
        <v>627</v>
      </c>
      <c r="E973" s="124" t="e">
        <v>#NUM!</v>
      </c>
      <c r="F973" s="129">
        <v>2.2000000000000002</v>
      </c>
      <c r="G973" s="124"/>
      <c r="H973" s="109"/>
      <c r="I973" s="134"/>
      <c r="J973" s="109" t="s">
        <v>788</v>
      </c>
      <c r="K973" s="139">
        <v>0.5</v>
      </c>
      <c r="L973" s="84" t="e">
        <v>#NUM!</v>
      </c>
      <c r="M973"/>
      <c r="N973" s="150" t="e">
        <f>TabSaisie[[#This Row],[Date de Saisie]]-TabSaisie[[#This Row],[Age en Jours]]</f>
        <v>#NUM!</v>
      </c>
    </row>
    <row r="974" spans="2:14" x14ac:dyDescent="0.25">
      <c r="B974" s="42">
        <v>44199</v>
      </c>
      <c r="C974" s="81" t="s">
        <v>14</v>
      </c>
      <c r="D974" s="82" t="s">
        <v>629</v>
      </c>
      <c r="E974" s="8" t="s">
        <v>792</v>
      </c>
      <c r="F974" s="9">
        <v>6.9</v>
      </c>
      <c r="G974" s="8"/>
      <c r="H974" s="82"/>
      <c r="I974" s="31"/>
      <c r="J974" s="82" t="s">
        <v>788</v>
      </c>
      <c r="K974" s="136"/>
      <c r="L974" s="84">
        <v>27</v>
      </c>
      <c r="M974"/>
      <c r="N974" s="150">
        <f>TabSaisie[[#This Row],[Date de Saisie]]-TabSaisie[[#This Row],[Age en Jours]]</f>
        <v>44172</v>
      </c>
    </row>
    <row r="975" spans="2:14" x14ac:dyDescent="0.25">
      <c r="B975" s="43">
        <v>44199</v>
      </c>
      <c r="C975" s="85" t="s">
        <v>13</v>
      </c>
      <c r="D975" s="86" t="s">
        <v>438</v>
      </c>
      <c r="E975" s="5" t="s">
        <v>793</v>
      </c>
      <c r="F975" s="6">
        <v>1.8</v>
      </c>
      <c r="G975" s="5"/>
      <c r="H975" s="86"/>
      <c r="I975" s="32"/>
      <c r="J975" s="86" t="s">
        <v>788</v>
      </c>
      <c r="K975" s="36">
        <v>1</v>
      </c>
      <c r="L975" s="84">
        <v>186</v>
      </c>
      <c r="M975"/>
      <c r="N975" s="150">
        <f>TabSaisie[[#This Row],[Date de Saisie]]-TabSaisie[[#This Row],[Age en Jours]]</f>
        <v>44013</v>
      </c>
    </row>
    <row r="976" spans="2:14" x14ac:dyDescent="0.25">
      <c r="B976" s="43">
        <v>44199</v>
      </c>
      <c r="C976" s="85" t="s">
        <v>13</v>
      </c>
      <c r="D976" s="86" t="s">
        <v>639</v>
      </c>
      <c r="E976" s="5" t="s">
        <v>250</v>
      </c>
      <c r="F976" s="6">
        <v>2.5</v>
      </c>
      <c r="G976" s="5"/>
      <c r="H976" s="86"/>
      <c r="I976" s="32"/>
      <c r="J976" s="86" t="s">
        <v>788</v>
      </c>
      <c r="K976" s="36">
        <v>1.25</v>
      </c>
      <c r="L976" s="84">
        <v>71</v>
      </c>
      <c r="M976"/>
      <c r="N976" s="150">
        <f>TabSaisie[[#This Row],[Date de Saisie]]-TabSaisie[[#This Row],[Age en Jours]]</f>
        <v>44128</v>
      </c>
    </row>
    <row r="977" spans="2:13" x14ac:dyDescent="0.25">
      <c r="B977" s="43">
        <v>44199</v>
      </c>
      <c r="C977" s="85" t="s">
        <v>13</v>
      </c>
      <c r="D977" s="86" t="s">
        <v>38</v>
      </c>
      <c r="E977" s="5" t="s">
        <v>791</v>
      </c>
      <c r="F977" s="6">
        <v>2.1</v>
      </c>
      <c r="G977" s="5"/>
      <c r="H977" s="86"/>
      <c r="I977" s="32"/>
      <c r="J977" s="86" t="s">
        <v>788</v>
      </c>
      <c r="K977" s="36">
        <v>1</v>
      </c>
      <c r="L977" s="84">
        <v>269</v>
      </c>
      <c r="M977"/>
    </row>
    <row r="978" spans="2:13" x14ac:dyDescent="0.25">
      <c r="B978" s="43">
        <v>44199</v>
      </c>
      <c r="C978" s="85" t="s">
        <v>12</v>
      </c>
      <c r="D978" s="86" t="s">
        <v>25</v>
      </c>
      <c r="E978" s="5" t="s">
        <v>209</v>
      </c>
      <c r="F978" s="6">
        <v>1.9</v>
      </c>
      <c r="G978" s="5"/>
      <c r="H978" s="86"/>
      <c r="I978" s="32"/>
      <c r="J978" s="86" t="s">
        <v>788</v>
      </c>
      <c r="K978" s="36">
        <v>1</v>
      </c>
      <c r="L978" s="84">
        <v>600</v>
      </c>
      <c r="M978"/>
    </row>
    <row r="979" spans="2:13" x14ac:dyDescent="0.25">
      <c r="B979" s="43">
        <v>44199</v>
      </c>
      <c r="C979" s="85" t="s">
        <v>12</v>
      </c>
      <c r="D979" s="86" t="s">
        <v>35</v>
      </c>
      <c r="E979" s="5" t="s">
        <v>419</v>
      </c>
      <c r="F979" s="6">
        <v>4.4000000000000004</v>
      </c>
      <c r="G979" s="5"/>
      <c r="H979" s="86"/>
      <c r="I979" s="32"/>
      <c r="J979" s="86" t="s">
        <v>788</v>
      </c>
      <c r="K979" s="36">
        <v>2</v>
      </c>
      <c r="L979" s="84">
        <v>688</v>
      </c>
      <c r="M979"/>
    </row>
    <row r="980" spans="2:13" x14ac:dyDescent="0.25">
      <c r="B980" s="43">
        <v>44199</v>
      </c>
      <c r="C980" s="85" t="s">
        <v>12</v>
      </c>
      <c r="D980" s="86" t="s">
        <v>36</v>
      </c>
      <c r="E980" s="5" t="s">
        <v>317</v>
      </c>
      <c r="F980" s="6">
        <v>2.1</v>
      </c>
      <c r="G980" s="5"/>
      <c r="H980" s="86"/>
      <c r="I980" s="32"/>
      <c r="J980" s="86" t="s">
        <v>788</v>
      </c>
      <c r="K980" s="36">
        <v>1</v>
      </c>
      <c r="L980" s="84">
        <v>532</v>
      </c>
      <c r="M980"/>
    </row>
    <row r="981" spans="2:13" x14ac:dyDescent="0.25">
      <c r="B981" s="43">
        <v>44199</v>
      </c>
      <c r="C981" s="85" t="s">
        <v>12</v>
      </c>
      <c r="D981" s="86" t="s">
        <v>37</v>
      </c>
      <c r="E981" s="5" t="s">
        <v>258</v>
      </c>
      <c r="F981" s="6">
        <v>4</v>
      </c>
      <c r="G981" s="5"/>
      <c r="H981" s="86"/>
      <c r="I981" s="32"/>
      <c r="J981" s="86" t="s">
        <v>788</v>
      </c>
      <c r="K981" s="36">
        <v>2</v>
      </c>
      <c r="L981" s="84">
        <v>547</v>
      </c>
      <c r="M981"/>
    </row>
    <row r="982" spans="2:13" x14ac:dyDescent="0.25">
      <c r="B982" s="43">
        <v>44199</v>
      </c>
      <c r="C982" s="85" t="s">
        <v>12</v>
      </c>
      <c r="D982" s="86" t="s">
        <v>441</v>
      </c>
      <c r="E982" s="5" t="s">
        <v>793</v>
      </c>
      <c r="F982" s="6">
        <v>2.2999999999999998</v>
      </c>
      <c r="G982" s="5"/>
      <c r="H982" s="86"/>
      <c r="I982" s="32"/>
      <c r="J982" s="86" t="s">
        <v>788</v>
      </c>
      <c r="K982" s="36">
        <v>1</v>
      </c>
      <c r="L982" s="84">
        <v>186</v>
      </c>
      <c r="M982"/>
    </row>
    <row r="983" spans="2:13" ht="15.75" thickBot="1" x14ac:dyDescent="0.3">
      <c r="B983" s="46">
        <v>44199</v>
      </c>
      <c r="C983" s="106" t="s">
        <v>12</v>
      </c>
      <c r="D983" s="109" t="s">
        <v>632</v>
      </c>
      <c r="E983" s="124" t="s">
        <v>314</v>
      </c>
      <c r="F983" s="129">
        <v>2</v>
      </c>
      <c r="G983" s="124"/>
      <c r="H983" s="109"/>
      <c r="I983" s="134"/>
      <c r="J983" s="109" t="s">
        <v>788</v>
      </c>
      <c r="K983" s="139">
        <v>1</v>
      </c>
      <c r="L983" s="84">
        <v>558</v>
      </c>
      <c r="M983"/>
    </row>
    <row r="984" spans="2:13" x14ac:dyDescent="0.25">
      <c r="B984" s="42">
        <v>44199</v>
      </c>
      <c r="C984" s="81" t="s">
        <v>12</v>
      </c>
      <c r="D984" s="82" t="s">
        <v>633</v>
      </c>
      <c r="E984" s="8" t="s">
        <v>794</v>
      </c>
      <c r="F984" s="9">
        <v>1.9</v>
      </c>
      <c r="G984" s="8"/>
      <c r="H984" s="82"/>
      <c r="I984" s="31"/>
      <c r="J984" s="82" t="s">
        <v>788</v>
      </c>
      <c r="K984" s="136">
        <v>1</v>
      </c>
      <c r="L984" s="84">
        <v>474</v>
      </c>
      <c r="M984"/>
    </row>
    <row r="985" spans="2:13" x14ac:dyDescent="0.25">
      <c r="B985" s="43">
        <v>44199</v>
      </c>
      <c r="C985" s="85" t="s">
        <v>12</v>
      </c>
      <c r="D985" s="86" t="s">
        <v>634</v>
      </c>
      <c r="E985" s="5" t="s">
        <v>795</v>
      </c>
      <c r="F985" s="6">
        <v>2.1</v>
      </c>
      <c r="G985" s="5"/>
      <c r="H985" s="86"/>
      <c r="I985" s="32"/>
      <c r="J985" s="86" t="s">
        <v>788</v>
      </c>
      <c r="K985" s="36">
        <v>1</v>
      </c>
      <c r="L985" s="84">
        <v>390</v>
      </c>
      <c r="M985"/>
    </row>
    <row r="986" spans="2:13" x14ac:dyDescent="0.25">
      <c r="B986" s="43">
        <v>44199</v>
      </c>
      <c r="C986" s="85" t="s">
        <v>12</v>
      </c>
      <c r="D986" s="86" t="s">
        <v>630</v>
      </c>
      <c r="E986" s="5" t="s">
        <v>39</v>
      </c>
      <c r="F986" s="6">
        <v>1.9</v>
      </c>
      <c r="G986" s="5"/>
      <c r="H986" s="86"/>
      <c r="I986" s="32"/>
      <c r="J986" s="86" t="s">
        <v>788</v>
      </c>
      <c r="K986" s="36">
        <v>1</v>
      </c>
      <c r="L986" s="84">
        <v>0</v>
      </c>
      <c r="M986"/>
    </row>
    <row r="987" spans="2:13" x14ac:dyDescent="0.25">
      <c r="B987" s="43">
        <v>44199</v>
      </c>
      <c r="C987" s="85" t="s">
        <v>12</v>
      </c>
      <c r="D987" s="86" t="s">
        <v>622</v>
      </c>
      <c r="E987" s="5" t="s">
        <v>39</v>
      </c>
      <c r="F987" s="6">
        <v>2.7</v>
      </c>
      <c r="G987" s="5"/>
      <c r="H987" s="86"/>
      <c r="I987" s="32"/>
      <c r="J987" s="86" t="s">
        <v>788</v>
      </c>
      <c r="K987" s="36">
        <v>1.25</v>
      </c>
      <c r="L987" s="84">
        <v>0</v>
      </c>
      <c r="M987"/>
    </row>
    <row r="988" spans="2:13" x14ac:dyDescent="0.25">
      <c r="B988" s="43">
        <v>44199</v>
      </c>
      <c r="C988" s="85" t="s">
        <v>12</v>
      </c>
      <c r="D988" s="86" t="s">
        <v>696</v>
      </c>
      <c r="E988" s="5" t="e">
        <v>#NUM!</v>
      </c>
      <c r="F988" s="6">
        <v>2.2000000000000002</v>
      </c>
      <c r="G988" s="5"/>
      <c r="H988" s="86"/>
      <c r="I988" s="32"/>
      <c r="J988" s="86" t="s">
        <v>788</v>
      </c>
      <c r="K988" s="36">
        <v>0.5</v>
      </c>
      <c r="L988" s="84" t="e">
        <v>#NUM!</v>
      </c>
      <c r="M988"/>
    </row>
    <row r="989" spans="2:13" ht="15.75" thickBot="1" x14ac:dyDescent="0.3">
      <c r="B989" s="45">
        <v>44199</v>
      </c>
      <c r="C989" s="103" t="s">
        <v>12</v>
      </c>
      <c r="D989" s="105" t="s">
        <v>697</v>
      </c>
      <c r="E989" s="123" t="e">
        <v>#NUM!</v>
      </c>
      <c r="F989" s="128">
        <v>2.1</v>
      </c>
      <c r="G989" s="123"/>
      <c r="H989" s="105"/>
      <c r="I989" s="133"/>
      <c r="J989" s="105" t="s">
        <v>788</v>
      </c>
      <c r="K989" s="138">
        <v>0.5</v>
      </c>
      <c r="L989" s="84" t="e">
        <v>#NUM!</v>
      </c>
      <c r="M989"/>
    </row>
    <row r="990" spans="2:13" x14ac:dyDescent="0.25">
      <c r="B990" s="43">
        <v>44199</v>
      </c>
      <c r="C990" s="85" t="s">
        <v>12</v>
      </c>
      <c r="D990" s="86" t="s">
        <v>698</v>
      </c>
      <c r="E990" s="5" t="e">
        <v>#NUM!</v>
      </c>
      <c r="F990" s="6">
        <v>1.9</v>
      </c>
      <c r="G990" s="5"/>
      <c r="H990" s="86"/>
      <c r="I990" s="32"/>
      <c r="J990" s="86" t="s">
        <v>788</v>
      </c>
      <c r="K990" s="36">
        <v>0.5</v>
      </c>
      <c r="L990" s="84" t="e">
        <v>#NUM!</v>
      </c>
      <c r="M990"/>
    </row>
    <row r="991" spans="2:13" x14ac:dyDescent="0.25">
      <c r="B991" s="43">
        <v>44199</v>
      </c>
      <c r="C991" s="85" t="s">
        <v>11</v>
      </c>
      <c r="D991" s="86" t="s">
        <v>21</v>
      </c>
      <c r="E991" s="5" t="s">
        <v>659</v>
      </c>
      <c r="F991" s="6">
        <v>12.8</v>
      </c>
      <c r="G991" s="5"/>
      <c r="H991" s="86"/>
      <c r="I991" s="32"/>
      <c r="J991" s="86" t="s">
        <v>446</v>
      </c>
      <c r="K991" s="36">
        <v>1.5</v>
      </c>
      <c r="L991" s="84">
        <v>447</v>
      </c>
      <c r="M991"/>
    </row>
    <row r="992" spans="2:13" ht="15.75" thickBot="1" x14ac:dyDescent="0.3">
      <c r="B992" s="45">
        <v>44199</v>
      </c>
      <c r="C992" s="103" t="s">
        <v>11</v>
      </c>
      <c r="D992" s="105" t="s">
        <v>34</v>
      </c>
      <c r="E992" s="123" t="s">
        <v>659</v>
      </c>
      <c r="F992" s="128">
        <v>13.9</v>
      </c>
      <c r="G992" s="123"/>
      <c r="H992" s="105"/>
      <c r="I992" s="133"/>
      <c r="J992" s="105" t="s">
        <v>446</v>
      </c>
      <c r="K992" s="138">
        <v>1.5</v>
      </c>
      <c r="L992" s="84">
        <v>447</v>
      </c>
      <c r="M992"/>
    </row>
    <row r="993" spans="2:13" x14ac:dyDescent="0.25">
      <c r="B993" s="43">
        <v>44199</v>
      </c>
      <c r="C993" s="85" t="s">
        <v>11</v>
      </c>
      <c r="D993" s="86" t="s">
        <v>18</v>
      </c>
      <c r="E993" s="5" t="s">
        <v>796</v>
      </c>
      <c r="F993" s="6">
        <v>15.8</v>
      </c>
      <c r="G993" s="5"/>
      <c r="H993" s="86"/>
      <c r="I993" s="32"/>
      <c r="J993" s="86" t="s">
        <v>446</v>
      </c>
      <c r="K993" s="36">
        <v>1.75</v>
      </c>
      <c r="L993" s="84">
        <v>418</v>
      </c>
      <c r="M993"/>
    </row>
    <row r="994" spans="2:13" x14ac:dyDescent="0.25">
      <c r="B994" s="43">
        <v>44199</v>
      </c>
      <c r="C994" s="85" t="s">
        <v>10</v>
      </c>
      <c r="D994" s="86" t="s">
        <v>7</v>
      </c>
      <c r="E994" s="5" t="s">
        <v>482</v>
      </c>
      <c r="F994" s="6">
        <v>48.2</v>
      </c>
      <c r="G994" s="5"/>
      <c r="H994" s="86"/>
      <c r="I994" s="32"/>
      <c r="J994" s="86" t="s">
        <v>446</v>
      </c>
      <c r="K994" s="36">
        <v>5</v>
      </c>
      <c r="L994" s="84">
        <v>639</v>
      </c>
      <c r="M994"/>
    </row>
    <row r="995" spans="2:13" ht="15.75" thickBot="1" x14ac:dyDescent="0.3">
      <c r="B995" s="46">
        <v>44199</v>
      </c>
      <c r="C995" s="106" t="s">
        <v>10</v>
      </c>
      <c r="D995" s="109" t="s">
        <v>5</v>
      </c>
      <c r="E995" s="124" t="s">
        <v>797</v>
      </c>
      <c r="F995" s="129">
        <v>36.6</v>
      </c>
      <c r="G995" s="124"/>
      <c r="H995" s="109"/>
      <c r="I995" s="134"/>
      <c r="J995" s="109" t="s">
        <v>446</v>
      </c>
      <c r="K995" s="139">
        <v>4</v>
      </c>
      <c r="L995" s="84">
        <v>701</v>
      </c>
      <c r="M995"/>
    </row>
    <row r="996" spans="2:13" x14ac:dyDescent="0.25">
      <c r="B996" s="42">
        <v>44199</v>
      </c>
      <c r="C996" s="81" t="s">
        <v>10</v>
      </c>
      <c r="D996" s="82" t="s">
        <v>17</v>
      </c>
      <c r="E996" s="8" t="s">
        <v>218</v>
      </c>
      <c r="F996" s="9">
        <v>32.5</v>
      </c>
      <c r="G996" s="8"/>
      <c r="H996" s="82"/>
      <c r="I996" s="31"/>
      <c r="J996" s="82" t="s">
        <v>446</v>
      </c>
      <c r="K996" s="136">
        <v>3.5</v>
      </c>
      <c r="L996" s="84">
        <v>629</v>
      </c>
      <c r="M996"/>
    </row>
    <row r="997" spans="2:13" x14ac:dyDescent="0.25">
      <c r="B997" s="43">
        <v>44199</v>
      </c>
      <c r="C997" s="85" t="s">
        <v>10</v>
      </c>
      <c r="D997" s="86" t="s">
        <v>16</v>
      </c>
      <c r="E997" s="5" t="s">
        <v>218</v>
      </c>
      <c r="F997" s="6">
        <v>26.3</v>
      </c>
      <c r="G997" s="5"/>
      <c r="H997" s="86"/>
      <c r="I997" s="32"/>
      <c r="J997" s="86" t="s">
        <v>446</v>
      </c>
      <c r="K997" s="36">
        <v>3</v>
      </c>
      <c r="L997" s="84">
        <v>629</v>
      </c>
      <c r="M997"/>
    </row>
    <row r="998" spans="2:13" ht="15.75" thickBot="1" x14ac:dyDescent="0.3">
      <c r="B998" s="46">
        <v>44199</v>
      </c>
      <c r="C998" s="106" t="s">
        <v>10</v>
      </c>
      <c r="D998" s="109" t="s">
        <v>8</v>
      </c>
      <c r="E998" s="124" t="s">
        <v>798</v>
      </c>
      <c r="F998" s="129">
        <v>32.200000000000003</v>
      </c>
      <c r="G998" s="124"/>
      <c r="H998" s="109"/>
      <c r="I998" s="134"/>
      <c r="J998" s="109" t="s">
        <v>446</v>
      </c>
      <c r="K998" s="139">
        <v>3.5</v>
      </c>
      <c r="L998" s="84">
        <v>613</v>
      </c>
      <c r="M998"/>
    </row>
    <row r="999" spans="2:13" x14ac:dyDescent="0.25">
      <c r="B999" s="42">
        <v>44199</v>
      </c>
      <c r="C999" s="81" t="s">
        <v>10</v>
      </c>
      <c r="D999" s="82" t="s">
        <v>440</v>
      </c>
      <c r="E999" s="8" t="s">
        <v>332</v>
      </c>
      <c r="F999" s="9">
        <v>28.5</v>
      </c>
      <c r="G999" s="8"/>
      <c r="H999" s="82"/>
      <c r="I999" s="31"/>
      <c r="J999" s="82" t="s">
        <v>446</v>
      </c>
      <c r="K999" s="136">
        <v>3</v>
      </c>
      <c r="L999" s="84">
        <v>227</v>
      </c>
      <c r="M999"/>
    </row>
    <row r="1000" spans="2:13" ht="15.75" thickBot="1" x14ac:dyDescent="0.3">
      <c r="B1000" s="46">
        <v>44199</v>
      </c>
      <c r="C1000" s="106" t="s">
        <v>10</v>
      </c>
      <c r="D1000" s="109" t="s">
        <v>439</v>
      </c>
      <c r="E1000" s="124" t="s">
        <v>332</v>
      </c>
      <c r="F1000" s="129">
        <v>27.4</v>
      </c>
      <c r="G1000" s="124"/>
      <c r="H1000" s="109"/>
      <c r="I1000" s="134"/>
      <c r="J1000" s="109" t="s">
        <v>446</v>
      </c>
      <c r="K1000" s="139">
        <v>3</v>
      </c>
      <c r="L1000" s="84">
        <v>227</v>
      </c>
      <c r="M1000"/>
    </row>
    <row r="1001" spans="2:13" x14ac:dyDescent="0.25">
      <c r="B1001" s="42">
        <v>44199</v>
      </c>
      <c r="C1001" s="81" t="s">
        <v>10</v>
      </c>
      <c r="D1001" s="82" t="s">
        <v>31</v>
      </c>
      <c r="E1001" s="8" t="s">
        <v>332</v>
      </c>
      <c r="F1001" s="9">
        <v>24.1</v>
      </c>
      <c r="G1001" s="8"/>
      <c r="H1001" s="82"/>
      <c r="I1001" s="31"/>
      <c r="J1001" s="82" t="s">
        <v>446</v>
      </c>
      <c r="K1001" s="136">
        <v>2.5</v>
      </c>
      <c r="L1001" s="84">
        <v>227</v>
      </c>
      <c r="M1001"/>
    </row>
    <row r="1002" spans="2:13" x14ac:dyDescent="0.25">
      <c r="B1002" s="43">
        <v>44199</v>
      </c>
      <c r="C1002" s="85" t="s">
        <v>10</v>
      </c>
      <c r="D1002" s="86" t="s">
        <v>33</v>
      </c>
      <c r="E1002" s="5" t="s">
        <v>332</v>
      </c>
      <c r="F1002" s="6">
        <v>27.9</v>
      </c>
      <c r="G1002" s="5"/>
      <c r="H1002" s="86"/>
      <c r="I1002" s="32"/>
      <c r="J1002" s="86"/>
      <c r="K1002" s="36"/>
      <c r="L1002" s="84">
        <v>227</v>
      </c>
      <c r="M1002"/>
    </row>
    <row r="1003" spans="2:13" x14ac:dyDescent="0.25">
      <c r="B1003" s="43">
        <v>44199</v>
      </c>
      <c r="C1003" s="85" t="s">
        <v>15</v>
      </c>
      <c r="D1003" s="86" t="s">
        <v>19</v>
      </c>
      <c r="E1003" s="5" t="s">
        <v>471</v>
      </c>
      <c r="F1003" s="6">
        <v>15.7</v>
      </c>
      <c r="G1003" s="5"/>
      <c r="H1003" s="86"/>
      <c r="I1003" s="32"/>
      <c r="J1003" s="86" t="s">
        <v>446</v>
      </c>
      <c r="K1003" s="36">
        <v>1.5</v>
      </c>
      <c r="L1003" s="84">
        <v>979</v>
      </c>
      <c r="M1003"/>
    </row>
    <row r="1004" spans="2:13" x14ac:dyDescent="0.25">
      <c r="B1004" s="43">
        <v>44199</v>
      </c>
      <c r="C1004" s="85" t="s">
        <v>15</v>
      </c>
      <c r="D1004" s="86" t="s">
        <v>22</v>
      </c>
      <c r="E1004" s="5" t="s">
        <v>799</v>
      </c>
      <c r="F1004" s="6">
        <v>27.7</v>
      </c>
      <c r="G1004" s="5"/>
      <c r="H1004" s="86"/>
      <c r="I1004" s="32"/>
      <c r="J1004" s="86" t="s">
        <v>446</v>
      </c>
      <c r="K1004" s="36">
        <v>3</v>
      </c>
      <c r="L1004" s="84">
        <v>295</v>
      </c>
      <c r="M1004"/>
    </row>
    <row r="1005" spans="2:13" x14ac:dyDescent="0.25">
      <c r="B1005" s="43">
        <v>44199</v>
      </c>
      <c r="C1005" s="85" t="s">
        <v>15</v>
      </c>
      <c r="D1005" s="86" t="s">
        <v>20</v>
      </c>
      <c r="E1005" s="5" t="s">
        <v>799</v>
      </c>
      <c r="F1005" s="6">
        <v>27.3</v>
      </c>
      <c r="G1005" s="5"/>
      <c r="H1005" s="86"/>
      <c r="I1005" s="32"/>
      <c r="J1005" s="86" t="s">
        <v>446</v>
      </c>
      <c r="K1005" s="36">
        <v>3</v>
      </c>
      <c r="L1005" s="84">
        <v>295</v>
      </c>
      <c r="M1005"/>
    </row>
    <row r="1006" spans="2:13" x14ac:dyDescent="0.25">
      <c r="B1006" s="43">
        <v>44199</v>
      </c>
      <c r="C1006" s="85" t="s">
        <v>15</v>
      </c>
      <c r="D1006" s="86" t="s">
        <v>29</v>
      </c>
      <c r="E1006" s="5" t="s">
        <v>799</v>
      </c>
      <c r="F1006" s="6">
        <v>28.1</v>
      </c>
      <c r="G1006" s="5"/>
      <c r="H1006" s="86"/>
      <c r="I1006" s="32"/>
      <c r="J1006" s="86" t="s">
        <v>446</v>
      </c>
      <c r="K1006" s="36">
        <v>3</v>
      </c>
      <c r="L1006" s="84">
        <v>295</v>
      </c>
      <c r="M1006"/>
    </row>
    <row r="1007" spans="2:13" x14ac:dyDescent="0.25">
      <c r="B1007" s="43">
        <v>44199</v>
      </c>
      <c r="C1007" s="85" t="s">
        <v>15</v>
      </c>
      <c r="D1007" s="86" t="s">
        <v>30</v>
      </c>
      <c r="E1007" s="5" t="s">
        <v>799</v>
      </c>
      <c r="F1007" s="6">
        <v>20.100000000000001</v>
      </c>
      <c r="G1007" s="5"/>
      <c r="H1007" s="86"/>
      <c r="I1007" s="32"/>
      <c r="J1007" s="86" t="s">
        <v>446</v>
      </c>
      <c r="K1007" s="36">
        <v>2</v>
      </c>
      <c r="L1007" s="84">
        <v>295</v>
      </c>
      <c r="M1007"/>
    </row>
    <row r="1008" spans="2:13" ht="15.75" thickBot="1" x14ac:dyDescent="0.3">
      <c r="B1008" s="46">
        <v>44199</v>
      </c>
      <c r="C1008" s="106" t="s">
        <v>14</v>
      </c>
      <c r="D1008" s="109" t="s">
        <v>623</v>
      </c>
      <c r="E1008" s="124" t="s">
        <v>791</v>
      </c>
      <c r="F1008" s="129">
        <v>7.3</v>
      </c>
      <c r="G1008" s="124"/>
      <c r="H1008" s="109"/>
      <c r="I1008" s="134"/>
      <c r="J1008" s="109" t="s">
        <v>788</v>
      </c>
      <c r="K1008" s="139">
        <v>1.5</v>
      </c>
      <c r="L1008" s="84">
        <v>269</v>
      </c>
      <c r="M1008"/>
    </row>
    <row r="1009" spans="2:13" x14ac:dyDescent="0.25">
      <c r="B1009" s="42">
        <v>44199</v>
      </c>
      <c r="C1009" s="81" t="s">
        <v>14</v>
      </c>
      <c r="D1009" s="82" t="s">
        <v>623</v>
      </c>
      <c r="E1009" s="8" t="s">
        <v>791</v>
      </c>
      <c r="F1009" s="9">
        <v>7.3</v>
      </c>
      <c r="G1009" s="8"/>
      <c r="H1009" s="82"/>
      <c r="I1009" s="31"/>
      <c r="J1009" s="82" t="s">
        <v>788</v>
      </c>
      <c r="K1009" s="136">
        <v>1.5</v>
      </c>
      <c r="L1009" s="84">
        <v>269</v>
      </c>
      <c r="M1009"/>
    </row>
    <row r="1010" spans="2:13" x14ac:dyDescent="0.25">
      <c r="B1010" s="43">
        <v>44186</v>
      </c>
      <c r="C1010" s="85" t="s">
        <v>10</v>
      </c>
      <c r="D1010" s="90" t="s">
        <v>7</v>
      </c>
      <c r="E1010" s="5" t="s">
        <v>418</v>
      </c>
      <c r="F1010" s="6"/>
      <c r="G1010" s="5"/>
      <c r="H1010" s="86" t="s">
        <v>417</v>
      </c>
      <c r="I1010" s="32">
        <v>1</v>
      </c>
      <c r="J1010" s="86"/>
      <c r="K1010" s="36"/>
      <c r="L1010" s="84">
        <v>626</v>
      </c>
      <c r="M1010"/>
    </row>
    <row r="1011" spans="2:13" ht="15.75" thickBot="1" x14ac:dyDescent="0.3">
      <c r="B1011" s="46">
        <v>44186</v>
      </c>
      <c r="C1011" s="106" t="s">
        <v>10</v>
      </c>
      <c r="D1011" s="107" t="s">
        <v>5</v>
      </c>
      <c r="E1011" s="124" t="s">
        <v>419</v>
      </c>
      <c r="F1011" s="129"/>
      <c r="G1011" s="124"/>
      <c r="H1011" s="109" t="s">
        <v>417</v>
      </c>
      <c r="I1011" s="134">
        <v>1</v>
      </c>
      <c r="J1011" s="109"/>
      <c r="K1011" s="139"/>
      <c r="L1011" s="84">
        <v>688</v>
      </c>
      <c r="M1011"/>
    </row>
    <row r="1012" spans="2:13" x14ac:dyDescent="0.25">
      <c r="B1012" s="42">
        <v>44186</v>
      </c>
      <c r="C1012" s="81" t="s">
        <v>10</v>
      </c>
      <c r="D1012" s="96" t="s">
        <v>17</v>
      </c>
      <c r="E1012" s="8" t="s">
        <v>264</v>
      </c>
      <c r="F1012" s="9"/>
      <c r="G1012" s="8"/>
      <c r="H1012" s="82" t="s">
        <v>417</v>
      </c>
      <c r="I1012" s="31">
        <v>1</v>
      </c>
      <c r="J1012" s="82"/>
      <c r="K1012" s="136"/>
      <c r="L1012" s="84">
        <v>616</v>
      </c>
      <c r="M1012"/>
    </row>
    <row r="1013" spans="2:13" x14ac:dyDescent="0.25">
      <c r="B1013" s="43">
        <v>44186</v>
      </c>
      <c r="C1013" s="85" t="s">
        <v>10</v>
      </c>
      <c r="D1013" s="90" t="s">
        <v>16</v>
      </c>
      <c r="E1013" s="5" t="s">
        <v>264</v>
      </c>
      <c r="F1013" s="6"/>
      <c r="G1013" s="5"/>
      <c r="H1013" s="86" t="s">
        <v>417</v>
      </c>
      <c r="I1013" s="32">
        <v>1</v>
      </c>
      <c r="J1013" s="86"/>
      <c r="K1013" s="36"/>
      <c r="L1013" s="84">
        <v>616</v>
      </c>
      <c r="M1013"/>
    </row>
    <row r="1014" spans="2:13" x14ac:dyDescent="0.25">
      <c r="B1014" s="43">
        <v>44186</v>
      </c>
      <c r="C1014" s="85" t="s">
        <v>10</v>
      </c>
      <c r="D1014" s="90" t="s">
        <v>8</v>
      </c>
      <c r="E1014" s="5" t="s">
        <v>209</v>
      </c>
      <c r="F1014" s="6"/>
      <c r="G1014" s="5"/>
      <c r="H1014" s="86" t="s">
        <v>417</v>
      </c>
      <c r="I1014" s="32">
        <v>1</v>
      </c>
      <c r="J1014" s="86"/>
      <c r="K1014" s="36"/>
      <c r="L1014" s="84">
        <v>600</v>
      </c>
      <c r="M1014"/>
    </row>
    <row r="1015" spans="2:13" x14ac:dyDescent="0.25">
      <c r="B1015" s="43">
        <v>44186</v>
      </c>
      <c r="C1015" s="85" t="s">
        <v>10</v>
      </c>
      <c r="D1015" s="90" t="s">
        <v>440</v>
      </c>
      <c r="E1015" s="5" t="s">
        <v>388</v>
      </c>
      <c r="F1015" s="6"/>
      <c r="G1015" s="5"/>
      <c r="H1015" s="86" t="s">
        <v>417</v>
      </c>
      <c r="I1015" s="32">
        <v>1</v>
      </c>
      <c r="J1015" s="86"/>
      <c r="K1015" s="36"/>
      <c r="L1015" s="84">
        <v>214</v>
      </c>
      <c r="M1015"/>
    </row>
    <row r="1016" spans="2:13" x14ac:dyDescent="0.25">
      <c r="B1016" s="43">
        <v>44186</v>
      </c>
      <c r="C1016" s="85" t="s">
        <v>10</v>
      </c>
      <c r="D1016" s="90" t="s">
        <v>439</v>
      </c>
      <c r="E1016" s="5" t="s">
        <v>388</v>
      </c>
      <c r="F1016" s="6"/>
      <c r="G1016" s="5"/>
      <c r="H1016" s="86" t="s">
        <v>417</v>
      </c>
      <c r="I1016" s="32">
        <v>1</v>
      </c>
      <c r="J1016" s="86"/>
      <c r="K1016" s="36"/>
      <c r="L1016" s="84">
        <v>214</v>
      </c>
      <c r="M1016"/>
    </row>
    <row r="1017" spans="2:13" x14ac:dyDescent="0.25">
      <c r="B1017" s="43">
        <v>44186</v>
      </c>
      <c r="C1017" s="85" t="s">
        <v>10</v>
      </c>
      <c r="D1017" s="90" t="s">
        <v>31</v>
      </c>
      <c r="E1017" s="5" t="s">
        <v>388</v>
      </c>
      <c r="F1017" s="6"/>
      <c r="G1017" s="5"/>
      <c r="H1017" s="86" t="s">
        <v>417</v>
      </c>
      <c r="I1017" s="32">
        <v>1</v>
      </c>
      <c r="J1017" s="86"/>
      <c r="K1017" s="36"/>
      <c r="L1017" s="84">
        <v>214</v>
      </c>
      <c r="M1017"/>
    </row>
    <row r="1018" spans="2:13" x14ac:dyDescent="0.25">
      <c r="B1018" s="43">
        <v>44186</v>
      </c>
      <c r="C1018" s="85" t="s">
        <v>10</v>
      </c>
      <c r="D1018" s="90" t="s">
        <v>32</v>
      </c>
      <c r="E1018" s="5" t="s">
        <v>388</v>
      </c>
      <c r="F1018" s="6"/>
      <c r="G1018" s="5"/>
      <c r="H1018" s="86" t="s">
        <v>417</v>
      </c>
      <c r="I1018" s="32">
        <v>1</v>
      </c>
      <c r="J1018" s="86"/>
      <c r="K1018" s="36"/>
      <c r="L1018" s="84">
        <v>214</v>
      </c>
      <c r="M1018"/>
    </row>
    <row r="1019" spans="2:13" x14ac:dyDescent="0.25">
      <c r="B1019" s="43">
        <v>44186</v>
      </c>
      <c r="C1019" s="85" t="s">
        <v>10</v>
      </c>
      <c r="D1019" s="90" t="s">
        <v>33</v>
      </c>
      <c r="E1019" s="5" t="s">
        <v>388</v>
      </c>
      <c r="F1019" s="6"/>
      <c r="G1019" s="5"/>
      <c r="H1019" s="86" t="s">
        <v>417</v>
      </c>
      <c r="I1019" s="32">
        <v>1</v>
      </c>
      <c r="J1019" s="86"/>
      <c r="K1019" s="36"/>
      <c r="L1019" s="84">
        <v>214</v>
      </c>
      <c r="M1019"/>
    </row>
    <row r="1020" spans="2:13" x14ac:dyDescent="0.25">
      <c r="B1020" s="43">
        <v>44179</v>
      </c>
      <c r="C1020" s="85" t="s">
        <v>13</v>
      </c>
      <c r="D1020" s="86" t="s">
        <v>639</v>
      </c>
      <c r="E1020" s="5" t="e">
        <v>#NUM!</v>
      </c>
      <c r="F1020" s="6"/>
      <c r="G1020" s="5"/>
      <c r="H1020" s="86"/>
      <c r="I1020" s="32"/>
      <c r="J1020" s="86"/>
      <c r="K1020" s="36"/>
      <c r="L1020" s="84" t="e">
        <v>#NUM!</v>
      </c>
      <c r="M1020"/>
    </row>
    <row r="1021" spans="2:13" ht="15.75" thickBot="1" x14ac:dyDescent="0.3">
      <c r="B1021" s="46">
        <v>44179</v>
      </c>
      <c r="C1021" s="106" t="s">
        <v>13</v>
      </c>
      <c r="D1021" s="109" t="s">
        <v>38</v>
      </c>
      <c r="E1021" s="124" t="s">
        <v>663</v>
      </c>
      <c r="F1021" s="129">
        <v>1.9</v>
      </c>
      <c r="G1021" s="124" t="s">
        <v>445</v>
      </c>
      <c r="H1021" s="109"/>
      <c r="I1021" s="134"/>
      <c r="J1021" s="109"/>
      <c r="K1021" s="139"/>
      <c r="L1021" s="86">
        <v>249</v>
      </c>
      <c r="M1021"/>
    </row>
    <row r="1022" spans="2:13" x14ac:dyDescent="0.25">
      <c r="B1022" s="42">
        <v>44170</v>
      </c>
      <c r="C1022" s="81" t="s">
        <v>11</v>
      </c>
      <c r="D1022" s="96" t="s">
        <v>21</v>
      </c>
      <c r="E1022" s="8" t="s">
        <v>111</v>
      </c>
      <c r="F1022" s="9">
        <v>15.4</v>
      </c>
      <c r="G1022" s="8"/>
      <c r="H1022" s="82"/>
      <c r="I1022" s="31"/>
      <c r="J1022" s="82"/>
      <c r="K1022" s="136"/>
      <c r="L1022" s="84">
        <v>418</v>
      </c>
      <c r="M1022"/>
    </row>
    <row r="1023" spans="2:13" x14ac:dyDescent="0.25">
      <c r="B1023" s="43">
        <v>44170</v>
      </c>
      <c r="C1023" s="85" t="s">
        <v>11</v>
      </c>
      <c r="D1023" s="90" t="s">
        <v>34</v>
      </c>
      <c r="E1023" s="5" t="s">
        <v>111</v>
      </c>
      <c r="F1023" s="6">
        <v>15.9</v>
      </c>
      <c r="G1023" s="5"/>
      <c r="H1023" s="86"/>
      <c r="I1023" s="32"/>
      <c r="J1023" s="86"/>
      <c r="K1023" s="36"/>
      <c r="L1023" s="84">
        <v>418</v>
      </c>
      <c r="M1023"/>
    </row>
    <row r="1024" spans="2:13" x14ac:dyDescent="0.25">
      <c r="B1024" s="43">
        <v>44170</v>
      </c>
      <c r="C1024" s="85" t="s">
        <v>11</v>
      </c>
      <c r="D1024" s="90" t="s">
        <v>18</v>
      </c>
      <c r="E1024" s="5" t="s">
        <v>112</v>
      </c>
      <c r="F1024" s="6">
        <v>17.5</v>
      </c>
      <c r="G1024" s="5"/>
      <c r="H1024" s="86"/>
      <c r="I1024" s="32"/>
      <c r="J1024" s="86"/>
      <c r="K1024" s="36"/>
      <c r="L1024" s="84">
        <v>389</v>
      </c>
      <c r="M1024"/>
    </row>
    <row r="1025" spans="2:13" x14ac:dyDescent="0.25">
      <c r="B1025" s="43">
        <v>44170</v>
      </c>
      <c r="C1025" s="85" t="s">
        <v>24</v>
      </c>
      <c r="D1025" s="90" t="s">
        <v>40</v>
      </c>
      <c r="E1025" s="5" t="s">
        <v>128</v>
      </c>
      <c r="F1025" s="6">
        <v>25.5</v>
      </c>
      <c r="G1025" s="5"/>
      <c r="H1025" s="86"/>
      <c r="I1025" s="32"/>
      <c r="J1025" s="86"/>
      <c r="K1025" s="36"/>
      <c r="L1025" s="84">
        <v>843</v>
      </c>
      <c r="M1025"/>
    </row>
    <row r="1026" spans="2:13" x14ac:dyDescent="0.25">
      <c r="B1026" s="43">
        <v>44170</v>
      </c>
      <c r="C1026" s="85" t="s">
        <v>24</v>
      </c>
      <c r="D1026" s="90" t="s">
        <v>41</v>
      </c>
      <c r="E1026" s="5" t="s">
        <v>129</v>
      </c>
      <c r="F1026" s="6">
        <v>11.9</v>
      </c>
      <c r="G1026" s="5"/>
      <c r="H1026" s="86"/>
      <c r="I1026" s="32"/>
      <c r="J1026" s="86"/>
      <c r="K1026" s="36"/>
      <c r="L1026" s="84">
        <v>316</v>
      </c>
      <c r="M1026"/>
    </row>
    <row r="1027" spans="2:13" ht="15.75" thickBot="1" x14ac:dyDescent="0.3">
      <c r="B1027" s="46">
        <v>44170</v>
      </c>
      <c r="C1027" s="106" t="s">
        <v>24</v>
      </c>
      <c r="D1027" s="107" t="s">
        <v>42</v>
      </c>
      <c r="E1027" s="124" t="s">
        <v>130</v>
      </c>
      <c r="F1027" s="129">
        <v>18.5</v>
      </c>
      <c r="G1027" s="124"/>
      <c r="H1027" s="109"/>
      <c r="I1027" s="134"/>
      <c r="J1027" s="109"/>
      <c r="K1027" s="139"/>
      <c r="L1027" s="84">
        <v>409</v>
      </c>
      <c r="M1027"/>
    </row>
    <row r="1028" spans="2:13" ht="15.75" thickBot="1" x14ac:dyDescent="0.3">
      <c r="B1028" s="46">
        <v>44170</v>
      </c>
      <c r="C1028" s="106" t="s">
        <v>24</v>
      </c>
      <c r="D1028" s="107" t="s">
        <v>26</v>
      </c>
      <c r="E1028" s="124" t="s">
        <v>131</v>
      </c>
      <c r="F1028" s="129">
        <v>14.3</v>
      </c>
      <c r="G1028" s="124"/>
      <c r="H1028" s="109"/>
      <c r="I1028" s="134"/>
      <c r="J1028" s="109"/>
      <c r="K1028" s="139"/>
      <c r="L1028" s="84">
        <v>326</v>
      </c>
      <c r="M1028"/>
    </row>
    <row r="1029" spans="2:13" x14ac:dyDescent="0.25">
      <c r="B1029" s="42">
        <v>44170</v>
      </c>
      <c r="C1029" s="81" t="s">
        <v>24</v>
      </c>
      <c r="D1029" s="96" t="s">
        <v>43</v>
      </c>
      <c r="E1029" s="8" t="s">
        <v>132</v>
      </c>
      <c r="F1029" s="9">
        <v>7.7</v>
      </c>
      <c r="G1029" s="8"/>
      <c r="H1029" s="82"/>
      <c r="I1029" s="31"/>
      <c r="J1029" s="82"/>
      <c r="K1029" s="136"/>
      <c r="L1029" s="84">
        <v>189</v>
      </c>
      <c r="M1029"/>
    </row>
    <row r="1030" spans="2:13" ht="15.75" thickBot="1" x14ac:dyDescent="0.3">
      <c r="B1030" s="46">
        <v>44170</v>
      </c>
      <c r="C1030" s="106" t="s">
        <v>23</v>
      </c>
      <c r="D1030" s="107" t="s">
        <v>44</v>
      </c>
      <c r="E1030" s="124" t="s">
        <v>177</v>
      </c>
      <c r="F1030" s="129">
        <v>16.5</v>
      </c>
      <c r="G1030" s="124"/>
      <c r="H1030" s="109"/>
      <c r="I1030" s="134"/>
      <c r="J1030" s="109"/>
      <c r="K1030" s="139"/>
      <c r="L1030" s="84">
        <v>999</v>
      </c>
      <c r="M1030"/>
    </row>
    <row r="1031" spans="2:13" x14ac:dyDescent="0.25">
      <c r="B1031" s="42">
        <v>44170</v>
      </c>
      <c r="C1031" s="81" t="s">
        <v>23</v>
      </c>
      <c r="D1031" s="96" t="s">
        <v>45</v>
      </c>
      <c r="E1031" s="8" t="s">
        <v>178</v>
      </c>
      <c r="F1031" s="9">
        <v>27.3</v>
      </c>
      <c r="G1031" s="8"/>
      <c r="H1031" s="82"/>
      <c r="I1031" s="31"/>
      <c r="J1031" s="82"/>
      <c r="K1031" s="136"/>
      <c r="L1031" s="84">
        <v>1024</v>
      </c>
      <c r="M1031"/>
    </row>
    <row r="1032" spans="2:13" x14ac:dyDescent="0.25">
      <c r="B1032" s="43">
        <v>44170</v>
      </c>
      <c r="C1032" s="85" t="s">
        <v>23</v>
      </c>
      <c r="D1032" s="90" t="s">
        <v>46</v>
      </c>
      <c r="E1032" s="5" t="s">
        <v>108</v>
      </c>
      <c r="F1032" s="6">
        <v>16.5</v>
      </c>
      <c r="G1032" s="5"/>
      <c r="H1032" s="86"/>
      <c r="I1032" s="32"/>
      <c r="J1032" s="86"/>
      <c r="K1032" s="36"/>
      <c r="L1032" s="84">
        <v>328</v>
      </c>
      <c r="M1032"/>
    </row>
    <row r="1033" spans="2:13" x14ac:dyDescent="0.25">
      <c r="B1033" s="43">
        <v>44170</v>
      </c>
      <c r="C1033" s="85" t="s">
        <v>10</v>
      </c>
      <c r="D1033" s="90" t="s">
        <v>7</v>
      </c>
      <c r="E1033" s="5" t="s">
        <v>207</v>
      </c>
      <c r="F1033" s="6">
        <v>47</v>
      </c>
      <c r="G1033" s="5"/>
      <c r="H1033" s="86"/>
      <c r="I1033" s="32"/>
      <c r="J1033" s="86"/>
      <c r="K1033" s="36"/>
      <c r="L1033" s="84">
        <v>610</v>
      </c>
      <c r="M1033"/>
    </row>
    <row r="1034" spans="2:13" x14ac:dyDescent="0.25">
      <c r="B1034" s="43">
        <v>44170</v>
      </c>
      <c r="C1034" s="85" t="s">
        <v>10</v>
      </c>
      <c r="D1034" s="90" t="s">
        <v>5</v>
      </c>
      <c r="E1034" s="5" t="s">
        <v>208</v>
      </c>
      <c r="F1034" s="6">
        <v>37.4</v>
      </c>
      <c r="G1034" s="5"/>
      <c r="H1034" s="86"/>
      <c r="I1034" s="32"/>
      <c r="J1034" s="86"/>
      <c r="K1034" s="36"/>
      <c r="L1034" s="84">
        <v>672</v>
      </c>
      <c r="M1034"/>
    </row>
    <row r="1035" spans="2:13" x14ac:dyDescent="0.25">
      <c r="B1035" s="43">
        <v>44170</v>
      </c>
      <c r="C1035" s="85" t="s">
        <v>10</v>
      </c>
      <c r="D1035" s="90" t="s">
        <v>17</v>
      </c>
      <c r="E1035" s="5" t="s">
        <v>209</v>
      </c>
      <c r="F1035" s="6">
        <v>35.5</v>
      </c>
      <c r="G1035" s="5"/>
      <c r="H1035" s="86"/>
      <c r="I1035" s="32"/>
      <c r="J1035" s="86"/>
      <c r="K1035" s="36"/>
      <c r="L1035" s="84">
        <v>600</v>
      </c>
      <c r="M1035"/>
    </row>
    <row r="1036" spans="2:13" x14ac:dyDescent="0.25">
      <c r="B1036" s="43">
        <v>44170</v>
      </c>
      <c r="C1036" s="85" t="s">
        <v>10</v>
      </c>
      <c r="D1036" s="90" t="s">
        <v>16</v>
      </c>
      <c r="E1036" s="5" t="s">
        <v>209</v>
      </c>
      <c r="F1036" s="6">
        <v>28</v>
      </c>
      <c r="G1036" s="5"/>
      <c r="H1036" s="86"/>
      <c r="I1036" s="32"/>
      <c r="J1036" s="86"/>
      <c r="K1036" s="36"/>
      <c r="L1036" s="84">
        <v>600</v>
      </c>
      <c r="M1036"/>
    </row>
    <row r="1037" spans="2:13" x14ac:dyDescent="0.25">
      <c r="B1037" s="43">
        <v>44170</v>
      </c>
      <c r="C1037" s="85" t="s">
        <v>10</v>
      </c>
      <c r="D1037" s="90" t="s">
        <v>8</v>
      </c>
      <c r="E1037" s="5" t="s">
        <v>210</v>
      </c>
      <c r="F1037" s="6">
        <v>32</v>
      </c>
      <c r="G1037" s="5"/>
      <c r="H1037" s="86"/>
      <c r="I1037" s="32"/>
      <c r="J1037" s="86"/>
      <c r="K1037" s="36"/>
      <c r="L1037" s="84">
        <v>584</v>
      </c>
      <c r="M1037"/>
    </row>
    <row r="1038" spans="2:13" ht="15.75" thickBot="1" x14ac:dyDescent="0.3">
      <c r="B1038" s="46">
        <v>44170</v>
      </c>
      <c r="C1038" s="106" t="s">
        <v>10</v>
      </c>
      <c r="D1038" s="107" t="s">
        <v>440</v>
      </c>
      <c r="E1038" s="124" t="s">
        <v>211</v>
      </c>
      <c r="F1038" s="129">
        <v>16</v>
      </c>
      <c r="G1038" s="124"/>
      <c r="H1038" s="109"/>
      <c r="I1038" s="134"/>
      <c r="J1038" s="109"/>
      <c r="K1038" s="139"/>
      <c r="L1038" s="84">
        <v>198</v>
      </c>
      <c r="M1038"/>
    </row>
    <row r="1039" spans="2:13" x14ac:dyDescent="0.25">
      <c r="B1039" s="42">
        <v>44170</v>
      </c>
      <c r="C1039" s="81" t="s">
        <v>10</v>
      </c>
      <c r="D1039" s="96" t="s">
        <v>439</v>
      </c>
      <c r="E1039" s="8" t="s">
        <v>211</v>
      </c>
      <c r="F1039" s="9">
        <v>16.399999999999999</v>
      </c>
      <c r="G1039" s="8"/>
      <c r="H1039" s="82"/>
      <c r="I1039" s="31"/>
      <c r="J1039" s="82"/>
      <c r="K1039" s="136"/>
      <c r="L1039" s="84">
        <v>198</v>
      </c>
      <c r="M1039"/>
    </row>
    <row r="1040" spans="2:13" x14ac:dyDescent="0.25">
      <c r="B1040" s="43">
        <v>44170</v>
      </c>
      <c r="C1040" s="85" t="s">
        <v>10</v>
      </c>
      <c r="D1040" s="90" t="s">
        <v>31</v>
      </c>
      <c r="E1040" s="5" t="s">
        <v>211</v>
      </c>
      <c r="F1040" s="6">
        <v>12.5</v>
      </c>
      <c r="G1040" s="5"/>
      <c r="H1040" s="86"/>
      <c r="I1040" s="32"/>
      <c r="J1040" s="86"/>
      <c r="K1040" s="36"/>
      <c r="L1040" s="84">
        <v>198</v>
      </c>
      <c r="M1040"/>
    </row>
    <row r="1041" spans="2:13" ht="15.75" thickBot="1" x14ac:dyDescent="0.3">
      <c r="B1041" s="46">
        <v>44170</v>
      </c>
      <c r="C1041" s="106" t="s">
        <v>10</v>
      </c>
      <c r="D1041" s="107" t="s">
        <v>32</v>
      </c>
      <c r="E1041" s="124" t="s">
        <v>211</v>
      </c>
      <c r="F1041" s="129">
        <v>11.5</v>
      </c>
      <c r="G1041" s="124"/>
      <c r="H1041" s="109"/>
      <c r="I1041" s="134"/>
      <c r="J1041" s="109"/>
      <c r="K1041" s="139"/>
      <c r="L1041" s="84">
        <v>198</v>
      </c>
      <c r="M1041"/>
    </row>
    <row r="1042" spans="2:13" x14ac:dyDescent="0.25">
      <c r="B1042" s="42">
        <v>44170</v>
      </c>
      <c r="C1042" s="83" t="s">
        <v>15</v>
      </c>
      <c r="D1042" s="96" t="s">
        <v>19</v>
      </c>
      <c r="E1042" s="8" t="s">
        <v>52</v>
      </c>
      <c r="F1042" s="9">
        <v>17.899999999999999</v>
      </c>
      <c r="G1042" s="8"/>
      <c r="H1042" s="83"/>
      <c r="I1042" s="31"/>
      <c r="J1042" s="112"/>
      <c r="K1042" s="136"/>
      <c r="L1042" s="111">
        <v>950</v>
      </c>
      <c r="M1042"/>
    </row>
    <row r="1043" spans="2:13" x14ac:dyDescent="0.25">
      <c r="B1043" s="43">
        <v>44170</v>
      </c>
      <c r="C1043" s="87" t="s">
        <v>15</v>
      </c>
      <c r="D1043" s="90" t="s">
        <v>22</v>
      </c>
      <c r="E1043" s="5" t="s">
        <v>53</v>
      </c>
      <c r="F1043" s="6">
        <v>19.3</v>
      </c>
      <c r="G1043" s="5"/>
      <c r="H1043" s="87"/>
      <c r="I1043" s="32"/>
      <c r="J1043" s="113"/>
      <c r="K1043" s="36"/>
      <c r="L1043" s="111">
        <v>266</v>
      </c>
      <c r="M1043"/>
    </row>
    <row r="1044" spans="2:13" ht="15.75" thickBot="1" x14ac:dyDescent="0.3">
      <c r="B1044" s="46">
        <v>44170</v>
      </c>
      <c r="C1044" s="108" t="s">
        <v>15</v>
      </c>
      <c r="D1044" s="107" t="s">
        <v>20</v>
      </c>
      <c r="E1044" s="124" t="s">
        <v>53</v>
      </c>
      <c r="F1044" s="129">
        <v>20.9</v>
      </c>
      <c r="G1044" s="124"/>
      <c r="H1044" s="108"/>
      <c r="I1044" s="134"/>
      <c r="J1044" s="110"/>
      <c r="K1044" s="139"/>
      <c r="L1044" s="111">
        <v>266</v>
      </c>
      <c r="M1044"/>
    </row>
    <row r="1045" spans="2:13" x14ac:dyDescent="0.25">
      <c r="B1045" s="42">
        <v>44170</v>
      </c>
      <c r="C1045" s="83" t="s">
        <v>15</v>
      </c>
      <c r="D1045" s="96" t="s">
        <v>28</v>
      </c>
      <c r="E1045" s="8" t="s">
        <v>53</v>
      </c>
      <c r="F1045" s="9">
        <v>17.5</v>
      </c>
      <c r="G1045" s="8"/>
      <c r="H1045" s="83"/>
      <c r="I1045" s="31"/>
      <c r="J1045" s="112"/>
      <c r="K1045" s="136"/>
      <c r="L1045" s="111">
        <v>266</v>
      </c>
      <c r="M1045"/>
    </row>
    <row r="1046" spans="2:13" x14ac:dyDescent="0.25">
      <c r="B1046" s="43">
        <v>44170</v>
      </c>
      <c r="C1046" s="87" t="s">
        <v>15</v>
      </c>
      <c r="D1046" s="90" t="s">
        <v>29</v>
      </c>
      <c r="E1046" s="5" t="s">
        <v>53</v>
      </c>
      <c r="F1046" s="6">
        <v>19.8</v>
      </c>
      <c r="G1046" s="5"/>
      <c r="H1046" s="87"/>
      <c r="I1046" s="32"/>
      <c r="J1046" s="113"/>
      <c r="K1046" s="36"/>
      <c r="L1046" s="111">
        <v>266</v>
      </c>
      <c r="M1046"/>
    </row>
    <row r="1047" spans="2:13" ht="15.75" thickBot="1" x14ac:dyDescent="0.3">
      <c r="B1047" s="46">
        <v>44170</v>
      </c>
      <c r="C1047" s="108" t="s">
        <v>15</v>
      </c>
      <c r="D1047" s="107" t="s">
        <v>30</v>
      </c>
      <c r="E1047" s="124" t="s">
        <v>22</v>
      </c>
      <c r="F1047" s="129">
        <v>16.100000000000001</v>
      </c>
      <c r="G1047" s="124"/>
      <c r="H1047" s="108"/>
      <c r="I1047" s="134"/>
      <c r="J1047" s="110"/>
      <c r="K1047" s="139"/>
      <c r="L1047" s="111">
        <v>266</v>
      </c>
      <c r="M1047"/>
    </row>
    <row r="1048" spans="2:13" x14ac:dyDescent="0.25">
      <c r="B1048" s="42">
        <v>44169</v>
      </c>
      <c r="C1048" s="81" t="s">
        <v>14</v>
      </c>
      <c r="D1048" s="96" t="s">
        <v>628</v>
      </c>
      <c r="E1048" s="8" t="s">
        <v>422</v>
      </c>
      <c r="F1048" s="9"/>
      <c r="G1048" s="8"/>
      <c r="H1048" s="82" t="s">
        <v>417</v>
      </c>
      <c r="I1048" s="31">
        <v>1</v>
      </c>
      <c r="J1048" s="82"/>
      <c r="K1048" s="136"/>
      <c r="L1048" s="84">
        <v>197</v>
      </c>
      <c r="M1048"/>
    </row>
    <row r="1049" spans="2:13" x14ac:dyDescent="0.25">
      <c r="B1049" s="43">
        <v>44169</v>
      </c>
      <c r="C1049" s="85" t="s">
        <v>14</v>
      </c>
      <c r="D1049" s="90" t="s">
        <v>623</v>
      </c>
      <c r="E1049" s="5" t="s">
        <v>421</v>
      </c>
      <c r="F1049" s="6"/>
      <c r="G1049" s="5"/>
      <c r="H1049" s="86" t="s">
        <v>417</v>
      </c>
      <c r="I1049" s="32">
        <v>1</v>
      </c>
      <c r="J1049" s="86"/>
      <c r="K1049" s="36"/>
      <c r="L1049" s="84">
        <v>44169</v>
      </c>
      <c r="M1049"/>
    </row>
    <row r="1050" spans="2:13" x14ac:dyDescent="0.25">
      <c r="B1050" s="43">
        <v>44169</v>
      </c>
      <c r="C1050" s="85" t="s">
        <v>14</v>
      </c>
      <c r="D1050" s="90" t="s">
        <v>700</v>
      </c>
      <c r="E1050" s="5" t="s">
        <v>420</v>
      </c>
      <c r="F1050" s="6"/>
      <c r="G1050" s="5"/>
      <c r="H1050" s="86" t="s">
        <v>417</v>
      </c>
      <c r="I1050" s="32">
        <v>1</v>
      </c>
      <c r="J1050" s="86"/>
      <c r="K1050" s="36"/>
      <c r="L1050" s="84">
        <v>240</v>
      </c>
      <c r="M1050"/>
    </row>
    <row r="1051" spans="2:13" x14ac:dyDescent="0.25">
      <c r="B1051" s="43">
        <v>44169</v>
      </c>
      <c r="C1051" s="85" t="s">
        <v>13</v>
      </c>
      <c r="D1051" s="90" t="s">
        <v>38</v>
      </c>
      <c r="E1051" s="5" t="s">
        <v>423</v>
      </c>
      <c r="F1051" s="6"/>
      <c r="G1051" s="5"/>
      <c r="H1051" s="86" t="s">
        <v>417</v>
      </c>
      <c r="I1051" s="32">
        <v>1</v>
      </c>
      <c r="J1051" s="86"/>
      <c r="K1051" s="36"/>
      <c r="L1051" s="84">
        <v>239</v>
      </c>
      <c r="M1051"/>
    </row>
    <row r="1052" spans="2:13" x14ac:dyDescent="0.25">
      <c r="B1052" s="43">
        <v>44169</v>
      </c>
      <c r="C1052" s="85" t="s">
        <v>13</v>
      </c>
      <c r="D1052" s="90" t="s">
        <v>438</v>
      </c>
      <c r="E1052" s="5" t="s">
        <v>345</v>
      </c>
      <c r="F1052" s="6"/>
      <c r="G1052" s="5"/>
      <c r="H1052" s="86" t="s">
        <v>417</v>
      </c>
      <c r="I1052" s="32">
        <v>1</v>
      </c>
      <c r="J1052" s="86"/>
      <c r="K1052" s="36"/>
      <c r="L1052" s="84">
        <v>156</v>
      </c>
      <c r="M1052"/>
    </row>
    <row r="1053" spans="2:13" x14ac:dyDescent="0.25">
      <c r="B1053" s="43">
        <v>44169</v>
      </c>
      <c r="C1053" s="85" t="s">
        <v>12</v>
      </c>
      <c r="D1053" s="90" t="s">
        <v>25</v>
      </c>
      <c r="E1053" s="5" t="s">
        <v>170</v>
      </c>
      <c r="F1053" s="6"/>
      <c r="G1053" s="5"/>
      <c r="H1053" s="86" t="s">
        <v>417</v>
      </c>
      <c r="I1053" s="32">
        <v>1</v>
      </c>
      <c r="J1053" s="86"/>
      <c r="K1053" s="36"/>
      <c r="L1053" s="84">
        <v>570</v>
      </c>
      <c r="M1053"/>
    </row>
    <row r="1054" spans="2:13" x14ac:dyDescent="0.25">
      <c r="B1054" s="43">
        <v>44169</v>
      </c>
      <c r="C1054" s="85" t="s">
        <v>12</v>
      </c>
      <c r="D1054" s="90" t="s">
        <v>35</v>
      </c>
      <c r="E1054" s="5" t="s">
        <v>424</v>
      </c>
      <c r="F1054" s="6"/>
      <c r="G1054" s="5"/>
      <c r="H1054" s="86" t="s">
        <v>417</v>
      </c>
      <c r="I1054" s="32">
        <v>1</v>
      </c>
      <c r="J1054" s="86"/>
      <c r="K1054" s="36"/>
      <c r="L1054" s="84">
        <v>658</v>
      </c>
      <c r="M1054"/>
    </row>
    <row r="1055" spans="2:13" x14ac:dyDescent="0.25">
      <c r="B1055" s="43">
        <v>44169</v>
      </c>
      <c r="C1055" s="85" t="s">
        <v>12</v>
      </c>
      <c r="D1055" s="90" t="s">
        <v>36</v>
      </c>
      <c r="E1055" s="5" t="s">
        <v>425</v>
      </c>
      <c r="F1055" s="6"/>
      <c r="G1055" s="5"/>
      <c r="H1055" s="86" t="s">
        <v>417</v>
      </c>
      <c r="I1055" s="32">
        <v>1</v>
      </c>
      <c r="J1055" s="86"/>
      <c r="K1055" s="36"/>
      <c r="L1055" s="84">
        <v>502</v>
      </c>
      <c r="M1055"/>
    </row>
    <row r="1056" spans="2:13" x14ac:dyDescent="0.25">
      <c r="B1056" s="43">
        <v>44169</v>
      </c>
      <c r="C1056" s="85" t="s">
        <v>12</v>
      </c>
      <c r="D1056" s="90" t="s">
        <v>37</v>
      </c>
      <c r="E1056" s="5" t="s">
        <v>351</v>
      </c>
      <c r="F1056" s="6"/>
      <c r="G1056" s="5"/>
      <c r="H1056" s="86" t="s">
        <v>417</v>
      </c>
      <c r="I1056" s="32">
        <v>1</v>
      </c>
      <c r="J1056" s="86"/>
      <c r="K1056" s="36"/>
      <c r="L1056" s="84">
        <v>517</v>
      </c>
      <c r="M1056"/>
    </row>
    <row r="1057" spans="2:13" ht="15.75" thickBot="1" x14ac:dyDescent="0.3">
      <c r="B1057" s="46">
        <v>44169</v>
      </c>
      <c r="C1057" s="106" t="s">
        <v>12</v>
      </c>
      <c r="D1057" s="107" t="s">
        <v>441</v>
      </c>
      <c r="E1057" s="124" t="s">
        <v>345</v>
      </c>
      <c r="F1057" s="129"/>
      <c r="G1057" s="124"/>
      <c r="H1057" s="86" t="s">
        <v>417</v>
      </c>
      <c r="I1057" s="32">
        <v>1</v>
      </c>
      <c r="J1057" s="109"/>
      <c r="K1057" s="139"/>
      <c r="L1057" s="84">
        <v>156</v>
      </c>
      <c r="M1057"/>
    </row>
    <row r="1058" spans="2:13" x14ac:dyDescent="0.25">
      <c r="B1058" s="42">
        <v>44169</v>
      </c>
      <c r="C1058" s="81" t="s">
        <v>12</v>
      </c>
      <c r="D1058" s="96" t="s">
        <v>632</v>
      </c>
      <c r="E1058" s="8" t="s">
        <v>173</v>
      </c>
      <c r="F1058" s="9"/>
      <c r="G1058" s="8"/>
      <c r="H1058" s="82" t="s">
        <v>417</v>
      </c>
      <c r="I1058" s="31">
        <v>1</v>
      </c>
      <c r="J1058" s="82"/>
      <c r="K1058" s="136"/>
      <c r="L1058" s="84">
        <v>528</v>
      </c>
      <c r="M1058"/>
    </row>
    <row r="1059" spans="2:13" x14ac:dyDescent="0.25">
      <c r="B1059" s="43">
        <v>44169</v>
      </c>
      <c r="C1059" s="85" t="s">
        <v>12</v>
      </c>
      <c r="D1059" s="90" t="s">
        <v>633</v>
      </c>
      <c r="E1059" s="5" t="s">
        <v>426</v>
      </c>
      <c r="F1059" s="6"/>
      <c r="G1059" s="5"/>
      <c r="H1059" s="86" t="s">
        <v>417</v>
      </c>
      <c r="I1059" s="32">
        <v>1</v>
      </c>
      <c r="J1059" s="86"/>
      <c r="K1059" s="36"/>
      <c r="L1059" s="84">
        <v>444</v>
      </c>
      <c r="M1059"/>
    </row>
    <row r="1060" spans="2:13" x14ac:dyDescent="0.25">
      <c r="B1060" s="43">
        <v>44169</v>
      </c>
      <c r="C1060" s="85" t="s">
        <v>12</v>
      </c>
      <c r="D1060" s="90" t="s">
        <v>634</v>
      </c>
      <c r="E1060" s="5" t="s">
        <v>421</v>
      </c>
      <c r="F1060" s="6"/>
      <c r="G1060" s="5"/>
      <c r="H1060" s="86" t="s">
        <v>417</v>
      </c>
      <c r="I1060" s="32">
        <v>1</v>
      </c>
      <c r="J1060" s="86"/>
      <c r="K1060" s="36"/>
      <c r="L1060" s="84">
        <v>44169</v>
      </c>
      <c r="M1060"/>
    </row>
    <row r="1061" spans="2:13" x14ac:dyDescent="0.25">
      <c r="B1061" s="43">
        <v>44169</v>
      </c>
      <c r="C1061" s="85" t="s">
        <v>11</v>
      </c>
      <c r="D1061" s="90" t="s">
        <v>21</v>
      </c>
      <c r="E1061" s="5" t="s">
        <v>427</v>
      </c>
      <c r="F1061" s="6"/>
      <c r="G1061" s="5"/>
      <c r="H1061" s="86" t="s">
        <v>417</v>
      </c>
      <c r="I1061" s="32">
        <v>1</v>
      </c>
      <c r="J1061" s="86"/>
      <c r="K1061" s="36"/>
      <c r="L1061" s="84">
        <v>417</v>
      </c>
      <c r="M1061"/>
    </row>
    <row r="1062" spans="2:13" x14ac:dyDescent="0.25">
      <c r="B1062" s="43">
        <v>44169</v>
      </c>
      <c r="C1062" s="85" t="s">
        <v>11</v>
      </c>
      <c r="D1062" s="90" t="s">
        <v>34</v>
      </c>
      <c r="E1062" s="5" t="s">
        <v>427</v>
      </c>
      <c r="F1062" s="6"/>
      <c r="G1062" s="5"/>
      <c r="H1062" s="86" t="s">
        <v>417</v>
      </c>
      <c r="I1062" s="32" t="s">
        <v>74</v>
      </c>
      <c r="J1062" s="86"/>
      <c r="K1062" s="36"/>
      <c r="L1062" s="84">
        <v>417</v>
      </c>
      <c r="M1062"/>
    </row>
    <row r="1063" spans="2:13" ht="15.75" thickBot="1" x14ac:dyDescent="0.3">
      <c r="B1063" s="46">
        <v>44169</v>
      </c>
      <c r="C1063" s="106" t="s">
        <v>11</v>
      </c>
      <c r="D1063" s="107" t="s">
        <v>18</v>
      </c>
      <c r="E1063" s="124" t="s">
        <v>411</v>
      </c>
      <c r="F1063" s="129"/>
      <c r="G1063" s="124"/>
      <c r="H1063" s="86" t="s">
        <v>417</v>
      </c>
      <c r="I1063" s="134">
        <v>1</v>
      </c>
      <c r="J1063" s="109"/>
      <c r="K1063" s="139"/>
      <c r="L1063" s="84">
        <v>388</v>
      </c>
      <c r="M1063"/>
    </row>
    <row r="1064" spans="2:13" x14ac:dyDescent="0.25">
      <c r="B1064" s="42">
        <v>44169</v>
      </c>
      <c r="C1064" s="81" t="s">
        <v>24</v>
      </c>
      <c r="D1064" s="96" t="s">
        <v>40</v>
      </c>
      <c r="E1064" s="8" t="s">
        <v>428</v>
      </c>
      <c r="F1064" s="9"/>
      <c r="G1064" s="8"/>
      <c r="H1064" s="82" t="s">
        <v>417</v>
      </c>
      <c r="I1064" s="31">
        <v>1</v>
      </c>
      <c r="J1064" s="82"/>
      <c r="K1064" s="136"/>
      <c r="L1064" s="84">
        <v>842</v>
      </c>
      <c r="M1064"/>
    </row>
    <row r="1065" spans="2:13" x14ac:dyDescent="0.25">
      <c r="B1065" s="43">
        <v>44169</v>
      </c>
      <c r="C1065" s="85" t="s">
        <v>24</v>
      </c>
      <c r="D1065" s="90" t="s">
        <v>42</v>
      </c>
      <c r="E1065" s="5" t="s">
        <v>429</v>
      </c>
      <c r="F1065" s="6"/>
      <c r="G1065" s="5"/>
      <c r="H1065" s="86" t="s">
        <v>417</v>
      </c>
      <c r="I1065" s="32" t="s">
        <v>74</v>
      </c>
      <c r="J1065" s="86"/>
      <c r="K1065" s="36"/>
      <c r="L1065" s="84">
        <v>408</v>
      </c>
      <c r="M1065"/>
    </row>
    <row r="1066" spans="2:13" x14ac:dyDescent="0.25">
      <c r="B1066" s="43">
        <v>44169</v>
      </c>
      <c r="C1066" s="85" t="s">
        <v>24</v>
      </c>
      <c r="D1066" s="90" t="s">
        <v>43</v>
      </c>
      <c r="E1066" s="5" t="s">
        <v>284</v>
      </c>
      <c r="F1066" s="6"/>
      <c r="G1066" s="5"/>
      <c r="H1066" s="86" t="s">
        <v>417</v>
      </c>
      <c r="I1066" s="32">
        <v>1</v>
      </c>
      <c r="J1066" s="86"/>
      <c r="K1066" s="36"/>
      <c r="L1066" s="84">
        <v>188</v>
      </c>
      <c r="M1066"/>
    </row>
    <row r="1067" spans="2:13" x14ac:dyDescent="0.25">
      <c r="B1067" s="43">
        <v>44169</v>
      </c>
      <c r="C1067" s="85" t="s">
        <v>23</v>
      </c>
      <c r="D1067" s="90" t="s">
        <v>44</v>
      </c>
      <c r="E1067" s="5" t="s">
        <v>430</v>
      </c>
      <c r="F1067" s="6"/>
      <c r="G1067" s="5"/>
      <c r="H1067" s="86" t="s">
        <v>417</v>
      </c>
      <c r="I1067" s="32">
        <v>1</v>
      </c>
      <c r="J1067" s="86"/>
      <c r="K1067" s="36"/>
      <c r="L1067" s="84">
        <v>998</v>
      </c>
      <c r="M1067"/>
    </row>
    <row r="1068" spans="2:13" x14ac:dyDescent="0.25">
      <c r="B1068" s="43">
        <v>44169</v>
      </c>
      <c r="C1068" s="85" t="s">
        <v>23</v>
      </c>
      <c r="D1068" s="90" t="s">
        <v>45</v>
      </c>
      <c r="E1068" s="5" t="s">
        <v>431</v>
      </c>
      <c r="F1068" s="6"/>
      <c r="G1068" s="5"/>
      <c r="H1068" s="86" t="s">
        <v>417</v>
      </c>
      <c r="I1068" s="32" t="s">
        <v>74</v>
      </c>
      <c r="J1068" s="86"/>
      <c r="K1068" s="36"/>
      <c r="L1068" s="84">
        <v>1023</v>
      </c>
      <c r="M1068"/>
    </row>
    <row r="1069" spans="2:13" ht="15.75" thickBot="1" x14ac:dyDescent="0.3">
      <c r="B1069" s="46">
        <v>44169</v>
      </c>
      <c r="C1069" s="106" t="s">
        <v>23</v>
      </c>
      <c r="D1069" s="107" t="s">
        <v>46</v>
      </c>
      <c r="E1069" s="124" t="s">
        <v>432</v>
      </c>
      <c r="F1069" s="129"/>
      <c r="G1069" s="124"/>
      <c r="H1069" s="109" t="s">
        <v>417</v>
      </c>
      <c r="I1069" s="134">
        <v>1</v>
      </c>
      <c r="J1069" s="109"/>
      <c r="K1069" s="139"/>
      <c r="L1069" s="84">
        <v>327</v>
      </c>
      <c r="M1069"/>
    </row>
    <row r="1070" spans="2:13" x14ac:dyDescent="0.25">
      <c r="B1070" s="42">
        <v>44169</v>
      </c>
      <c r="C1070" s="81" t="s">
        <v>10</v>
      </c>
      <c r="D1070" s="96" t="s">
        <v>7</v>
      </c>
      <c r="E1070" s="8" t="s">
        <v>267</v>
      </c>
      <c r="F1070" s="9"/>
      <c r="G1070" s="8"/>
      <c r="H1070" s="82" t="s">
        <v>417</v>
      </c>
      <c r="I1070" s="31">
        <v>1</v>
      </c>
      <c r="J1070" s="82"/>
      <c r="K1070" s="136"/>
      <c r="L1070" s="84">
        <v>609</v>
      </c>
      <c r="M1070"/>
    </row>
    <row r="1071" spans="2:13" x14ac:dyDescent="0.25">
      <c r="B1071" s="43">
        <v>44169</v>
      </c>
      <c r="C1071" s="85" t="s">
        <v>10</v>
      </c>
      <c r="D1071" s="90" t="s">
        <v>5</v>
      </c>
      <c r="E1071" s="5" t="s">
        <v>433</v>
      </c>
      <c r="F1071" s="6"/>
      <c r="G1071" s="5"/>
      <c r="H1071" s="86" t="s">
        <v>417</v>
      </c>
      <c r="I1071" s="32" t="s">
        <v>74</v>
      </c>
      <c r="J1071" s="86"/>
      <c r="K1071" s="36"/>
      <c r="L1071" s="84">
        <v>671</v>
      </c>
      <c r="M1071"/>
    </row>
    <row r="1072" spans="2:13" ht="15.75" thickBot="1" x14ac:dyDescent="0.3">
      <c r="B1072" s="47">
        <v>44169</v>
      </c>
      <c r="C1072" s="114" t="s">
        <v>10</v>
      </c>
      <c r="D1072" s="115" t="s">
        <v>17</v>
      </c>
      <c r="E1072" s="125" t="s">
        <v>434</v>
      </c>
      <c r="F1072" s="130"/>
      <c r="G1072" s="125"/>
      <c r="H1072" s="117" t="s">
        <v>417</v>
      </c>
      <c r="I1072" s="135" t="s">
        <v>74</v>
      </c>
      <c r="J1072" s="117"/>
      <c r="K1072" s="140"/>
      <c r="L1072" s="84">
        <v>599</v>
      </c>
      <c r="M1072"/>
    </row>
    <row r="1073" spans="2:13" x14ac:dyDescent="0.25">
      <c r="B1073" s="42">
        <v>44169</v>
      </c>
      <c r="C1073" s="81" t="s">
        <v>10</v>
      </c>
      <c r="D1073" s="90" t="s">
        <v>16</v>
      </c>
      <c r="E1073" s="8" t="s">
        <v>434</v>
      </c>
      <c r="F1073" s="9"/>
      <c r="G1073" s="8"/>
      <c r="H1073" s="82" t="s">
        <v>417</v>
      </c>
      <c r="I1073" s="31" t="s">
        <v>74</v>
      </c>
      <c r="J1073" s="82"/>
      <c r="K1073" s="136"/>
      <c r="L1073" s="84">
        <v>599</v>
      </c>
      <c r="M1073"/>
    </row>
    <row r="1074" spans="2:13" ht="15.75" thickBot="1" x14ac:dyDescent="0.3">
      <c r="B1074" s="47">
        <v>44169</v>
      </c>
      <c r="C1074" s="114" t="s">
        <v>10</v>
      </c>
      <c r="D1074" s="115" t="s">
        <v>8</v>
      </c>
      <c r="E1074" s="125" t="s">
        <v>435</v>
      </c>
      <c r="F1074" s="130"/>
      <c r="G1074" s="125"/>
      <c r="H1074" s="117" t="s">
        <v>417</v>
      </c>
      <c r="I1074" s="135" t="s">
        <v>74</v>
      </c>
      <c r="J1074" s="117"/>
      <c r="K1074" s="140"/>
      <c r="L1074" s="84">
        <v>583</v>
      </c>
      <c r="M1074"/>
    </row>
    <row r="1075" spans="2:13" ht="15.75" thickBot="1" x14ac:dyDescent="0.3">
      <c r="B1075" s="43">
        <v>44169</v>
      </c>
      <c r="C1075" s="85" t="s">
        <v>10</v>
      </c>
      <c r="D1075" s="90" t="s">
        <v>440</v>
      </c>
      <c r="E1075" s="5" t="s">
        <v>422</v>
      </c>
      <c r="F1075" s="6"/>
      <c r="G1075" s="5"/>
      <c r="H1075" s="86" t="s">
        <v>417</v>
      </c>
      <c r="I1075" s="32" t="s">
        <v>74</v>
      </c>
      <c r="J1075" s="86"/>
      <c r="K1075" s="36"/>
      <c r="L1075" s="84">
        <v>197</v>
      </c>
      <c r="M1075"/>
    </row>
    <row r="1076" spans="2:13" x14ac:dyDescent="0.25">
      <c r="B1076" s="42">
        <v>44169</v>
      </c>
      <c r="C1076" s="81" t="s">
        <v>10</v>
      </c>
      <c r="D1076" s="96" t="s">
        <v>439</v>
      </c>
      <c r="E1076" s="8" t="s">
        <v>422</v>
      </c>
      <c r="F1076" s="9"/>
      <c r="G1076" s="8"/>
      <c r="H1076" s="82" t="s">
        <v>417</v>
      </c>
      <c r="I1076" s="31" t="s">
        <v>74</v>
      </c>
      <c r="J1076" s="82"/>
      <c r="K1076" s="136"/>
      <c r="L1076" s="84">
        <v>197</v>
      </c>
      <c r="M1076"/>
    </row>
    <row r="1077" spans="2:13" x14ac:dyDescent="0.25">
      <c r="B1077" s="43">
        <v>44169</v>
      </c>
      <c r="C1077" s="85" t="s">
        <v>10</v>
      </c>
      <c r="D1077" s="90" t="s">
        <v>31</v>
      </c>
      <c r="E1077" s="5" t="s">
        <v>422</v>
      </c>
      <c r="F1077" s="6"/>
      <c r="G1077" s="5"/>
      <c r="H1077" s="86" t="s">
        <v>417</v>
      </c>
      <c r="I1077" s="32" t="s">
        <v>74</v>
      </c>
      <c r="J1077" s="86"/>
      <c r="K1077" s="36"/>
      <c r="L1077" s="84">
        <v>197</v>
      </c>
      <c r="M1077"/>
    </row>
    <row r="1078" spans="2:13" x14ac:dyDescent="0.25">
      <c r="B1078" s="43">
        <v>44169</v>
      </c>
      <c r="C1078" s="85" t="s">
        <v>10</v>
      </c>
      <c r="D1078" s="90" t="s">
        <v>32</v>
      </c>
      <c r="E1078" s="5" t="s">
        <v>422</v>
      </c>
      <c r="F1078" s="6"/>
      <c r="G1078" s="5"/>
      <c r="H1078" s="86" t="s">
        <v>417</v>
      </c>
      <c r="I1078" s="32" t="s">
        <v>74</v>
      </c>
      <c r="J1078" s="86"/>
      <c r="K1078" s="36"/>
      <c r="L1078" s="84">
        <v>197</v>
      </c>
      <c r="M1078"/>
    </row>
    <row r="1079" spans="2:13" ht="15.75" thickBot="1" x14ac:dyDescent="0.3">
      <c r="B1079" s="43">
        <v>44169</v>
      </c>
      <c r="C1079" s="85" t="s">
        <v>10</v>
      </c>
      <c r="D1079" s="90" t="s">
        <v>33</v>
      </c>
      <c r="E1079" s="5" t="s">
        <v>422</v>
      </c>
      <c r="F1079" s="6"/>
      <c r="G1079" s="5"/>
      <c r="H1079" s="86" t="s">
        <v>417</v>
      </c>
      <c r="I1079" s="32" t="s">
        <v>74</v>
      </c>
      <c r="J1079" s="86"/>
      <c r="K1079" s="36"/>
      <c r="L1079" s="84">
        <v>197</v>
      </c>
      <c r="M1079"/>
    </row>
    <row r="1080" spans="2:13" x14ac:dyDescent="0.25">
      <c r="B1080" s="42">
        <v>44169</v>
      </c>
      <c r="C1080" s="81" t="s">
        <v>15</v>
      </c>
      <c r="D1080" s="96" t="s">
        <v>19</v>
      </c>
      <c r="E1080" s="8" t="s">
        <v>436</v>
      </c>
      <c r="F1080" s="9"/>
      <c r="G1080" s="8"/>
      <c r="H1080" s="82" t="s">
        <v>417</v>
      </c>
      <c r="I1080" s="31">
        <v>1</v>
      </c>
      <c r="J1080" s="82"/>
      <c r="K1080" s="136"/>
      <c r="L1080" s="84">
        <v>949</v>
      </c>
      <c r="M1080"/>
    </row>
    <row r="1081" spans="2:13" x14ac:dyDescent="0.25">
      <c r="B1081" s="43">
        <v>44169</v>
      </c>
      <c r="C1081" s="85" t="s">
        <v>15</v>
      </c>
      <c r="D1081" s="90" t="s">
        <v>22</v>
      </c>
      <c r="E1081" s="5" t="s">
        <v>437</v>
      </c>
      <c r="F1081" s="6"/>
      <c r="G1081" s="5"/>
      <c r="H1081" s="86" t="s">
        <v>417</v>
      </c>
      <c r="I1081" s="32" t="s">
        <v>74</v>
      </c>
      <c r="J1081" s="86"/>
      <c r="K1081" s="36"/>
      <c r="L1081" s="84">
        <v>265</v>
      </c>
      <c r="M1081"/>
    </row>
    <row r="1082" spans="2:13" x14ac:dyDescent="0.25">
      <c r="B1082" s="43">
        <v>44169</v>
      </c>
      <c r="C1082" s="85" t="s">
        <v>15</v>
      </c>
      <c r="D1082" s="90" t="s">
        <v>20</v>
      </c>
      <c r="E1082" s="5" t="s">
        <v>437</v>
      </c>
      <c r="F1082" s="6"/>
      <c r="G1082" s="5"/>
      <c r="H1082" s="86" t="s">
        <v>417</v>
      </c>
      <c r="I1082" s="32">
        <v>1</v>
      </c>
      <c r="J1082" s="86"/>
      <c r="K1082" s="36"/>
      <c r="L1082" s="84">
        <v>265</v>
      </c>
      <c r="M1082"/>
    </row>
    <row r="1083" spans="2:13" ht="15.75" thickBot="1" x14ac:dyDescent="0.3">
      <c r="B1083" s="43">
        <v>44169</v>
      </c>
      <c r="C1083" s="85" t="s">
        <v>15</v>
      </c>
      <c r="D1083" s="90" t="s">
        <v>28</v>
      </c>
      <c r="E1083" s="5" t="s">
        <v>437</v>
      </c>
      <c r="F1083" s="6"/>
      <c r="G1083" s="5"/>
      <c r="H1083" s="86" t="s">
        <v>417</v>
      </c>
      <c r="I1083" s="32">
        <v>1</v>
      </c>
      <c r="J1083" s="86"/>
      <c r="K1083" s="36"/>
      <c r="L1083" s="84">
        <v>265</v>
      </c>
      <c r="M1083"/>
    </row>
    <row r="1084" spans="2:13" x14ac:dyDescent="0.25">
      <c r="B1084" s="42">
        <v>44169</v>
      </c>
      <c r="C1084" s="81" t="s">
        <v>15</v>
      </c>
      <c r="D1084" s="96" t="s">
        <v>29</v>
      </c>
      <c r="E1084" s="8" t="s">
        <v>437</v>
      </c>
      <c r="F1084" s="9"/>
      <c r="G1084" s="8"/>
      <c r="H1084" s="82" t="s">
        <v>417</v>
      </c>
      <c r="I1084" s="31">
        <v>1</v>
      </c>
      <c r="J1084" s="82"/>
      <c r="K1084" s="136"/>
      <c r="L1084" s="84">
        <v>265</v>
      </c>
      <c r="M1084"/>
    </row>
    <row r="1085" spans="2:13" x14ac:dyDescent="0.25">
      <c r="B1085" s="43">
        <v>44169</v>
      </c>
      <c r="C1085" s="85" t="s">
        <v>15</v>
      </c>
      <c r="D1085" s="90" t="s">
        <v>30</v>
      </c>
      <c r="E1085" s="5" t="s">
        <v>437</v>
      </c>
      <c r="F1085" s="6"/>
      <c r="G1085" s="5"/>
      <c r="H1085" s="86" t="s">
        <v>417</v>
      </c>
      <c r="I1085" s="32">
        <v>1</v>
      </c>
      <c r="J1085" s="86"/>
      <c r="K1085" s="36"/>
      <c r="L1085" s="84">
        <v>265</v>
      </c>
      <c r="M1085"/>
    </row>
    <row r="1086" spans="2:13" x14ac:dyDescent="0.25">
      <c r="B1086" s="43">
        <v>44159</v>
      </c>
      <c r="C1086" s="85" t="s">
        <v>14</v>
      </c>
      <c r="D1086" s="90" t="s">
        <v>628</v>
      </c>
      <c r="E1086" s="5" t="s">
        <v>106</v>
      </c>
      <c r="F1086" s="6"/>
      <c r="G1086" s="5" t="s">
        <v>445</v>
      </c>
      <c r="H1086" s="86"/>
      <c r="I1086" s="32"/>
      <c r="J1086" s="86"/>
      <c r="K1086" s="36"/>
      <c r="L1086" s="84">
        <v>187</v>
      </c>
      <c r="M1086"/>
    </row>
    <row r="1087" spans="2:13" ht="15.75" thickBot="1" x14ac:dyDescent="0.3">
      <c r="B1087" s="43">
        <v>44159</v>
      </c>
      <c r="C1087" s="85" t="s">
        <v>12</v>
      </c>
      <c r="D1087" s="86" t="s">
        <v>25</v>
      </c>
      <c r="E1087" s="5" t="s">
        <v>215</v>
      </c>
      <c r="F1087" s="6"/>
      <c r="G1087" s="5"/>
      <c r="H1087" s="86"/>
      <c r="I1087" s="32"/>
      <c r="J1087" s="86"/>
      <c r="K1087" s="36"/>
      <c r="L1087" s="84">
        <v>560</v>
      </c>
      <c r="M1087"/>
    </row>
    <row r="1088" spans="2:13" x14ac:dyDescent="0.25">
      <c r="B1088" s="42">
        <v>44159</v>
      </c>
      <c r="C1088" s="81" t="s">
        <v>12</v>
      </c>
      <c r="D1088" s="82" t="s">
        <v>35</v>
      </c>
      <c r="E1088" s="8" t="s">
        <v>213</v>
      </c>
      <c r="F1088" s="9"/>
      <c r="G1088" s="8"/>
      <c r="H1088" s="82"/>
      <c r="I1088" s="31"/>
      <c r="J1088" s="82"/>
      <c r="K1088" s="136"/>
      <c r="L1088" s="84">
        <v>648</v>
      </c>
      <c r="M1088"/>
    </row>
    <row r="1089" spans="2:13" x14ac:dyDescent="0.25">
      <c r="B1089" s="43">
        <v>44159</v>
      </c>
      <c r="C1089" s="85" t="s">
        <v>12</v>
      </c>
      <c r="D1089" s="86" t="s">
        <v>36</v>
      </c>
      <c r="E1089" s="5" t="s">
        <v>349</v>
      </c>
      <c r="F1089" s="6"/>
      <c r="G1089" s="5"/>
      <c r="H1089" s="86"/>
      <c r="I1089" s="32"/>
      <c r="J1089" s="86"/>
      <c r="K1089" s="36"/>
      <c r="L1089" s="84">
        <v>492</v>
      </c>
      <c r="M1089"/>
    </row>
    <row r="1090" spans="2:13" x14ac:dyDescent="0.25">
      <c r="B1090" s="43">
        <v>44159</v>
      </c>
      <c r="C1090" s="85" t="s">
        <v>12</v>
      </c>
      <c r="D1090" s="86" t="s">
        <v>37</v>
      </c>
      <c r="E1090" s="5" t="s">
        <v>350</v>
      </c>
      <c r="F1090" s="6"/>
      <c r="G1090" s="5"/>
      <c r="H1090" s="86"/>
      <c r="I1090" s="32"/>
      <c r="J1090" s="86"/>
      <c r="K1090" s="36"/>
      <c r="L1090" s="84">
        <v>507</v>
      </c>
      <c r="M1090"/>
    </row>
    <row r="1091" spans="2:13" ht="15.75" thickBot="1" x14ac:dyDescent="0.3">
      <c r="B1091" s="43">
        <v>44159</v>
      </c>
      <c r="C1091" s="85" t="s">
        <v>12</v>
      </c>
      <c r="D1091" s="86" t="s">
        <v>441</v>
      </c>
      <c r="E1091" s="5" t="s">
        <v>318</v>
      </c>
      <c r="F1091" s="6"/>
      <c r="G1091" s="5"/>
      <c r="H1091" s="86"/>
      <c r="I1091" s="32"/>
      <c r="J1091" s="86"/>
      <c r="K1091" s="36"/>
      <c r="L1091" s="84">
        <v>146</v>
      </c>
      <c r="M1091"/>
    </row>
    <row r="1092" spans="2:13" x14ac:dyDescent="0.25">
      <c r="B1092" s="42">
        <v>44159</v>
      </c>
      <c r="C1092" s="81" t="s">
        <v>12</v>
      </c>
      <c r="D1092" s="86" t="s">
        <v>632</v>
      </c>
      <c r="E1092" s="8" t="s">
        <v>223</v>
      </c>
      <c r="F1092" s="9"/>
      <c r="G1092" s="8" t="s">
        <v>445</v>
      </c>
      <c r="H1092" s="82"/>
      <c r="I1092" s="31"/>
      <c r="J1092" s="82"/>
      <c r="K1092" s="136"/>
      <c r="L1092" s="84">
        <v>518</v>
      </c>
      <c r="M1092"/>
    </row>
    <row r="1093" spans="2:13" x14ac:dyDescent="0.25">
      <c r="B1093" s="43">
        <v>44159</v>
      </c>
      <c r="C1093" s="85" t="s">
        <v>12</v>
      </c>
      <c r="D1093" s="86" t="s">
        <v>633</v>
      </c>
      <c r="E1093" s="5" t="s">
        <v>664</v>
      </c>
      <c r="F1093" s="6"/>
      <c r="G1093" s="5"/>
      <c r="H1093" s="86"/>
      <c r="I1093" s="32"/>
      <c r="J1093" s="86"/>
      <c r="K1093" s="36"/>
      <c r="L1093" s="84">
        <v>434</v>
      </c>
      <c r="M1093"/>
    </row>
    <row r="1094" spans="2:13" ht="15.75" thickBot="1" x14ac:dyDescent="0.3">
      <c r="B1094" s="47">
        <v>44159</v>
      </c>
      <c r="C1094" s="114" t="s">
        <v>12</v>
      </c>
      <c r="D1094" s="117" t="s">
        <v>634</v>
      </c>
      <c r="E1094" s="125" t="s">
        <v>274</v>
      </c>
      <c r="F1094" s="130"/>
      <c r="G1094" s="125"/>
      <c r="H1094" s="117"/>
      <c r="I1094" s="135"/>
      <c r="J1094" s="117"/>
      <c r="K1094" s="140"/>
      <c r="L1094" s="84">
        <v>433</v>
      </c>
      <c r="M1094"/>
    </row>
    <row r="1095" spans="2:13" x14ac:dyDescent="0.25">
      <c r="B1095" s="42">
        <v>44159</v>
      </c>
      <c r="C1095" s="81" t="s">
        <v>12</v>
      </c>
      <c r="D1095" s="82" t="s">
        <v>630</v>
      </c>
      <c r="E1095" s="8" t="e">
        <v>#NUM!</v>
      </c>
      <c r="F1095" s="9"/>
      <c r="G1095" s="8"/>
      <c r="H1095" s="82"/>
      <c r="I1095" s="31"/>
      <c r="J1095" s="82"/>
      <c r="K1095" s="136"/>
      <c r="L1095" s="84" t="e">
        <v>#NUM!</v>
      </c>
      <c r="M1095"/>
    </row>
    <row r="1096" spans="2:13" x14ac:dyDescent="0.25">
      <c r="B1096" s="43">
        <v>44159</v>
      </c>
      <c r="C1096" s="85" t="s">
        <v>12</v>
      </c>
      <c r="D1096" s="86" t="s">
        <v>638</v>
      </c>
      <c r="E1096" s="5" t="e">
        <v>#N/A</v>
      </c>
      <c r="F1096" s="6"/>
      <c r="G1096" s="5"/>
      <c r="H1096" s="86"/>
      <c r="I1096" s="32"/>
      <c r="J1096" s="86"/>
      <c r="K1096" s="36"/>
      <c r="L1096" s="84" t="e">
        <v>#N/A</v>
      </c>
      <c r="M1096"/>
    </row>
    <row r="1097" spans="2:13" ht="15.75" thickBot="1" x14ac:dyDescent="0.3">
      <c r="B1097" s="47">
        <v>44159</v>
      </c>
      <c r="C1097" s="114" t="s">
        <v>13</v>
      </c>
      <c r="D1097" s="115" t="s">
        <v>38</v>
      </c>
      <c r="E1097" s="125" t="s">
        <v>344</v>
      </c>
      <c r="F1097" s="130"/>
      <c r="G1097" s="125" t="s">
        <v>445</v>
      </c>
      <c r="H1097" s="117"/>
      <c r="I1097" s="135"/>
      <c r="J1097" s="86"/>
      <c r="K1097" s="140"/>
      <c r="L1097" s="84">
        <v>229</v>
      </c>
      <c r="M1097"/>
    </row>
    <row r="1098" spans="2:13" x14ac:dyDescent="0.25">
      <c r="B1098" s="42">
        <v>44159</v>
      </c>
      <c r="C1098" s="81" t="s">
        <v>13</v>
      </c>
      <c r="D1098" s="96" t="s">
        <v>438</v>
      </c>
      <c r="E1098" s="8" t="s">
        <v>318</v>
      </c>
      <c r="F1098" s="9"/>
      <c r="G1098" s="8" t="s">
        <v>445</v>
      </c>
      <c r="H1098" s="82"/>
      <c r="I1098" s="31"/>
      <c r="J1098" s="82"/>
      <c r="K1098" s="136"/>
      <c r="L1098" s="84">
        <v>146</v>
      </c>
      <c r="M1098"/>
    </row>
    <row r="1099" spans="2:13" x14ac:dyDescent="0.25">
      <c r="B1099" s="43">
        <v>44159</v>
      </c>
      <c r="C1099" s="85" t="s">
        <v>12</v>
      </c>
      <c r="D1099" s="90" t="s">
        <v>441</v>
      </c>
      <c r="E1099" s="5" t="s">
        <v>318</v>
      </c>
      <c r="F1099" s="6"/>
      <c r="G1099" s="5" t="s">
        <v>445</v>
      </c>
      <c r="H1099" s="86"/>
      <c r="I1099" s="32"/>
      <c r="J1099" s="86"/>
      <c r="K1099" s="36"/>
      <c r="L1099" s="84">
        <v>146</v>
      </c>
      <c r="M1099"/>
    </row>
    <row r="1100" spans="2:13" ht="15.75" thickBot="1" x14ac:dyDescent="0.3">
      <c r="B1100" s="47">
        <v>44159</v>
      </c>
      <c r="C1100" s="114" t="s">
        <v>12</v>
      </c>
      <c r="D1100" s="115" t="s">
        <v>632</v>
      </c>
      <c r="E1100" s="125" t="s">
        <v>223</v>
      </c>
      <c r="F1100" s="130"/>
      <c r="G1100" s="125" t="s">
        <v>445</v>
      </c>
      <c r="H1100" s="117"/>
      <c r="I1100" s="135"/>
      <c r="J1100" s="117"/>
      <c r="K1100" s="140"/>
      <c r="L1100" s="84">
        <v>518</v>
      </c>
      <c r="M1100"/>
    </row>
    <row r="1101" spans="2:13" x14ac:dyDescent="0.25">
      <c r="B1101" s="42">
        <v>44159</v>
      </c>
      <c r="C1101" s="81" t="s">
        <v>12</v>
      </c>
      <c r="D1101" s="96" t="s">
        <v>36</v>
      </c>
      <c r="E1101" s="8" t="s">
        <v>349</v>
      </c>
      <c r="F1101" s="9"/>
      <c r="G1101" s="8" t="s">
        <v>445</v>
      </c>
      <c r="H1101" s="82"/>
      <c r="I1101" s="31"/>
      <c r="J1101" s="82"/>
      <c r="K1101" s="136"/>
      <c r="L1101" s="84">
        <v>492</v>
      </c>
      <c r="M1101"/>
    </row>
    <row r="1102" spans="2:13" x14ac:dyDescent="0.25">
      <c r="B1102" s="43">
        <v>44159</v>
      </c>
      <c r="C1102" s="85" t="s">
        <v>12</v>
      </c>
      <c r="D1102" s="90" t="s">
        <v>37</v>
      </c>
      <c r="E1102" s="5" t="s">
        <v>350</v>
      </c>
      <c r="F1102" s="6"/>
      <c r="G1102" s="5" t="s">
        <v>445</v>
      </c>
      <c r="H1102" s="86"/>
      <c r="I1102" s="32"/>
      <c r="J1102" s="86"/>
      <c r="K1102" s="36"/>
      <c r="L1102" s="84">
        <v>507</v>
      </c>
      <c r="M1102"/>
    </row>
    <row r="1103" spans="2:13" ht="15.75" thickBot="1" x14ac:dyDescent="0.3">
      <c r="B1103" s="47">
        <v>44146</v>
      </c>
      <c r="C1103" s="114" t="s">
        <v>14</v>
      </c>
      <c r="D1103" s="115" t="s">
        <v>628</v>
      </c>
      <c r="E1103" s="125" t="s">
        <v>216</v>
      </c>
      <c r="F1103" s="130"/>
      <c r="G1103" s="125"/>
      <c r="H1103" s="117" t="s">
        <v>69</v>
      </c>
      <c r="I1103" s="135"/>
      <c r="J1103" s="117"/>
      <c r="K1103" s="140"/>
      <c r="L1103" s="84">
        <v>174</v>
      </c>
      <c r="M1103"/>
    </row>
    <row r="1104" spans="2:13" x14ac:dyDescent="0.25">
      <c r="B1104" s="42">
        <v>44146</v>
      </c>
      <c r="C1104" s="81" t="s">
        <v>14</v>
      </c>
      <c r="D1104" s="96" t="s">
        <v>623</v>
      </c>
      <c r="E1104" s="8" t="s">
        <v>257</v>
      </c>
      <c r="F1104" s="9"/>
      <c r="G1104" s="8"/>
      <c r="H1104" s="82" t="s">
        <v>69</v>
      </c>
      <c r="I1104" s="31"/>
      <c r="J1104" s="82"/>
      <c r="K1104" s="136"/>
      <c r="L1104" s="84">
        <v>44146</v>
      </c>
      <c r="M1104"/>
    </row>
    <row r="1105" spans="2:13" x14ac:dyDescent="0.25">
      <c r="B1105" s="43">
        <v>44146</v>
      </c>
      <c r="C1105" s="85" t="s">
        <v>13</v>
      </c>
      <c r="D1105" s="90" t="s">
        <v>38</v>
      </c>
      <c r="E1105" s="5" t="s">
        <v>254</v>
      </c>
      <c r="F1105" s="6"/>
      <c r="G1105" s="5"/>
      <c r="H1105" s="86" t="s">
        <v>69</v>
      </c>
      <c r="I1105" s="32"/>
      <c r="J1105" s="86"/>
      <c r="K1105" s="36"/>
      <c r="L1105" s="84">
        <v>216</v>
      </c>
      <c r="M1105"/>
    </row>
    <row r="1106" spans="2:13" ht="15.75" thickBot="1" x14ac:dyDescent="0.3">
      <c r="B1106" s="46">
        <v>44146</v>
      </c>
      <c r="C1106" s="106" t="s">
        <v>13</v>
      </c>
      <c r="D1106" s="107" t="s">
        <v>438</v>
      </c>
      <c r="E1106" s="124" t="s">
        <v>255</v>
      </c>
      <c r="F1106" s="129"/>
      <c r="G1106" s="124"/>
      <c r="H1106" s="109" t="s">
        <v>69</v>
      </c>
      <c r="I1106" s="134"/>
      <c r="J1106" s="109"/>
      <c r="K1106" s="139"/>
      <c r="L1106" s="84">
        <v>133</v>
      </c>
      <c r="M1106"/>
    </row>
    <row r="1107" spans="2:13" x14ac:dyDescent="0.25">
      <c r="B1107" s="43">
        <v>44146</v>
      </c>
      <c r="C1107" s="85" t="s">
        <v>14</v>
      </c>
      <c r="D1107" s="90" t="s">
        <v>700</v>
      </c>
      <c r="E1107" s="5" t="s">
        <v>256</v>
      </c>
      <c r="F1107" s="6"/>
      <c r="G1107" s="5"/>
      <c r="H1107" s="86" t="s">
        <v>69</v>
      </c>
      <c r="I1107" s="32"/>
      <c r="J1107" s="86"/>
      <c r="K1107" s="36"/>
      <c r="L1107" s="84">
        <v>217</v>
      </c>
      <c r="M1107"/>
    </row>
    <row r="1108" spans="2:13" x14ac:dyDescent="0.25">
      <c r="B1108" s="43">
        <v>44146</v>
      </c>
      <c r="C1108" s="85" t="s">
        <v>12</v>
      </c>
      <c r="D1108" s="90" t="s">
        <v>25</v>
      </c>
      <c r="E1108" s="5" t="s">
        <v>258</v>
      </c>
      <c r="F1108" s="6"/>
      <c r="G1108" s="5"/>
      <c r="H1108" s="86" t="s">
        <v>69</v>
      </c>
      <c r="I1108" s="32"/>
      <c r="J1108" s="86"/>
      <c r="K1108" s="36"/>
      <c r="L1108" s="84">
        <v>547</v>
      </c>
      <c r="M1108"/>
    </row>
    <row r="1109" spans="2:13" ht="15.75" thickBot="1" x14ac:dyDescent="0.3">
      <c r="B1109" s="47">
        <v>44146</v>
      </c>
      <c r="C1109" s="114" t="s">
        <v>12</v>
      </c>
      <c r="D1109" s="115" t="s">
        <v>35</v>
      </c>
      <c r="E1109" s="125" t="s">
        <v>259</v>
      </c>
      <c r="F1109" s="130"/>
      <c r="G1109" s="125"/>
      <c r="H1109" s="117" t="s">
        <v>69</v>
      </c>
      <c r="I1109" s="135"/>
      <c r="J1109" s="117"/>
      <c r="K1109" s="140"/>
      <c r="L1109" s="84">
        <v>635</v>
      </c>
      <c r="M1109"/>
    </row>
    <row r="1110" spans="2:13" x14ac:dyDescent="0.25">
      <c r="B1110" s="42">
        <v>44146</v>
      </c>
      <c r="C1110" s="81" t="s">
        <v>12</v>
      </c>
      <c r="D1110" s="90" t="s">
        <v>36</v>
      </c>
      <c r="E1110" s="8" t="s">
        <v>260</v>
      </c>
      <c r="F1110" s="9"/>
      <c r="G1110" s="8"/>
      <c r="H1110" s="82" t="s">
        <v>69</v>
      </c>
      <c r="I1110" s="31"/>
      <c r="J1110" s="82"/>
      <c r="K1110" s="136"/>
      <c r="L1110" s="84">
        <v>479</v>
      </c>
      <c r="M1110"/>
    </row>
    <row r="1111" spans="2:13" x14ac:dyDescent="0.25">
      <c r="B1111" s="43">
        <v>44146</v>
      </c>
      <c r="C1111" s="85" t="s">
        <v>12</v>
      </c>
      <c r="D1111" s="90" t="s">
        <v>37</v>
      </c>
      <c r="E1111" s="5" t="s">
        <v>90</v>
      </c>
      <c r="F1111" s="6"/>
      <c r="G1111" s="5"/>
      <c r="H1111" s="86" t="s">
        <v>69</v>
      </c>
      <c r="I1111" s="32"/>
      <c r="J1111" s="86"/>
      <c r="K1111" s="36"/>
      <c r="L1111" s="84">
        <v>494</v>
      </c>
      <c r="M1111"/>
    </row>
    <row r="1112" spans="2:13" x14ac:dyDescent="0.25">
      <c r="B1112" s="43">
        <v>44146</v>
      </c>
      <c r="C1112" s="85" t="s">
        <v>12</v>
      </c>
      <c r="D1112" s="90" t="s">
        <v>441</v>
      </c>
      <c r="E1112" s="5" t="s">
        <v>255</v>
      </c>
      <c r="F1112" s="6"/>
      <c r="G1112" s="5"/>
      <c r="H1112" s="86" t="s">
        <v>69</v>
      </c>
      <c r="I1112" s="32"/>
      <c r="J1112" s="86"/>
      <c r="K1112" s="36"/>
      <c r="L1112" s="84">
        <v>133</v>
      </c>
      <c r="M1112"/>
    </row>
    <row r="1113" spans="2:13" ht="15.75" thickBot="1" x14ac:dyDescent="0.3">
      <c r="B1113" s="47">
        <v>44146</v>
      </c>
      <c r="C1113" s="114" t="s">
        <v>12</v>
      </c>
      <c r="D1113" s="90" t="s">
        <v>632</v>
      </c>
      <c r="E1113" s="125" t="s">
        <v>261</v>
      </c>
      <c r="F1113" s="130"/>
      <c r="G1113" s="125"/>
      <c r="H1113" s="117" t="s">
        <v>69</v>
      </c>
      <c r="I1113" s="135"/>
      <c r="J1113" s="117"/>
      <c r="K1113" s="140"/>
      <c r="L1113" s="84">
        <v>505</v>
      </c>
      <c r="M1113"/>
    </row>
    <row r="1114" spans="2:13" x14ac:dyDescent="0.25">
      <c r="B1114" s="42">
        <v>44146</v>
      </c>
      <c r="C1114" s="81" t="s">
        <v>12</v>
      </c>
      <c r="D1114" s="90" t="s">
        <v>633</v>
      </c>
      <c r="E1114" s="8" t="s">
        <v>262</v>
      </c>
      <c r="F1114" s="9"/>
      <c r="G1114" s="8"/>
      <c r="H1114" s="82" t="s">
        <v>69</v>
      </c>
      <c r="I1114" s="31"/>
      <c r="J1114" s="82"/>
      <c r="K1114" s="136"/>
      <c r="L1114" s="84">
        <v>421</v>
      </c>
      <c r="M1114"/>
    </row>
    <row r="1115" spans="2:13" x14ac:dyDescent="0.25">
      <c r="B1115" s="43">
        <v>44146</v>
      </c>
      <c r="C1115" s="85" t="s">
        <v>12</v>
      </c>
      <c r="D1115" s="90" t="s">
        <v>634</v>
      </c>
      <c r="E1115" s="5" t="s">
        <v>257</v>
      </c>
      <c r="F1115" s="6"/>
      <c r="G1115" s="5"/>
      <c r="H1115" s="86" t="s">
        <v>69</v>
      </c>
      <c r="I1115" s="32"/>
      <c r="J1115" s="86"/>
      <c r="K1115" s="36"/>
      <c r="L1115" s="84">
        <v>44146</v>
      </c>
      <c r="M1115"/>
    </row>
    <row r="1116" spans="2:13" x14ac:dyDescent="0.25">
      <c r="B1116" s="43">
        <v>44146</v>
      </c>
      <c r="C1116" s="85" t="s">
        <v>11</v>
      </c>
      <c r="D1116" s="90" t="s">
        <v>21</v>
      </c>
      <c r="E1116" s="5" t="s">
        <v>113</v>
      </c>
      <c r="F1116" s="6"/>
      <c r="G1116" s="5"/>
      <c r="H1116" s="86" t="s">
        <v>69</v>
      </c>
      <c r="I1116" s="32"/>
      <c r="J1116" s="86"/>
      <c r="K1116" s="36"/>
      <c r="L1116" s="84">
        <v>394</v>
      </c>
      <c r="M1116"/>
    </row>
    <row r="1117" spans="2:13" ht="15.75" thickBot="1" x14ac:dyDescent="0.3">
      <c r="B1117" s="47">
        <v>44146</v>
      </c>
      <c r="C1117" s="114" t="s">
        <v>11</v>
      </c>
      <c r="D1117" s="90" t="s">
        <v>34</v>
      </c>
      <c r="E1117" s="125" t="s">
        <v>113</v>
      </c>
      <c r="F1117" s="130"/>
      <c r="G1117" s="125"/>
      <c r="H1117" s="117" t="s">
        <v>69</v>
      </c>
      <c r="I1117" s="135"/>
      <c r="J1117" s="117"/>
      <c r="K1117" s="140"/>
      <c r="L1117" s="84">
        <v>394</v>
      </c>
      <c r="M1117"/>
    </row>
    <row r="1118" spans="2:13" x14ac:dyDescent="0.25">
      <c r="B1118" s="42">
        <v>44146</v>
      </c>
      <c r="C1118" s="81" t="s">
        <v>11</v>
      </c>
      <c r="D1118" s="90" t="s">
        <v>18</v>
      </c>
      <c r="E1118" s="8" t="s">
        <v>114</v>
      </c>
      <c r="F1118" s="9"/>
      <c r="G1118" s="8"/>
      <c r="H1118" s="82" t="s">
        <v>69</v>
      </c>
      <c r="I1118" s="31"/>
      <c r="J1118" s="82"/>
      <c r="K1118" s="136"/>
      <c r="L1118" s="84">
        <v>365</v>
      </c>
      <c r="M1118"/>
    </row>
    <row r="1119" spans="2:13" ht="15.75" thickBot="1" x14ac:dyDescent="0.3">
      <c r="B1119" s="43">
        <v>44146</v>
      </c>
      <c r="C1119" s="85" t="s">
        <v>24</v>
      </c>
      <c r="D1119" s="90" t="s">
        <v>40</v>
      </c>
      <c r="E1119" s="5" t="s">
        <v>133</v>
      </c>
      <c r="F1119" s="6"/>
      <c r="G1119" s="5"/>
      <c r="H1119" s="86" t="s">
        <v>69</v>
      </c>
      <c r="I1119" s="32"/>
      <c r="J1119" s="86"/>
      <c r="K1119" s="36"/>
      <c r="L1119" s="84">
        <v>819</v>
      </c>
      <c r="M1119"/>
    </row>
    <row r="1120" spans="2:13" x14ac:dyDescent="0.25">
      <c r="B1120" s="42">
        <v>44146</v>
      </c>
      <c r="C1120" s="81" t="s">
        <v>24</v>
      </c>
      <c r="D1120" s="90" t="s">
        <v>42</v>
      </c>
      <c r="E1120" s="8" t="s">
        <v>135</v>
      </c>
      <c r="F1120" s="9"/>
      <c r="G1120" s="8"/>
      <c r="H1120" s="82" t="s">
        <v>69</v>
      </c>
      <c r="I1120" s="31"/>
      <c r="J1120" s="82"/>
      <c r="K1120" s="136"/>
      <c r="L1120" s="84">
        <v>385</v>
      </c>
      <c r="M1120"/>
    </row>
    <row r="1121" spans="2:13" ht="15.75" thickBot="1" x14ac:dyDescent="0.3">
      <c r="B1121" s="43">
        <v>44146</v>
      </c>
      <c r="C1121" s="85" t="s">
        <v>24</v>
      </c>
      <c r="D1121" s="90" t="s">
        <v>26</v>
      </c>
      <c r="E1121" s="5" t="s">
        <v>136</v>
      </c>
      <c r="F1121" s="6"/>
      <c r="G1121" s="5"/>
      <c r="H1121" s="86" t="s">
        <v>69</v>
      </c>
      <c r="I1121" s="32"/>
      <c r="J1121" s="86"/>
      <c r="K1121" s="36"/>
      <c r="L1121" s="84">
        <v>302</v>
      </c>
      <c r="M1121"/>
    </row>
    <row r="1122" spans="2:13" ht="15.75" thickBot="1" x14ac:dyDescent="0.3">
      <c r="B1122" s="42">
        <v>44146</v>
      </c>
      <c r="C1122" s="81" t="s">
        <v>24</v>
      </c>
      <c r="D1122" s="90" t="s">
        <v>43</v>
      </c>
      <c r="E1122" s="8" t="s">
        <v>137</v>
      </c>
      <c r="F1122" s="9"/>
      <c r="G1122" s="8"/>
      <c r="H1122" s="82" t="s">
        <v>69</v>
      </c>
      <c r="I1122" s="31"/>
      <c r="J1122" s="82"/>
      <c r="K1122" s="136"/>
      <c r="L1122" s="84">
        <v>165</v>
      </c>
      <c r="M1122"/>
    </row>
    <row r="1123" spans="2:13" x14ac:dyDescent="0.25">
      <c r="B1123" s="42">
        <v>44146</v>
      </c>
      <c r="C1123" s="81" t="s">
        <v>23</v>
      </c>
      <c r="D1123" s="90" t="s">
        <v>44</v>
      </c>
      <c r="E1123" s="8" t="s">
        <v>179</v>
      </c>
      <c r="F1123" s="9"/>
      <c r="G1123" s="8"/>
      <c r="H1123" s="82" t="s">
        <v>69</v>
      </c>
      <c r="I1123" s="31"/>
      <c r="J1123" s="82"/>
      <c r="K1123" s="136"/>
      <c r="L1123" s="84">
        <v>975</v>
      </c>
      <c r="M1123"/>
    </row>
    <row r="1124" spans="2:13" ht="15.75" thickBot="1" x14ac:dyDescent="0.3">
      <c r="B1124" s="43">
        <v>44146</v>
      </c>
      <c r="C1124" s="85" t="s">
        <v>23</v>
      </c>
      <c r="D1124" s="90" t="s">
        <v>45</v>
      </c>
      <c r="E1124" s="5" t="s">
        <v>180</v>
      </c>
      <c r="F1124" s="6"/>
      <c r="G1124" s="5"/>
      <c r="H1124" s="86" t="s">
        <v>69</v>
      </c>
      <c r="I1124" s="32"/>
      <c r="J1124" s="86"/>
      <c r="K1124" s="36"/>
      <c r="L1124" s="84">
        <v>1000</v>
      </c>
      <c r="M1124"/>
    </row>
    <row r="1125" spans="2:13" ht="15.75" thickBot="1" x14ac:dyDescent="0.3">
      <c r="B1125" s="42">
        <v>44146</v>
      </c>
      <c r="C1125" s="81" t="s">
        <v>23</v>
      </c>
      <c r="D1125" s="90" t="s">
        <v>46</v>
      </c>
      <c r="E1125" s="8" t="s">
        <v>181</v>
      </c>
      <c r="F1125" s="9"/>
      <c r="G1125" s="8"/>
      <c r="H1125" s="82" t="s">
        <v>69</v>
      </c>
      <c r="I1125" s="31"/>
      <c r="J1125" s="82"/>
      <c r="K1125" s="136"/>
      <c r="L1125" s="84">
        <v>304</v>
      </c>
      <c r="M1125"/>
    </row>
    <row r="1126" spans="2:13" x14ac:dyDescent="0.25">
      <c r="B1126" s="42">
        <v>44146</v>
      </c>
      <c r="C1126" s="81" t="s">
        <v>10</v>
      </c>
      <c r="D1126" s="90" t="s">
        <v>7</v>
      </c>
      <c r="E1126" s="8" t="s">
        <v>212</v>
      </c>
      <c r="F1126" s="9"/>
      <c r="G1126" s="8"/>
      <c r="H1126" s="82" t="s">
        <v>69</v>
      </c>
      <c r="I1126" s="31"/>
      <c r="J1126" s="82"/>
      <c r="K1126" s="136"/>
      <c r="L1126" s="84">
        <v>586</v>
      </c>
      <c r="M1126"/>
    </row>
    <row r="1127" spans="2:13" ht="15.75" thickBot="1" x14ac:dyDescent="0.3">
      <c r="B1127" s="43">
        <v>44146</v>
      </c>
      <c r="C1127" s="85" t="s">
        <v>10</v>
      </c>
      <c r="D1127" s="90" t="s">
        <v>5</v>
      </c>
      <c r="E1127" s="5" t="s">
        <v>213</v>
      </c>
      <c r="F1127" s="6"/>
      <c r="G1127" s="5"/>
      <c r="H1127" s="86" t="s">
        <v>69</v>
      </c>
      <c r="I1127" s="32"/>
      <c r="J1127" s="86"/>
      <c r="K1127" s="36"/>
      <c r="L1127" s="84">
        <v>648</v>
      </c>
      <c r="M1127"/>
    </row>
    <row r="1128" spans="2:13" x14ac:dyDescent="0.25">
      <c r="B1128" s="42">
        <v>44146</v>
      </c>
      <c r="C1128" s="81" t="s">
        <v>10</v>
      </c>
      <c r="D1128" s="90" t="s">
        <v>17</v>
      </c>
      <c r="E1128" s="8" t="s">
        <v>214</v>
      </c>
      <c r="F1128" s="9"/>
      <c r="G1128" s="8"/>
      <c r="H1128" s="82" t="s">
        <v>69</v>
      </c>
      <c r="I1128" s="31"/>
      <c r="J1128" s="82"/>
      <c r="K1128" s="136"/>
      <c r="L1128" s="84">
        <v>576</v>
      </c>
      <c r="M1128"/>
    </row>
    <row r="1129" spans="2:13" x14ac:dyDescent="0.25">
      <c r="B1129" s="43">
        <v>44146</v>
      </c>
      <c r="C1129" s="85" t="s">
        <v>10</v>
      </c>
      <c r="D1129" s="90" t="s">
        <v>8</v>
      </c>
      <c r="E1129" s="5" t="s">
        <v>215</v>
      </c>
      <c r="F1129" s="6"/>
      <c r="G1129" s="5"/>
      <c r="H1129" s="86" t="s">
        <v>69</v>
      </c>
      <c r="I1129" s="32"/>
      <c r="J1129" s="86"/>
      <c r="K1129" s="36"/>
      <c r="L1129" s="84">
        <v>560</v>
      </c>
      <c r="M1129"/>
    </row>
    <row r="1130" spans="2:13" ht="15.75" thickBot="1" x14ac:dyDescent="0.3">
      <c r="B1130" s="43">
        <v>44146</v>
      </c>
      <c r="C1130" s="85" t="s">
        <v>10</v>
      </c>
      <c r="D1130" s="90" t="s">
        <v>440</v>
      </c>
      <c r="E1130" s="5" t="s">
        <v>216</v>
      </c>
      <c r="F1130" s="6"/>
      <c r="G1130" s="5"/>
      <c r="H1130" s="86" t="s">
        <v>69</v>
      </c>
      <c r="I1130" s="32"/>
      <c r="J1130" s="86"/>
      <c r="K1130" s="36"/>
      <c r="L1130" s="84">
        <v>174</v>
      </c>
      <c r="M1130"/>
    </row>
    <row r="1131" spans="2:13" ht="15.75" thickBot="1" x14ac:dyDescent="0.3">
      <c r="B1131" s="42">
        <v>44146</v>
      </c>
      <c r="C1131" s="81" t="s">
        <v>10</v>
      </c>
      <c r="D1131" s="90" t="s">
        <v>439</v>
      </c>
      <c r="E1131" s="8" t="s">
        <v>216</v>
      </c>
      <c r="F1131" s="9"/>
      <c r="G1131" s="8"/>
      <c r="H1131" s="82" t="s">
        <v>69</v>
      </c>
      <c r="I1131" s="31"/>
      <c r="J1131" s="82"/>
      <c r="K1131" s="136"/>
      <c r="L1131" s="84">
        <v>174</v>
      </c>
      <c r="M1131"/>
    </row>
    <row r="1132" spans="2:13" ht="15.75" thickBot="1" x14ac:dyDescent="0.3">
      <c r="B1132" s="42">
        <v>44146</v>
      </c>
      <c r="C1132" s="81" t="s">
        <v>10</v>
      </c>
      <c r="D1132" s="90" t="s">
        <v>31</v>
      </c>
      <c r="E1132" s="8" t="s">
        <v>216</v>
      </c>
      <c r="F1132" s="9"/>
      <c r="G1132" s="8"/>
      <c r="H1132" s="82" t="s">
        <v>69</v>
      </c>
      <c r="I1132" s="31"/>
      <c r="J1132" s="82"/>
      <c r="K1132" s="136"/>
      <c r="L1132" s="84">
        <v>174</v>
      </c>
      <c r="M1132"/>
    </row>
    <row r="1133" spans="2:13" ht="15.75" thickBot="1" x14ac:dyDescent="0.3">
      <c r="B1133" s="42">
        <v>44146</v>
      </c>
      <c r="C1133" s="81" t="s">
        <v>10</v>
      </c>
      <c r="D1133" s="90" t="s">
        <v>32</v>
      </c>
      <c r="E1133" s="8" t="s">
        <v>216</v>
      </c>
      <c r="F1133" s="9"/>
      <c r="G1133" s="8"/>
      <c r="H1133" s="82" t="s">
        <v>69</v>
      </c>
      <c r="I1133" s="31"/>
      <c r="J1133" s="82"/>
      <c r="K1133" s="136"/>
      <c r="L1133" s="84">
        <v>174</v>
      </c>
      <c r="M1133"/>
    </row>
    <row r="1134" spans="2:13" ht="15.75" thickBot="1" x14ac:dyDescent="0.3">
      <c r="B1134" s="42">
        <v>44146</v>
      </c>
      <c r="C1134" s="81" t="s">
        <v>10</v>
      </c>
      <c r="D1134" s="90" t="s">
        <v>33</v>
      </c>
      <c r="E1134" s="8" t="s">
        <v>216</v>
      </c>
      <c r="F1134" s="9"/>
      <c r="G1134" s="8"/>
      <c r="H1134" s="82" t="s">
        <v>69</v>
      </c>
      <c r="I1134" s="31"/>
      <c r="J1134" s="82"/>
      <c r="K1134" s="136"/>
      <c r="L1134" s="84">
        <v>174</v>
      </c>
      <c r="M1134"/>
    </row>
    <row r="1135" spans="2:13" x14ac:dyDescent="0.25">
      <c r="B1135" s="42">
        <v>44146</v>
      </c>
      <c r="C1135" s="81" t="s">
        <v>11</v>
      </c>
      <c r="D1135" s="90" t="s">
        <v>21</v>
      </c>
      <c r="E1135" s="8" t="s">
        <v>113</v>
      </c>
      <c r="F1135" s="9">
        <v>15.8</v>
      </c>
      <c r="G1135" s="8"/>
      <c r="H1135" s="82"/>
      <c r="I1135" s="31"/>
      <c r="J1135" s="82"/>
      <c r="K1135" s="136"/>
      <c r="L1135" s="84">
        <v>394</v>
      </c>
      <c r="M1135"/>
    </row>
    <row r="1136" spans="2:13" x14ac:dyDescent="0.25">
      <c r="B1136" s="43">
        <v>44146</v>
      </c>
      <c r="C1136" s="85" t="s">
        <v>11</v>
      </c>
      <c r="D1136" s="90" t="s">
        <v>34</v>
      </c>
      <c r="E1136" s="5" t="s">
        <v>113</v>
      </c>
      <c r="F1136" s="6">
        <v>15.4</v>
      </c>
      <c r="G1136" s="5"/>
      <c r="H1136" s="86"/>
      <c r="I1136" s="32"/>
      <c r="J1136" s="86"/>
      <c r="K1136" s="36"/>
      <c r="L1136" s="84">
        <v>394</v>
      </c>
      <c r="M1136"/>
    </row>
    <row r="1137" spans="2:13" ht="15.75" thickBot="1" x14ac:dyDescent="0.3">
      <c r="B1137" s="46">
        <v>44146</v>
      </c>
      <c r="C1137" s="106" t="s">
        <v>24</v>
      </c>
      <c r="D1137" s="90" t="s">
        <v>40</v>
      </c>
      <c r="E1137" s="124" t="s">
        <v>133</v>
      </c>
      <c r="F1137" s="129">
        <v>24.8</v>
      </c>
      <c r="G1137" s="124"/>
      <c r="H1137" s="109"/>
      <c r="I1137" s="134"/>
      <c r="J1137" s="109"/>
      <c r="K1137" s="139"/>
      <c r="L1137" s="84">
        <v>819</v>
      </c>
      <c r="M1137"/>
    </row>
    <row r="1138" spans="2:13" x14ac:dyDescent="0.25">
      <c r="B1138" s="43">
        <v>44146</v>
      </c>
      <c r="C1138" s="85" t="s">
        <v>24</v>
      </c>
      <c r="D1138" s="90" t="s">
        <v>41</v>
      </c>
      <c r="E1138" s="5" t="s">
        <v>134</v>
      </c>
      <c r="F1138" s="6">
        <v>10.9</v>
      </c>
      <c r="G1138" s="5"/>
      <c r="H1138" s="86"/>
      <c r="I1138" s="32"/>
      <c r="J1138" s="86"/>
      <c r="K1138" s="36"/>
      <c r="L1138" s="84">
        <v>292</v>
      </c>
      <c r="M1138"/>
    </row>
    <row r="1139" spans="2:13" x14ac:dyDescent="0.25">
      <c r="B1139" s="43">
        <v>44146</v>
      </c>
      <c r="C1139" s="85" t="s">
        <v>24</v>
      </c>
      <c r="D1139" s="90" t="s">
        <v>42</v>
      </c>
      <c r="E1139" s="5" t="s">
        <v>135</v>
      </c>
      <c r="F1139" s="6">
        <v>17.5</v>
      </c>
      <c r="G1139" s="5"/>
      <c r="H1139" s="86"/>
      <c r="I1139" s="32"/>
      <c r="J1139" s="86"/>
      <c r="K1139" s="36"/>
      <c r="L1139" s="84">
        <v>385</v>
      </c>
      <c r="M1139"/>
    </row>
    <row r="1140" spans="2:13" ht="15.75" thickBot="1" x14ac:dyDescent="0.3">
      <c r="B1140" s="47">
        <v>44146</v>
      </c>
      <c r="C1140" s="114" t="s">
        <v>24</v>
      </c>
      <c r="D1140" s="90" t="s">
        <v>26</v>
      </c>
      <c r="E1140" s="125" t="s">
        <v>136</v>
      </c>
      <c r="F1140" s="130">
        <v>14.4</v>
      </c>
      <c r="G1140" s="125"/>
      <c r="H1140" s="117"/>
      <c r="I1140" s="135"/>
      <c r="J1140" s="86"/>
      <c r="K1140" s="140"/>
      <c r="L1140" s="84">
        <v>302</v>
      </c>
      <c r="M1140"/>
    </row>
    <row r="1141" spans="2:13" x14ac:dyDescent="0.25">
      <c r="B1141" s="42">
        <v>44146</v>
      </c>
      <c r="C1141" s="81" t="s">
        <v>24</v>
      </c>
      <c r="D1141" s="90" t="s">
        <v>43</v>
      </c>
      <c r="E1141" s="8" t="s">
        <v>137</v>
      </c>
      <c r="F1141" s="9">
        <v>8.4</v>
      </c>
      <c r="G1141" s="8"/>
      <c r="H1141" s="82"/>
      <c r="I1141" s="31"/>
      <c r="J1141" s="82"/>
      <c r="K1141" s="136"/>
      <c r="L1141" s="84">
        <v>165</v>
      </c>
      <c r="M1141"/>
    </row>
    <row r="1142" spans="2:13" x14ac:dyDescent="0.25">
      <c r="B1142" s="43">
        <v>44146</v>
      </c>
      <c r="C1142" s="85" t="s">
        <v>23</v>
      </c>
      <c r="D1142" s="90" t="s">
        <v>44</v>
      </c>
      <c r="E1142" s="5" t="s">
        <v>179</v>
      </c>
      <c r="F1142" s="6">
        <v>16.5</v>
      </c>
      <c r="G1142" s="5"/>
      <c r="H1142" s="86"/>
      <c r="I1142" s="32"/>
      <c r="J1142" s="86"/>
      <c r="K1142" s="36"/>
      <c r="L1142" s="84">
        <v>975</v>
      </c>
      <c r="M1142"/>
    </row>
    <row r="1143" spans="2:13" ht="15.75" thickBot="1" x14ac:dyDescent="0.3">
      <c r="B1143" s="47">
        <v>44146</v>
      </c>
      <c r="C1143" s="114" t="s">
        <v>23</v>
      </c>
      <c r="D1143" s="90" t="s">
        <v>46</v>
      </c>
      <c r="E1143" s="125" t="s">
        <v>181</v>
      </c>
      <c r="F1143" s="130">
        <v>15.7</v>
      </c>
      <c r="G1143" s="125"/>
      <c r="H1143" s="117"/>
      <c r="I1143" s="135"/>
      <c r="J1143" s="117"/>
      <c r="K1143" s="140"/>
      <c r="L1143" s="84">
        <v>304</v>
      </c>
      <c r="M1143"/>
    </row>
    <row r="1144" spans="2:13" x14ac:dyDescent="0.25">
      <c r="B1144" s="42">
        <v>44146</v>
      </c>
      <c r="C1144" s="81" t="s">
        <v>10</v>
      </c>
      <c r="D1144" s="90" t="s">
        <v>440</v>
      </c>
      <c r="E1144" s="8" t="s">
        <v>216</v>
      </c>
      <c r="F1144" s="9">
        <v>12.8</v>
      </c>
      <c r="G1144" s="8"/>
      <c r="H1144" s="82"/>
      <c r="I1144" s="31"/>
      <c r="J1144" s="82"/>
      <c r="K1144" s="136"/>
      <c r="L1144" s="84">
        <v>174</v>
      </c>
      <c r="M1144"/>
    </row>
    <row r="1145" spans="2:13" x14ac:dyDescent="0.25">
      <c r="B1145" s="43">
        <v>44146</v>
      </c>
      <c r="C1145" s="85" t="s">
        <v>10</v>
      </c>
      <c r="D1145" s="90" t="s">
        <v>439</v>
      </c>
      <c r="E1145" s="5" t="s">
        <v>216</v>
      </c>
      <c r="F1145" s="6">
        <v>13.2</v>
      </c>
      <c r="G1145" s="5"/>
      <c r="H1145" s="86"/>
      <c r="I1145" s="32"/>
      <c r="J1145" s="86"/>
      <c r="K1145" s="36"/>
      <c r="L1145" s="84">
        <v>174</v>
      </c>
      <c r="M1145"/>
    </row>
    <row r="1146" spans="2:13" ht="15.75" thickBot="1" x14ac:dyDescent="0.3">
      <c r="B1146" s="46">
        <v>44146</v>
      </c>
      <c r="C1146" s="106" t="s">
        <v>10</v>
      </c>
      <c r="D1146" s="90" t="s">
        <v>31</v>
      </c>
      <c r="E1146" s="124" t="s">
        <v>216</v>
      </c>
      <c r="F1146" s="129">
        <v>7.09</v>
      </c>
      <c r="G1146" s="124"/>
      <c r="H1146" s="109"/>
      <c r="I1146" s="134"/>
      <c r="J1146" s="109"/>
      <c r="K1146" s="139"/>
      <c r="L1146" s="84">
        <v>174</v>
      </c>
      <c r="M1146"/>
    </row>
    <row r="1147" spans="2:13" x14ac:dyDescent="0.25">
      <c r="B1147" s="43">
        <v>44146</v>
      </c>
      <c r="C1147" s="87" t="s">
        <v>15</v>
      </c>
      <c r="D1147" s="90" t="s">
        <v>19</v>
      </c>
      <c r="E1147" s="5" t="s">
        <v>20</v>
      </c>
      <c r="F1147" s="6">
        <v>18.399999999999999</v>
      </c>
      <c r="G1147" s="5"/>
      <c r="H1147" s="87" t="s">
        <v>69</v>
      </c>
      <c r="I1147" s="32"/>
      <c r="J1147" s="113"/>
      <c r="K1147" s="36"/>
      <c r="L1147" s="111">
        <v>926</v>
      </c>
      <c r="M1147"/>
    </row>
    <row r="1148" spans="2:13" x14ac:dyDescent="0.25">
      <c r="B1148" s="43">
        <v>44146</v>
      </c>
      <c r="C1148" s="87" t="s">
        <v>15</v>
      </c>
      <c r="D1148" s="90" t="s">
        <v>22</v>
      </c>
      <c r="E1148" s="5" t="s">
        <v>28</v>
      </c>
      <c r="F1148" s="6">
        <v>16.399999999999999</v>
      </c>
      <c r="G1148" s="5"/>
      <c r="H1148" s="87" t="s">
        <v>69</v>
      </c>
      <c r="I1148" s="32"/>
      <c r="J1148" s="113"/>
      <c r="K1148" s="36"/>
      <c r="L1148" s="111">
        <v>242</v>
      </c>
      <c r="M1148"/>
    </row>
    <row r="1149" spans="2:13" ht="15.75" thickBot="1" x14ac:dyDescent="0.3">
      <c r="B1149" s="47">
        <v>44146</v>
      </c>
      <c r="C1149" s="116" t="s">
        <v>15</v>
      </c>
      <c r="D1149" s="90" t="s">
        <v>20</v>
      </c>
      <c r="E1149" s="125" t="s">
        <v>29</v>
      </c>
      <c r="F1149" s="130">
        <v>18.899999999999999</v>
      </c>
      <c r="G1149" s="125"/>
      <c r="H1149" s="116" t="s">
        <v>69</v>
      </c>
      <c r="I1149" s="135"/>
      <c r="J1149" s="118"/>
      <c r="K1149" s="140"/>
      <c r="L1149" s="111">
        <v>242</v>
      </c>
      <c r="M1149"/>
    </row>
    <row r="1150" spans="2:13" x14ac:dyDescent="0.25">
      <c r="B1150" s="42">
        <v>44146</v>
      </c>
      <c r="C1150" s="83" t="s">
        <v>15</v>
      </c>
      <c r="D1150" s="90" t="s">
        <v>28</v>
      </c>
      <c r="E1150" s="8" t="s">
        <v>30</v>
      </c>
      <c r="F1150" s="9">
        <v>16.2</v>
      </c>
      <c r="G1150" s="8"/>
      <c r="H1150" s="83" t="s">
        <v>69</v>
      </c>
      <c r="I1150" s="31"/>
      <c r="J1150" s="112"/>
      <c r="K1150" s="136"/>
      <c r="L1150" s="111">
        <v>242</v>
      </c>
      <c r="M1150"/>
    </row>
    <row r="1151" spans="2:13" x14ac:dyDescent="0.25">
      <c r="B1151" s="43">
        <v>44146</v>
      </c>
      <c r="C1151" s="87" t="s">
        <v>15</v>
      </c>
      <c r="D1151" s="90" t="s">
        <v>29</v>
      </c>
      <c r="E1151" s="5" t="s">
        <v>53</v>
      </c>
      <c r="F1151" s="6">
        <v>18.600000000000001</v>
      </c>
      <c r="G1151" s="5"/>
      <c r="H1151" s="87" t="s">
        <v>69</v>
      </c>
      <c r="I1151" s="32"/>
      <c r="J1151" s="113"/>
      <c r="K1151" s="36"/>
      <c r="L1151" s="111">
        <v>242</v>
      </c>
      <c r="M1151"/>
    </row>
    <row r="1152" spans="2:13" ht="15.75" thickBot="1" x14ac:dyDescent="0.3">
      <c r="B1152" s="47">
        <v>44146</v>
      </c>
      <c r="C1152" s="116" t="s">
        <v>15</v>
      </c>
      <c r="D1152" s="90" t="s">
        <v>30</v>
      </c>
      <c r="E1152" s="125" t="s">
        <v>53</v>
      </c>
      <c r="F1152" s="130">
        <v>13.3</v>
      </c>
      <c r="G1152" s="125"/>
      <c r="H1152" s="116" t="s">
        <v>69</v>
      </c>
      <c r="I1152" s="135"/>
      <c r="J1152" s="118"/>
      <c r="K1152" s="140"/>
      <c r="L1152" s="111">
        <v>242</v>
      </c>
      <c r="M1152"/>
    </row>
    <row r="1153" spans="2:13" x14ac:dyDescent="0.25">
      <c r="B1153" s="42">
        <v>44134</v>
      </c>
      <c r="C1153" s="81" t="s">
        <v>14</v>
      </c>
      <c r="D1153" s="90" t="s">
        <v>628</v>
      </c>
      <c r="E1153" s="8" t="s">
        <v>87</v>
      </c>
      <c r="F1153" s="9"/>
      <c r="G1153" s="8"/>
      <c r="H1153" s="82"/>
      <c r="I1153" s="31"/>
      <c r="J1153" s="82" t="s">
        <v>376</v>
      </c>
      <c r="K1153" s="136">
        <v>1.25</v>
      </c>
      <c r="L1153" s="84">
        <v>162</v>
      </c>
      <c r="M1153"/>
    </row>
    <row r="1154" spans="2:13" x14ac:dyDescent="0.25">
      <c r="B1154" s="43">
        <v>44134</v>
      </c>
      <c r="C1154" s="85" t="s">
        <v>14</v>
      </c>
      <c r="D1154" s="90" t="s">
        <v>628</v>
      </c>
      <c r="E1154" s="5" t="s">
        <v>87</v>
      </c>
      <c r="F1154" s="6">
        <v>6.6</v>
      </c>
      <c r="G1154" s="5"/>
      <c r="H1154" s="86"/>
      <c r="I1154" s="32"/>
      <c r="J1154" s="86"/>
      <c r="K1154" s="36"/>
      <c r="L1154" s="84">
        <v>162</v>
      </c>
      <c r="M1154"/>
    </row>
    <row r="1155" spans="2:13" ht="15.75" thickBot="1" x14ac:dyDescent="0.3">
      <c r="B1155" s="47">
        <v>44134</v>
      </c>
      <c r="C1155" s="114" t="s">
        <v>14</v>
      </c>
      <c r="D1155" s="86" t="s">
        <v>623</v>
      </c>
      <c r="E1155" s="125" t="s">
        <v>86</v>
      </c>
      <c r="F1155" s="130">
        <v>5.6</v>
      </c>
      <c r="G1155" s="125"/>
      <c r="H1155" s="117"/>
      <c r="I1155" s="135"/>
      <c r="J1155" s="117"/>
      <c r="K1155" s="140"/>
      <c r="L1155" s="84">
        <v>44134</v>
      </c>
      <c r="M1155"/>
    </row>
    <row r="1156" spans="2:13" x14ac:dyDescent="0.25">
      <c r="B1156" s="42">
        <v>44134</v>
      </c>
      <c r="C1156" s="81" t="s">
        <v>14</v>
      </c>
      <c r="D1156" s="90" t="s">
        <v>623</v>
      </c>
      <c r="E1156" s="8" t="s">
        <v>86</v>
      </c>
      <c r="F1156" s="9"/>
      <c r="G1156" s="8"/>
      <c r="H1156" s="82"/>
      <c r="I1156" s="31"/>
      <c r="J1156" s="82" t="s">
        <v>376</v>
      </c>
      <c r="K1156" s="136">
        <v>1</v>
      </c>
      <c r="L1156" s="84">
        <v>44134</v>
      </c>
      <c r="M1156"/>
    </row>
    <row r="1157" spans="2:13" x14ac:dyDescent="0.25">
      <c r="B1157" s="43">
        <v>44134</v>
      </c>
      <c r="C1157" s="85" t="s">
        <v>14</v>
      </c>
      <c r="D1157" s="90" t="s">
        <v>700</v>
      </c>
      <c r="E1157" s="5" t="s">
        <v>85</v>
      </c>
      <c r="F1157" s="6"/>
      <c r="G1157" s="5"/>
      <c r="H1157" s="86"/>
      <c r="I1157" s="32"/>
      <c r="J1157" s="86" t="s">
        <v>376</v>
      </c>
      <c r="K1157" s="36">
        <v>1.25</v>
      </c>
      <c r="L1157" s="84">
        <v>205</v>
      </c>
      <c r="M1157"/>
    </row>
    <row r="1158" spans="2:13" ht="15.75" thickBot="1" x14ac:dyDescent="0.3">
      <c r="B1158" s="47">
        <v>44134</v>
      </c>
      <c r="C1158" s="114" t="s">
        <v>14</v>
      </c>
      <c r="D1158" s="90" t="s">
        <v>623</v>
      </c>
      <c r="E1158" s="125" t="s">
        <v>86</v>
      </c>
      <c r="F1158" s="130">
        <v>5.6</v>
      </c>
      <c r="G1158" s="125"/>
      <c r="H1158" s="117"/>
      <c r="I1158" s="135"/>
      <c r="J1158" s="117"/>
      <c r="K1158" s="140"/>
      <c r="L1158" s="84">
        <v>44134</v>
      </c>
      <c r="M1158"/>
    </row>
    <row r="1159" spans="2:13" x14ac:dyDescent="0.25">
      <c r="B1159" s="42">
        <v>44134</v>
      </c>
      <c r="C1159" s="81" t="s">
        <v>13</v>
      </c>
      <c r="D1159" s="90" t="s">
        <v>38</v>
      </c>
      <c r="E1159" s="8" t="s">
        <v>88</v>
      </c>
      <c r="F1159" s="9"/>
      <c r="G1159" s="8"/>
      <c r="H1159" s="82"/>
      <c r="I1159" s="31"/>
      <c r="J1159" s="82" t="s">
        <v>376</v>
      </c>
      <c r="K1159" s="136">
        <v>0.33</v>
      </c>
      <c r="L1159" s="84">
        <v>204</v>
      </c>
      <c r="M1159"/>
    </row>
    <row r="1160" spans="2:13" x14ac:dyDescent="0.25">
      <c r="B1160" s="43">
        <v>44134</v>
      </c>
      <c r="C1160" s="85" t="s">
        <v>13</v>
      </c>
      <c r="D1160" s="90" t="s">
        <v>438</v>
      </c>
      <c r="E1160" s="5" t="s">
        <v>89</v>
      </c>
      <c r="F1160" s="6"/>
      <c r="G1160" s="5"/>
      <c r="H1160" s="86"/>
      <c r="I1160" s="32"/>
      <c r="J1160" s="86" t="s">
        <v>376</v>
      </c>
      <c r="K1160" s="36">
        <v>0.2</v>
      </c>
      <c r="L1160" s="84">
        <v>121</v>
      </c>
      <c r="M1160"/>
    </row>
    <row r="1161" spans="2:13" ht="15.75" thickBot="1" x14ac:dyDescent="0.3">
      <c r="B1161" s="47">
        <v>44134</v>
      </c>
      <c r="C1161" s="114" t="s">
        <v>12</v>
      </c>
      <c r="D1161" s="90" t="s">
        <v>441</v>
      </c>
      <c r="E1161" s="125" t="s">
        <v>89</v>
      </c>
      <c r="F1161" s="130"/>
      <c r="G1161" s="125"/>
      <c r="H1161" s="117"/>
      <c r="I1161" s="135"/>
      <c r="J1161" s="117" t="s">
        <v>376</v>
      </c>
      <c r="K1161" s="140">
        <v>0.16</v>
      </c>
      <c r="L1161" s="84">
        <v>121</v>
      </c>
      <c r="M1161"/>
    </row>
    <row r="1162" spans="2:13" x14ac:dyDescent="0.25">
      <c r="B1162" s="42">
        <v>44134</v>
      </c>
      <c r="C1162" s="81" t="s">
        <v>14</v>
      </c>
      <c r="D1162" s="90" t="s">
        <v>700</v>
      </c>
      <c r="E1162" s="8" t="s">
        <v>85</v>
      </c>
      <c r="F1162" s="9">
        <v>6.5</v>
      </c>
      <c r="G1162" s="8"/>
      <c r="H1162" s="82"/>
      <c r="I1162" s="31"/>
      <c r="J1162" s="82"/>
      <c r="K1162" s="136"/>
      <c r="L1162" s="84">
        <v>205</v>
      </c>
      <c r="M1162"/>
    </row>
    <row r="1163" spans="2:13" ht="15.75" thickBot="1" x14ac:dyDescent="0.3">
      <c r="B1163" s="43">
        <v>44134</v>
      </c>
      <c r="C1163" s="85" t="s">
        <v>13</v>
      </c>
      <c r="D1163" s="90" t="s">
        <v>38</v>
      </c>
      <c r="E1163" s="5" t="s">
        <v>88</v>
      </c>
      <c r="F1163" s="6">
        <v>1.75</v>
      </c>
      <c r="G1163" s="5"/>
      <c r="H1163" s="86"/>
      <c r="I1163" s="32"/>
      <c r="J1163" s="86"/>
      <c r="K1163" s="36"/>
      <c r="L1163" s="84">
        <v>204</v>
      </c>
      <c r="M1163"/>
    </row>
    <row r="1164" spans="2:13" x14ac:dyDescent="0.25">
      <c r="B1164" s="42">
        <v>44134</v>
      </c>
      <c r="C1164" s="81" t="s">
        <v>13</v>
      </c>
      <c r="D1164" s="90" t="s">
        <v>438</v>
      </c>
      <c r="E1164" s="8" t="s">
        <v>89</v>
      </c>
      <c r="F1164" s="9">
        <v>1</v>
      </c>
      <c r="G1164" s="8"/>
      <c r="H1164" s="82"/>
      <c r="I1164" s="31"/>
      <c r="J1164" s="82"/>
      <c r="K1164" s="136"/>
      <c r="L1164" s="84">
        <v>121</v>
      </c>
      <c r="M1164"/>
    </row>
    <row r="1165" spans="2:13" ht="15.75" thickBot="1" x14ac:dyDescent="0.3">
      <c r="B1165" s="43">
        <v>44134</v>
      </c>
      <c r="C1165" s="85" t="s">
        <v>12</v>
      </c>
      <c r="D1165" s="90" t="s">
        <v>441</v>
      </c>
      <c r="E1165" s="5" t="s">
        <v>89</v>
      </c>
      <c r="F1165" s="6">
        <v>0.75</v>
      </c>
      <c r="G1165" s="5"/>
      <c r="H1165" s="86"/>
      <c r="I1165" s="32"/>
      <c r="J1165" s="86"/>
      <c r="K1165" s="36"/>
      <c r="L1165" s="84">
        <v>121</v>
      </c>
      <c r="M1165"/>
    </row>
    <row r="1166" spans="2:13" x14ac:dyDescent="0.25">
      <c r="B1166" s="42">
        <v>44134</v>
      </c>
      <c r="C1166" s="81" t="s">
        <v>12</v>
      </c>
      <c r="D1166" s="90" t="s">
        <v>632</v>
      </c>
      <c r="E1166" s="8" t="s">
        <v>90</v>
      </c>
      <c r="F1166" s="9">
        <v>2.6</v>
      </c>
      <c r="G1166" s="8"/>
      <c r="H1166" s="82"/>
      <c r="I1166" s="31"/>
      <c r="J1166" s="82"/>
      <c r="K1166" s="136"/>
      <c r="L1166" s="84">
        <v>493</v>
      </c>
      <c r="M1166"/>
    </row>
    <row r="1167" spans="2:13" x14ac:dyDescent="0.25">
      <c r="B1167" s="43">
        <v>44134</v>
      </c>
      <c r="C1167" s="85" t="s">
        <v>12</v>
      </c>
      <c r="D1167" s="90" t="s">
        <v>633</v>
      </c>
      <c r="E1167" s="5" t="s">
        <v>87</v>
      </c>
      <c r="F1167" s="6">
        <v>1.8</v>
      </c>
      <c r="G1167" s="5"/>
      <c r="H1167" s="86"/>
      <c r="I1167" s="32"/>
      <c r="J1167" s="86"/>
      <c r="K1167" s="36"/>
      <c r="L1167" s="84">
        <v>162</v>
      </c>
      <c r="M1167"/>
    </row>
    <row r="1168" spans="2:13" x14ac:dyDescent="0.25">
      <c r="B1168" s="43">
        <v>44134</v>
      </c>
      <c r="C1168" s="85" t="s">
        <v>12</v>
      </c>
      <c r="D1168" s="90" t="s">
        <v>634</v>
      </c>
      <c r="E1168" s="5" t="s">
        <v>86</v>
      </c>
      <c r="F1168" s="6">
        <v>2.7</v>
      </c>
      <c r="G1168" s="5"/>
      <c r="H1168" s="86"/>
      <c r="I1168" s="32"/>
      <c r="J1168" s="86"/>
      <c r="K1168" s="36"/>
      <c r="L1168" s="84">
        <v>44134</v>
      </c>
      <c r="M1168"/>
    </row>
    <row r="1169" spans="2:13" x14ac:dyDescent="0.25">
      <c r="B1169" s="43">
        <v>44126</v>
      </c>
      <c r="C1169" s="85" t="s">
        <v>13</v>
      </c>
      <c r="D1169" s="90" t="s">
        <v>438</v>
      </c>
      <c r="E1169" s="5" t="s">
        <v>346</v>
      </c>
      <c r="F1169" s="6"/>
      <c r="G1169" s="5" t="s">
        <v>241</v>
      </c>
      <c r="H1169" s="86"/>
      <c r="I1169" s="32"/>
      <c r="J1169" s="86"/>
      <c r="K1169" s="36"/>
      <c r="L1169" s="84">
        <v>113</v>
      </c>
      <c r="M1169"/>
    </row>
    <row r="1170" spans="2:13" x14ac:dyDescent="0.25">
      <c r="B1170" s="43">
        <v>44126</v>
      </c>
      <c r="C1170" s="85" t="s">
        <v>12</v>
      </c>
      <c r="D1170" s="90" t="s">
        <v>441</v>
      </c>
      <c r="E1170" s="5" t="s">
        <v>346</v>
      </c>
      <c r="F1170" s="6"/>
      <c r="G1170" s="5" t="s">
        <v>241</v>
      </c>
      <c r="H1170" s="86"/>
      <c r="I1170" s="32"/>
      <c r="J1170" s="86"/>
      <c r="K1170" s="36"/>
      <c r="L1170" s="84">
        <v>113</v>
      </c>
      <c r="M1170"/>
    </row>
    <row r="1171" spans="2:13" x14ac:dyDescent="0.25">
      <c r="B1171" s="43">
        <v>44125</v>
      </c>
      <c r="C1171" s="85" t="s">
        <v>12</v>
      </c>
      <c r="D1171" s="90" t="s">
        <v>25</v>
      </c>
      <c r="E1171" s="5" t="s">
        <v>263</v>
      </c>
      <c r="F1171" s="6"/>
      <c r="G1171" s="5"/>
      <c r="H1171" s="86" t="s">
        <v>72</v>
      </c>
      <c r="I1171" s="32">
        <v>1</v>
      </c>
      <c r="J1171" s="86"/>
      <c r="K1171" s="36"/>
      <c r="L1171" s="84">
        <v>526</v>
      </c>
      <c r="M1171"/>
    </row>
    <row r="1172" spans="2:13" x14ac:dyDescent="0.25">
      <c r="B1172" s="43">
        <v>44125</v>
      </c>
      <c r="C1172" s="85" t="s">
        <v>12</v>
      </c>
      <c r="D1172" s="90" t="s">
        <v>35</v>
      </c>
      <c r="E1172" s="5" t="s">
        <v>264</v>
      </c>
      <c r="F1172" s="6"/>
      <c r="G1172" s="5"/>
      <c r="H1172" s="86" t="s">
        <v>72</v>
      </c>
      <c r="I1172" s="32">
        <v>1</v>
      </c>
      <c r="J1172" s="86"/>
      <c r="K1172" s="36"/>
      <c r="L1172" s="84">
        <v>614</v>
      </c>
      <c r="M1172"/>
    </row>
    <row r="1173" spans="2:13" x14ac:dyDescent="0.25">
      <c r="B1173" s="43">
        <v>44125</v>
      </c>
      <c r="C1173" s="85" t="s">
        <v>12</v>
      </c>
      <c r="D1173" s="90" t="s">
        <v>36</v>
      </c>
      <c r="E1173" s="5" t="s">
        <v>265</v>
      </c>
      <c r="F1173" s="6"/>
      <c r="G1173" s="5"/>
      <c r="H1173" s="86" t="s">
        <v>72</v>
      </c>
      <c r="I1173" s="32">
        <v>1</v>
      </c>
      <c r="J1173" s="86"/>
      <c r="K1173" s="36"/>
      <c r="L1173" s="84">
        <v>458</v>
      </c>
      <c r="M1173"/>
    </row>
    <row r="1174" spans="2:13" x14ac:dyDescent="0.25">
      <c r="B1174" s="43">
        <v>44125</v>
      </c>
      <c r="C1174" s="85" t="s">
        <v>12</v>
      </c>
      <c r="D1174" s="90" t="s">
        <v>37</v>
      </c>
      <c r="E1174" s="5" t="s">
        <v>266</v>
      </c>
      <c r="F1174" s="6"/>
      <c r="G1174" s="5"/>
      <c r="H1174" s="86" t="s">
        <v>72</v>
      </c>
      <c r="I1174" s="32">
        <v>1</v>
      </c>
      <c r="J1174" s="86"/>
      <c r="K1174" s="36"/>
      <c r="L1174" s="84">
        <v>473</v>
      </c>
      <c r="M1174"/>
    </row>
    <row r="1175" spans="2:13" ht="15.75" thickBot="1" x14ac:dyDescent="0.3">
      <c r="B1175" s="46">
        <v>44125</v>
      </c>
      <c r="C1175" s="106" t="s">
        <v>11</v>
      </c>
      <c r="D1175" s="90" t="s">
        <v>21</v>
      </c>
      <c r="E1175" s="124" t="s">
        <v>287</v>
      </c>
      <c r="F1175" s="129"/>
      <c r="G1175" s="124"/>
      <c r="H1175" s="109" t="s">
        <v>72</v>
      </c>
      <c r="I1175" s="134">
        <v>3.5</v>
      </c>
      <c r="J1175" s="109"/>
      <c r="K1175" s="139"/>
      <c r="L1175" s="84">
        <v>373</v>
      </c>
      <c r="M1175"/>
    </row>
    <row r="1176" spans="2:13" x14ac:dyDescent="0.25">
      <c r="B1176" s="43">
        <v>44125</v>
      </c>
      <c r="C1176" s="85" t="s">
        <v>11</v>
      </c>
      <c r="D1176" s="90" t="s">
        <v>34</v>
      </c>
      <c r="E1176" s="5" t="s">
        <v>287</v>
      </c>
      <c r="F1176" s="6"/>
      <c r="G1176" s="5"/>
      <c r="H1176" s="86" t="s">
        <v>72</v>
      </c>
      <c r="I1176" s="32">
        <v>3.5</v>
      </c>
      <c r="J1176" s="86"/>
      <c r="K1176" s="36"/>
      <c r="L1176" s="84">
        <v>373</v>
      </c>
      <c r="M1176"/>
    </row>
    <row r="1177" spans="2:13" x14ac:dyDescent="0.25">
      <c r="B1177" s="43">
        <v>44125</v>
      </c>
      <c r="C1177" s="85" t="s">
        <v>11</v>
      </c>
      <c r="D1177" s="90" t="s">
        <v>18</v>
      </c>
      <c r="E1177" s="5" t="s">
        <v>105</v>
      </c>
      <c r="F1177" s="6"/>
      <c r="G1177" s="5"/>
      <c r="H1177" s="86" t="s">
        <v>72</v>
      </c>
      <c r="I1177" s="32">
        <v>3.5</v>
      </c>
      <c r="J1177" s="86"/>
      <c r="K1177" s="36"/>
      <c r="L1177" s="84">
        <v>344</v>
      </c>
      <c r="M1177"/>
    </row>
    <row r="1178" spans="2:13" x14ac:dyDescent="0.25">
      <c r="B1178" s="43">
        <v>44125</v>
      </c>
      <c r="C1178" s="85" t="s">
        <v>24</v>
      </c>
      <c r="D1178" s="90" t="s">
        <v>40</v>
      </c>
      <c r="E1178" s="5" t="s">
        <v>138</v>
      </c>
      <c r="F1178" s="6"/>
      <c r="G1178" s="5"/>
      <c r="H1178" s="86" t="s">
        <v>72</v>
      </c>
      <c r="I1178" s="32">
        <v>4</v>
      </c>
      <c r="J1178" s="86"/>
      <c r="K1178" s="36"/>
      <c r="L1178" s="84">
        <v>798</v>
      </c>
      <c r="M1178"/>
    </row>
    <row r="1179" spans="2:13" x14ac:dyDescent="0.25">
      <c r="B1179" s="43">
        <v>44125</v>
      </c>
      <c r="C1179" s="85" t="s">
        <v>24</v>
      </c>
      <c r="D1179" s="90" t="s">
        <v>42</v>
      </c>
      <c r="E1179" s="5" t="s">
        <v>139</v>
      </c>
      <c r="F1179" s="6"/>
      <c r="G1179" s="5"/>
      <c r="H1179" s="86" t="s">
        <v>72</v>
      </c>
      <c r="I1179" s="32"/>
      <c r="J1179" s="86"/>
      <c r="K1179" s="36"/>
      <c r="L1179" s="84">
        <v>364</v>
      </c>
      <c r="M1179"/>
    </row>
    <row r="1180" spans="2:13" x14ac:dyDescent="0.25">
      <c r="B1180" s="43">
        <v>44125</v>
      </c>
      <c r="C1180" s="85" t="s">
        <v>24</v>
      </c>
      <c r="D1180" s="90" t="s">
        <v>26</v>
      </c>
      <c r="E1180" s="5" t="s">
        <v>140</v>
      </c>
      <c r="F1180" s="6"/>
      <c r="G1180" s="5"/>
      <c r="H1180" s="86" t="s">
        <v>72</v>
      </c>
      <c r="I1180" s="32"/>
      <c r="J1180" s="86"/>
      <c r="K1180" s="36"/>
      <c r="L1180" s="84">
        <v>281</v>
      </c>
      <c r="M1180"/>
    </row>
    <row r="1181" spans="2:13" x14ac:dyDescent="0.25">
      <c r="B1181" s="43">
        <v>44125</v>
      </c>
      <c r="C1181" s="85" t="s">
        <v>24</v>
      </c>
      <c r="D1181" s="90" t="s">
        <v>43</v>
      </c>
      <c r="E1181" s="5" t="s">
        <v>141</v>
      </c>
      <c r="F1181" s="6"/>
      <c r="G1181" s="5"/>
      <c r="H1181" s="86" t="s">
        <v>72</v>
      </c>
      <c r="I1181" s="32">
        <v>1.5</v>
      </c>
      <c r="J1181" s="86"/>
      <c r="K1181" s="36"/>
      <c r="L1181" s="84">
        <v>144</v>
      </c>
      <c r="M1181"/>
    </row>
    <row r="1182" spans="2:13" x14ac:dyDescent="0.25">
      <c r="B1182" s="43">
        <v>44125</v>
      </c>
      <c r="C1182" s="85" t="s">
        <v>23</v>
      </c>
      <c r="D1182" s="90" t="s">
        <v>44</v>
      </c>
      <c r="E1182" s="5" t="s">
        <v>182</v>
      </c>
      <c r="F1182" s="6"/>
      <c r="G1182" s="5"/>
      <c r="H1182" s="86" t="s">
        <v>72</v>
      </c>
      <c r="I1182" s="32">
        <v>3</v>
      </c>
      <c r="J1182" s="86"/>
      <c r="K1182" s="36"/>
      <c r="L1182" s="84">
        <v>954</v>
      </c>
      <c r="M1182"/>
    </row>
    <row r="1183" spans="2:13" x14ac:dyDescent="0.25">
      <c r="B1183" s="43">
        <v>44125</v>
      </c>
      <c r="C1183" s="85" t="s">
        <v>23</v>
      </c>
      <c r="D1183" s="90" t="s">
        <v>45</v>
      </c>
      <c r="E1183" s="5" t="s">
        <v>183</v>
      </c>
      <c r="F1183" s="6"/>
      <c r="G1183" s="5"/>
      <c r="H1183" s="86" t="s">
        <v>72</v>
      </c>
      <c r="I1183" s="32">
        <v>4</v>
      </c>
      <c r="J1183" s="86"/>
      <c r="K1183" s="36"/>
      <c r="L1183" s="84">
        <v>979</v>
      </c>
      <c r="M1183"/>
    </row>
    <row r="1184" spans="2:13" x14ac:dyDescent="0.25">
      <c r="B1184" s="43">
        <v>44125</v>
      </c>
      <c r="C1184" s="85" t="s">
        <v>23</v>
      </c>
      <c r="D1184" s="90" t="s">
        <v>46</v>
      </c>
      <c r="E1184" s="5" t="s">
        <v>184</v>
      </c>
      <c r="F1184" s="6"/>
      <c r="G1184" s="5"/>
      <c r="H1184" s="86" t="s">
        <v>72</v>
      </c>
      <c r="I1184" s="32">
        <v>2</v>
      </c>
      <c r="J1184" s="86"/>
      <c r="K1184" s="36"/>
      <c r="L1184" s="84">
        <v>283</v>
      </c>
      <c r="M1184"/>
    </row>
    <row r="1185" spans="2:13" ht="15.75" thickBot="1" x14ac:dyDescent="0.3">
      <c r="B1185" s="46">
        <v>44125</v>
      </c>
      <c r="C1185" s="106" t="s">
        <v>10</v>
      </c>
      <c r="D1185" s="90" t="s">
        <v>7</v>
      </c>
      <c r="E1185" s="124" t="s">
        <v>217</v>
      </c>
      <c r="F1185" s="129"/>
      <c r="G1185" s="124"/>
      <c r="H1185" s="109" t="s">
        <v>72</v>
      </c>
      <c r="I1185" s="134">
        <v>5</v>
      </c>
      <c r="J1185" s="86"/>
      <c r="K1185" s="139"/>
      <c r="L1185" s="84">
        <v>565</v>
      </c>
      <c r="M1185"/>
    </row>
    <row r="1186" spans="2:13" x14ac:dyDescent="0.25">
      <c r="B1186" s="43">
        <v>44125</v>
      </c>
      <c r="C1186" s="85" t="s">
        <v>10</v>
      </c>
      <c r="D1186" s="90" t="s">
        <v>5</v>
      </c>
      <c r="E1186" s="5" t="s">
        <v>218</v>
      </c>
      <c r="F1186" s="6"/>
      <c r="G1186" s="5"/>
      <c r="H1186" s="86" t="s">
        <v>72</v>
      </c>
      <c r="I1186" s="32">
        <v>5</v>
      </c>
      <c r="J1186" s="82"/>
      <c r="K1186" s="36"/>
      <c r="L1186" s="84">
        <v>627</v>
      </c>
      <c r="M1186"/>
    </row>
    <row r="1187" spans="2:13" x14ac:dyDescent="0.25">
      <c r="B1187" s="43">
        <v>44125</v>
      </c>
      <c r="C1187" s="85" t="s">
        <v>10</v>
      </c>
      <c r="D1187" s="90" t="s">
        <v>17</v>
      </c>
      <c r="E1187" s="5" t="s">
        <v>219</v>
      </c>
      <c r="F1187" s="6"/>
      <c r="G1187" s="5"/>
      <c r="H1187" s="86" t="s">
        <v>72</v>
      </c>
      <c r="I1187" s="32">
        <v>4</v>
      </c>
      <c r="J1187" s="86"/>
      <c r="K1187" s="36"/>
      <c r="L1187" s="84">
        <v>555</v>
      </c>
      <c r="M1187"/>
    </row>
    <row r="1188" spans="2:13" x14ac:dyDescent="0.25">
      <c r="B1188" s="43">
        <v>44125</v>
      </c>
      <c r="C1188" s="85" t="s">
        <v>10</v>
      </c>
      <c r="D1188" s="90" t="s">
        <v>8</v>
      </c>
      <c r="E1188" s="5" t="s">
        <v>220</v>
      </c>
      <c r="F1188" s="6"/>
      <c r="G1188" s="5"/>
      <c r="H1188" s="86" t="s">
        <v>72</v>
      </c>
      <c r="I1188" s="32">
        <v>4</v>
      </c>
      <c r="J1188" s="86"/>
      <c r="K1188" s="36"/>
      <c r="L1188" s="84">
        <v>539</v>
      </c>
      <c r="M1188"/>
    </row>
    <row r="1189" spans="2:13" x14ac:dyDescent="0.25">
      <c r="B1189" s="43">
        <v>44125</v>
      </c>
      <c r="C1189" s="85" t="s">
        <v>10</v>
      </c>
      <c r="D1189" s="90" t="s">
        <v>440</v>
      </c>
      <c r="E1189" s="5" t="s">
        <v>221</v>
      </c>
      <c r="F1189" s="6"/>
      <c r="G1189" s="5"/>
      <c r="H1189" s="86" t="s">
        <v>72</v>
      </c>
      <c r="I1189" s="32"/>
      <c r="J1189" s="86"/>
      <c r="K1189" s="36"/>
      <c r="L1189" s="84">
        <v>153</v>
      </c>
      <c r="M1189"/>
    </row>
    <row r="1190" spans="2:13" ht="15.75" thickBot="1" x14ac:dyDescent="0.3">
      <c r="B1190" s="43">
        <v>44125</v>
      </c>
      <c r="C1190" s="85" t="s">
        <v>10</v>
      </c>
      <c r="D1190" s="90" t="s">
        <v>439</v>
      </c>
      <c r="E1190" s="5" t="s">
        <v>221</v>
      </c>
      <c r="F1190" s="6"/>
      <c r="G1190" s="5"/>
      <c r="H1190" s="86" t="s">
        <v>72</v>
      </c>
      <c r="I1190" s="32"/>
      <c r="J1190" s="86"/>
      <c r="K1190" s="36"/>
      <c r="L1190" s="84">
        <v>153</v>
      </c>
      <c r="M1190"/>
    </row>
    <row r="1191" spans="2:13" x14ac:dyDescent="0.25">
      <c r="B1191" s="42">
        <v>44125</v>
      </c>
      <c r="C1191" s="81" t="s">
        <v>10</v>
      </c>
      <c r="D1191" s="90" t="s">
        <v>31</v>
      </c>
      <c r="E1191" s="8" t="s">
        <v>221</v>
      </c>
      <c r="F1191" s="9"/>
      <c r="G1191" s="8"/>
      <c r="H1191" s="82" t="s">
        <v>72</v>
      </c>
      <c r="I1191" s="31">
        <v>2</v>
      </c>
      <c r="J1191" s="82"/>
      <c r="K1191" s="136"/>
      <c r="L1191" s="84">
        <v>153</v>
      </c>
      <c r="M1191"/>
    </row>
    <row r="1192" spans="2:13" x14ac:dyDescent="0.25">
      <c r="B1192" s="43">
        <v>44125</v>
      </c>
      <c r="C1192" s="85" t="s">
        <v>10</v>
      </c>
      <c r="D1192" s="90" t="s">
        <v>32</v>
      </c>
      <c r="E1192" s="5" t="s">
        <v>221</v>
      </c>
      <c r="F1192" s="6"/>
      <c r="G1192" s="5"/>
      <c r="H1192" s="86" t="s">
        <v>72</v>
      </c>
      <c r="I1192" s="32"/>
      <c r="J1192" s="86"/>
      <c r="K1192" s="36"/>
      <c r="L1192" s="84">
        <v>153</v>
      </c>
      <c r="M1192"/>
    </row>
    <row r="1193" spans="2:13" x14ac:dyDescent="0.25">
      <c r="B1193" s="43">
        <v>44125</v>
      </c>
      <c r="C1193" s="85" t="s">
        <v>10</v>
      </c>
      <c r="D1193" s="90" t="s">
        <v>33</v>
      </c>
      <c r="E1193" s="5" t="s">
        <v>221</v>
      </c>
      <c r="F1193" s="6"/>
      <c r="G1193" s="5"/>
      <c r="H1193" s="86" t="s">
        <v>72</v>
      </c>
      <c r="I1193" s="32"/>
      <c r="J1193" s="86"/>
      <c r="K1193" s="36"/>
      <c r="L1193" s="84">
        <v>153</v>
      </c>
      <c r="M1193"/>
    </row>
    <row r="1194" spans="2:13" x14ac:dyDescent="0.25">
      <c r="B1194" s="43">
        <v>44125</v>
      </c>
      <c r="C1194" s="85" t="s">
        <v>24</v>
      </c>
      <c r="D1194" s="90" t="s">
        <v>43</v>
      </c>
      <c r="E1194" s="5" t="s">
        <v>141</v>
      </c>
      <c r="F1194" s="6">
        <v>6.6</v>
      </c>
      <c r="G1194" s="5"/>
      <c r="H1194" s="86"/>
      <c r="I1194" s="32"/>
      <c r="J1194" s="86"/>
      <c r="K1194" s="36"/>
      <c r="L1194" s="84">
        <v>144</v>
      </c>
      <c r="M1194"/>
    </row>
    <row r="1195" spans="2:13" ht="15.75" thickBot="1" x14ac:dyDescent="0.3">
      <c r="B1195" s="43">
        <v>44125</v>
      </c>
      <c r="C1195" s="85" t="s">
        <v>23</v>
      </c>
      <c r="D1195" s="90" t="s">
        <v>46</v>
      </c>
      <c r="E1195" s="5" t="s">
        <v>184</v>
      </c>
      <c r="F1195" s="6">
        <v>13.6</v>
      </c>
      <c r="G1195" s="5"/>
      <c r="H1195" s="86"/>
      <c r="I1195" s="32"/>
      <c r="J1195" s="86"/>
      <c r="K1195" s="36"/>
      <c r="L1195" s="84">
        <v>283</v>
      </c>
      <c r="M1195"/>
    </row>
    <row r="1196" spans="2:13" x14ac:dyDescent="0.25">
      <c r="B1196" s="42">
        <v>44125</v>
      </c>
      <c r="C1196" s="81" t="s">
        <v>10</v>
      </c>
      <c r="D1196" s="90" t="s">
        <v>31</v>
      </c>
      <c r="E1196" s="8" t="s">
        <v>221</v>
      </c>
      <c r="F1196" s="9">
        <v>9.1</v>
      </c>
      <c r="G1196" s="8"/>
      <c r="H1196" s="82"/>
      <c r="I1196" s="31"/>
      <c r="J1196" s="82"/>
      <c r="K1196" s="136"/>
      <c r="L1196" s="84">
        <v>153</v>
      </c>
      <c r="M1196"/>
    </row>
    <row r="1197" spans="2:13" x14ac:dyDescent="0.25">
      <c r="B1197" s="43">
        <v>44125</v>
      </c>
      <c r="C1197" s="87" t="s">
        <v>15</v>
      </c>
      <c r="D1197" s="90" t="s">
        <v>19</v>
      </c>
      <c r="E1197" s="5" t="s">
        <v>54</v>
      </c>
      <c r="F1197" s="6"/>
      <c r="G1197" s="5"/>
      <c r="H1197" s="87" t="s">
        <v>72</v>
      </c>
      <c r="I1197" s="32">
        <v>3</v>
      </c>
      <c r="J1197" s="113"/>
      <c r="K1197" s="36"/>
      <c r="L1197" s="111">
        <v>905</v>
      </c>
      <c r="M1197"/>
    </row>
    <row r="1198" spans="2:13" x14ac:dyDescent="0.25">
      <c r="B1198" s="43">
        <v>44125</v>
      </c>
      <c r="C1198" s="87" t="s">
        <v>15</v>
      </c>
      <c r="D1198" s="90" t="s">
        <v>22</v>
      </c>
      <c r="E1198" s="5" t="s">
        <v>55</v>
      </c>
      <c r="F1198" s="6">
        <v>13.3</v>
      </c>
      <c r="G1198" s="5"/>
      <c r="H1198" s="87" t="s">
        <v>72</v>
      </c>
      <c r="I1198" s="32">
        <v>2</v>
      </c>
      <c r="J1198" s="113"/>
      <c r="K1198" s="36"/>
      <c r="L1198" s="111">
        <v>221</v>
      </c>
      <c r="M1198"/>
    </row>
    <row r="1199" spans="2:13" x14ac:dyDescent="0.25">
      <c r="B1199" s="43">
        <v>44125</v>
      </c>
      <c r="C1199" s="87" t="s">
        <v>15</v>
      </c>
      <c r="D1199" s="90" t="s">
        <v>20</v>
      </c>
      <c r="E1199" s="5" t="s">
        <v>55</v>
      </c>
      <c r="F1199" s="6">
        <v>15.2</v>
      </c>
      <c r="G1199" s="5"/>
      <c r="H1199" s="87" t="s">
        <v>72</v>
      </c>
      <c r="I1199" s="32" t="s">
        <v>73</v>
      </c>
      <c r="J1199" s="113"/>
      <c r="K1199" s="36"/>
      <c r="L1199" s="111">
        <v>221</v>
      </c>
      <c r="M1199"/>
    </row>
    <row r="1200" spans="2:13" ht="15.75" thickBot="1" x14ac:dyDescent="0.3">
      <c r="B1200" s="43">
        <v>44125</v>
      </c>
      <c r="C1200" s="87" t="s">
        <v>15</v>
      </c>
      <c r="D1200" s="90" t="s">
        <v>28</v>
      </c>
      <c r="E1200" s="5" t="s">
        <v>55</v>
      </c>
      <c r="F1200" s="6"/>
      <c r="G1200" s="5"/>
      <c r="H1200" s="87" t="s">
        <v>72</v>
      </c>
      <c r="I1200" s="32">
        <v>2</v>
      </c>
      <c r="J1200" s="113"/>
      <c r="K1200" s="36"/>
      <c r="L1200" s="111">
        <v>221</v>
      </c>
      <c r="M1200"/>
    </row>
    <row r="1201" spans="2:13" x14ac:dyDescent="0.25">
      <c r="B1201" s="42">
        <v>44125</v>
      </c>
      <c r="C1201" s="83" t="s">
        <v>15</v>
      </c>
      <c r="D1201" s="90" t="s">
        <v>29</v>
      </c>
      <c r="E1201" s="8" t="s">
        <v>55</v>
      </c>
      <c r="F1201" s="9">
        <v>15.4</v>
      </c>
      <c r="G1201" s="8"/>
      <c r="H1201" s="83" t="s">
        <v>72</v>
      </c>
      <c r="I1201" s="31">
        <v>2</v>
      </c>
      <c r="J1201" s="112"/>
      <c r="K1201" s="136"/>
      <c r="L1201" s="111">
        <v>221</v>
      </c>
      <c r="M1201"/>
    </row>
    <row r="1202" spans="2:13" x14ac:dyDescent="0.25">
      <c r="B1202" s="43">
        <v>44125</v>
      </c>
      <c r="C1202" s="87" t="s">
        <v>15</v>
      </c>
      <c r="D1202" s="90" t="s">
        <v>30</v>
      </c>
      <c r="E1202" s="5" t="s">
        <v>55</v>
      </c>
      <c r="F1202" s="6">
        <v>11.8</v>
      </c>
      <c r="G1202" s="5"/>
      <c r="H1202" s="87" t="s">
        <v>72</v>
      </c>
      <c r="I1202" s="32">
        <v>2</v>
      </c>
      <c r="J1202" s="113"/>
      <c r="K1202" s="36"/>
      <c r="L1202" s="111">
        <v>221</v>
      </c>
      <c r="M1202"/>
    </row>
    <row r="1203" spans="2:13" x14ac:dyDescent="0.25">
      <c r="B1203" s="43">
        <v>44118</v>
      </c>
      <c r="C1203" s="85" t="s">
        <v>12</v>
      </c>
      <c r="D1203" s="90" t="s">
        <v>25</v>
      </c>
      <c r="E1203" s="5" t="s">
        <v>225</v>
      </c>
      <c r="F1203" s="6"/>
      <c r="G1203" s="5"/>
      <c r="H1203" s="86" t="s">
        <v>69</v>
      </c>
      <c r="I1203" s="32"/>
      <c r="J1203" s="86"/>
      <c r="K1203" s="36"/>
      <c r="L1203" s="84">
        <v>519</v>
      </c>
      <c r="M1203"/>
    </row>
    <row r="1204" spans="2:13" x14ac:dyDescent="0.25">
      <c r="B1204" s="43">
        <v>44118</v>
      </c>
      <c r="C1204" s="85" t="s">
        <v>12</v>
      </c>
      <c r="D1204" s="90" t="s">
        <v>35</v>
      </c>
      <c r="E1204" s="5" t="s">
        <v>267</v>
      </c>
      <c r="F1204" s="6"/>
      <c r="G1204" s="5"/>
      <c r="H1204" s="86" t="s">
        <v>69</v>
      </c>
      <c r="I1204" s="32"/>
      <c r="J1204" s="86"/>
      <c r="K1204" s="36"/>
      <c r="L1204" s="84">
        <v>607</v>
      </c>
      <c r="M1204"/>
    </row>
    <row r="1205" spans="2:13" ht="15.75" thickBot="1" x14ac:dyDescent="0.3">
      <c r="B1205" s="43">
        <v>44118</v>
      </c>
      <c r="C1205" s="85" t="s">
        <v>12</v>
      </c>
      <c r="D1205" s="90" t="s">
        <v>36</v>
      </c>
      <c r="E1205" s="5" t="s">
        <v>268</v>
      </c>
      <c r="F1205" s="6"/>
      <c r="G1205" s="5"/>
      <c r="H1205" s="86" t="s">
        <v>69</v>
      </c>
      <c r="I1205" s="32"/>
      <c r="J1205" s="86"/>
      <c r="K1205" s="36"/>
      <c r="L1205" s="84">
        <v>451</v>
      </c>
      <c r="M1205"/>
    </row>
    <row r="1206" spans="2:13" x14ac:dyDescent="0.25">
      <c r="B1206" s="42">
        <v>44118</v>
      </c>
      <c r="C1206" s="81" t="s">
        <v>12</v>
      </c>
      <c r="D1206" s="90" t="s">
        <v>37</v>
      </c>
      <c r="E1206" s="8" t="s">
        <v>98</v>
      </c>
      <c r="F1206" s="9"/>
      <c r="G1206" s="8"/>
      <c r="H1206" s="82" t="s">
        <v>69</v>
      </c>
      <c r="I1206" s="31"/>
      <c r="J1206" s="82"/>
      <c r="K1206" s="136"/>
      <c r="L1206" s="84">
        <v>466</v>
      </c>
      <c r="M1206"/>
    </row>
    <row r="1207" spans="2:13" x14ac:dyDescent="0.25">
      <c r="B1207" s="43">
        <v>44118</v>
      </c>
      <c r="C1207" s="85" t="s">
        <v>11</v>
      </c>
      <c r="D1207" s="90" t="s">
        <v>21</v>
      </c>
      <c r="E1207" s="5" t="s">
        <v>288</v>
      </c>
      <c r="F1207" s="6"/>
      <c r="G1207" s="5"/>
      <c r="H1207" s="86" t="s">
        <v>69</v>
      </c>
      <c r="I1207" s="32"/>
      <c r="J1207" s="86"/>
      <c r="K1207" s="36"/>
      <c r="L1207" s="84">
        <v>366</v>
      </c>
      <c r="M1207"/>
    </row>
    <row r="1208" spans="2:13" x14ac:dyDescent="0.25">
      <c r="B1208" s="43">
        <v>44118</v>
      </c>
      <c r="C1208" s="85" t="s">
        <v>11</v>
      </c>
      <c r="D1208" s="90" t="s">
        <v>34</v>
      </c>
      <c r="E1208" s="5" t="s">
        <v>288</v>
      </c>
      <c r="F1208" s="6"/>
      <c r="G1208" s="5"/>
      <c r="H1208" s="86" t="s">
        <v>69</v>
      </c>
      <c r="I1208" s="32"/>
      <c r="J1208" s="86"/>
      <c r="K1208" s="36"/>
      <c r="L1208" s="84">
        <v>366</v>
      </c>
      <c r="M1208"/>
    </row>
    <row r="1209" spans="2:13" x14ac:dyDescent="0.25">
      <c r="B1209" s="43">
        <v>44118</v>
      </c>
      <c r="C1209" s="85" t="s">
        <v>11</v>
      </c>
      <c r="D1209" s="90" t="s">
        <v>18</v>
      </c>
      <c r="E1209" s="5" t="s">
        <v>289</v>
      </c>
      <c r="F1209" s="6"/>
      <c r="G1209" s="5"/>
      <c r="H1209" s="86" t="s">
        <v>69</v>
      </c>
      <c r="I1209" s="32"/>
      <c r="J1209" s="86"/>
      <c r="K1209" s="36"/>
      <c r="L1209" s="84">
        <v>337</v>
      </c>
      <c r="M1209"/>
    </row>
    <row r="1210" spans="2:13" ht="15.75" thickBot="1" x14ac:dyDescent="0.3">
      <c r="B1210" s="43">
        <v>44118</v>
      </c>
      <c r="C1210" s="85" t="s">
        <v>24</v>
      </c>
      <c r="D1210" s="90" t="s">
        <v>40</v>
      </c>
      <c r="E1210" s="5" t="s">
        <v>294</v>
      </c>
      <c r="F1210" s="6"/>
      <c r="G1210" s="5"/>
      <c r="H1210" s="86" t="s">
        <v>69</v>
      </c>
      <c r="I1210" s="32"/>
      <c r="J1210" s="86"/>
      <c r="K1210" s="36"/>
      <c r="L1210" s="84">
        <v>791</v>
      </c>
      <c r="M1210"/>
    </row>
    <row r="1211" spans="2:13" x14ac:dyDescent="0.25">
      <c r="B1211" s="42">
        <v>44118</v>
      </c>
      <c r="C1211" s="81" t="s">
        <v>24</v>
      </c>
      <c r="D1211" s="90" t="s">
        <v>42</v>
      </c>
      <c r="E1211" s="8" t="s">
        <v>295</v>
      </c>
      <c r="F1211" s="9"/>
      <c r="G1211" s="8"/>
      <c r="H1211" s="82" t="s">
        <v>69</v>
      </c>
      <c r="I1211" s="31"/>
      <c r="J1211" s="82"/>
      <c r="K1211" s="136"/>
      <c r="L1211" s="84">
        <v>357</v>
      </c>
      <c r="M1211"/>
    </row>
    <row r="1212" spans="2:13" ht="15.75" thickBot="1" x14ac:dyDescent="0.3">
      <c r="B1212" s="47">
        <v>44118</v>
      </c>
      <c r="C1212" s="114" t="s">
        <v>24</v>
      </c>
      <c r="D1212" s="90" t="s">
        <v>26</v>
      </c>
      <c r="E1212" s="125" t="s">
        <v>296</v>
      </c>
      <c r="F1212" s="130"/>
      <c r="G1212" s="125"/>
      <c r="H1212" s="117" t="s">
        <v>69</v>
      </c>
      <c r="I1212" s="135"/>
      <c r="J1212" s="117"/>
      <c r="K1212" s="140"/>
      <c r="L1212" s="84">
        <v>274</v>
      </c>
      <c r="M1212"/>
    </row>
    <row r="1213" spans="2:13" x14ac:dyDescent="0.25">
      <c r="B1213" s="42">
        <v>44118</v>
      </c>
      <c r="C1213" s="81" t="s">
        <v>24</v>
      </c>
      <c r="D1213" s="90" t="s">
        <v>43</v>
      </c>
      <c r="E1213" s="8" t="s">
        <v>243</v>
      </c>
      <c r="F1213" s="9"/>
      <c r="G1213" s="8"/>
      <c r="H1213" s="82" t="s">
        <v>69</v>
      </c>
      <c r="I1213" s="31"/>
      <c r="J1213" s="82"/>
      <c r="K1213" s="136"/>
      <c r="L1213" s="84">
        <v>137</v>
      </c>
      <c r="M1213"/>
    </row>
    <row r="1214" spans="2:13" x14ac:dyDescent="0.25">
      <c r="B1214" s="43">
        <v>44118</v>
      </c>
      <c r="C1214" s="85" t="s">
        <v>23</v>
      </c>
      <c r="D1214" s="90" t="s">
        <v>44</v>
      </c>
      <c r="E1214" s="5" t="s">
        <v>306</v>
      </c>
      <c r="F1214" s="6"/>
      <c r="G1214" s="5"/>
      <c r="H1214" s="86" t="s">
        <v>69</v>
      </c>
      <c r="I1214" s="32"/>
      <c r="J1214" s="86"/>
      <c r="K1214" s="36"/>
      <c r="L1214" s="84">
        <v>947</v>
      </c>
      <c r="M1214"/>
    </row>
    <row r="1215" spans="2:13" ht="15.75" thickBot="1" x14ac:dyDescent="0.3">
      <c r="B1215" s="47">
        <v>44118</v>
      </c>
      <c r="C1215" s="114" t="s">
        <v>23</v>
      </c>
      <c r="D1215" s="90" t="s">
        <v>45</v>
      </c>
      <c r="E1215" s="125" t="s">
        <v>307</v>
      </c>
      <c r="F1215" s="130"/>
      <c r="G1215" s="125"/>
      <c r="H1215" s="117" t="s">
        <v>69</v>
      </c>
      <c r="I1215" s="135"/>
      <c r="J1215" s="117"/>
      <c r="K1215" s="140"/>
      <c r="L1215" s="84">
        <v>972</v>
      </c>
      <c r="M1215"/>
    </row>
    <row r="1216" spans="2:13" x14ac:dyDescent="0.25">
      <c r="B1216" s="42">
        <v>44118</v>
      </c>
      <c r="C1216" s="81" t="s">
        <v>23</v>
      </c>
      <c r="D1216" s="90" t="s">
        <v>46</v>
      </c>
      <c r="E1216" s="8" t="s">
        <v>238</v>
      </c>
      <c r="F1216" s="9"/>
      <c r="G1216" s="8"/>
      <c r="H1216" s="82" t="s">
        <v>69</v>
      </c>
      <c r="I1216" s="31"/>
      <c r="J1216" s="82"/>
      <c r="K1216" s="136"/>
      <c r="L1216" s="84">
        <v>276</v>
      </c>
      <c r="M1216"/>
    </row>
    <row r="1217" spans="2:13" x14ac:dyDescent="0.25">
      <c r="B1217" s="43">
        <v>44118</v>
      </c>
      <c r="C1217" s="85" t="s">
        <v>10</v>
      </c>
      <c r="D1217" s="90" t="s">
        <v>7</v>
      </c>
      <c r="E1217" s="5" t="s">
        <v>314</v>
      </c>
      <c r="F1217" s="6"/>
      <c r="G1217" s="5"/>
      <c r="H1217" s="86" t="s">
        <v>69</v>
      </c>
      <c r="I1217" s="32"/>
      <c r="J1217" s="86"/>
      <c r="K1217" s="36"/>
      <c r="L1217" s="84">
        <v>558</v>
      </c>
      <c r="M1217"/>
    </row>
    <row r="1218" spans="2:13" x14ac:dyDescent="0.25">
      <c r="B1218" s="43">
        <v>44118</v>
      </c>
      <c r="C1218" s="85" t="s">
        <v>10</v>
      </c>
      <c r="D1218" s="90" t="s">
        <v>5</v>
      </c>
      <c r="E1218" s="5" t="s">
        <v>315</v>
      </c>
      <c r="F1218" s="6"/>
      <c r="G1218" s="5"/>
      <c r="H1218" s="86" t="s">
        <v>69</v>
      </c>
      <c r="I1218" s="32"/>
      <c r="J1218" s="86"/>
      <c r="K1218" s="36"/>
      <c r="L1218" s="84">
        <v>620</v>
      </c>
      <c r="M1218"/>
    </row>
    <row r="1219" spans="2:13" x14ac:dyDescent="0.25">
      <c r="B1219" s="43">
        <v>44118</v>
      </c>
      <c r="C1219" s="85" t="s">
        <v>10</v>
      </c>
      <c r="D1219" s="90" t="s">
        <v>17</v>
      </c>
      <c r="E1219" s="5" t="s">
        <v>316</v>
      </c>
      <c r="F1219" s="6"/>
      <c r="G1219" s="5"/>
      <c r="H1219" s="86" t="s">
        <v>69</v>
      </c>
      <c r="I1219" s="32"/>
      <c r="J1219" s="86"/>
      <c r="K1219" s="36"/>
      <c r="L1219" s="84">
        <v>548</v>
      </c>
      <c r="M1219"/>
    </row>
    <row r="1220" spans="2:13" x14ac:dyDescent="0.25">
      <c r="B1220" s="43">
        <v>44118</v>
      </c>
      <c r="C1220" s="85" t="s">
        <v>10</v>
      </c>
      <c r="D1220" s="90" t="s">
        <v>8</v>
      </c>
      <c r="E1220" s="5" t="s">
        <v>317</v>
      </c>
      <c r="F1220" s="6"/>
      <c r="G1220" s="5"/>
      <c r="H1220" s="86" t="s">
        <v>69</v>
      </c>
      <c r="I1220" s="32"/>
      <c r="J1220" s="86"/>
      <c r="K1220" s="36"/>
      <c r="L1220" s="84">
        <v>532</v>
      </c>
      <c r="M1220"/>
    </row>
    <row r="1221" spans="2:13" x14ac:dyDescent="0.25">
      <c r="B1221" s="43">
        <v>44118</v>
      </c>
      <c r="C1221" s="85" t="s">
        <v>10</v>
      </c>
      <c r="D1221" s="90" t="s">
        <v>440</v>
      </c>
      <c r="E1221" s="5" t="s">
        <v>318</v>
      </c>
      <c r="F1221" s="6"/>
      <c r="G1221" s="5"/>
      <c r="H1221" s="86" t="s">
        <v>69</v>
      </c>
      <c r="I1221" s="32"/>
      <c r="J1221" s="86"/>
      <c r="K1221" s="36"/>
      <c r="L1221" s="84">
        <v>146</v>
      </c>
      <c r="M1221"/>
    </row>
    <row r="1222" spans="2:13" x14ac:dyDescent="0.25">
      <c r="B1222" s="43">
        <v>44118</v>
      </c>
      <c r="C1222" s="85" t="s">
        <v>10</v>
      </c>
      <c r="D1222" s="90" t="s">
        <v>439</v>
      </c>
      <c r="E1222" s="5" t="s">
        <v>318</v>
      </c>
      <c r="F1222" s="6"/>
      <c r="G1222" s="5"/>
      <c r="H1222" s="86" t="s">
        <v>69</v>
      </c>
      <c r="I1222" s="32"/>
      <c r="J1222" s="86"/>
      <c r="K1222" s="36"/>
      <c r="L1222" s="84">
        <v>146</v>
      </c>
      <c r="M1222"/>
    </row>
    <row r="1223" spans="2:13" ht="15.75" thickBot="1" x14ac:dyDescent="0.3">
      <c r="B1223" s="47">
        <v>44118</v>
      </c>
      <c r="C1223" s="114" t="s">
        <v>10</v>
      </c>
      <c r="D1223" s="90" t="s">
        <v>31</v>
      </c>
      <c r="E1223" s="125" t="s">
        <v>318</v>
      </c>
      <c r="F1223" s="130"/>
      <c r="G1223" s="125"/>
      <c r="H1223" s="117" t="s">
        <v>69</v>
      </c>
      <c r="I1223" s="135"/>
      <c r="J1223" s="117"/>
      <c r="K1223" s="140"/>
      <c r="L1223" s="84">
        <v>146</v>
      </c>
      <c r="M1223"/>
    </row>
    <row r="1224" spans="2:13" x14ac:dyDescent="0.25">
      <c r="B1224" s="42">
        <v>44118</v>
      </c>
      <c r="C1224" s="81" t="s">
        <v>10</v>
      </c>
      <c r="D1224" s="90" t="s">
        <v>32</v>
      </c>
      <c r="E1224" s="8" t="s">
        <v>318</v>
      </c>
      <c r="F1224" s="9"/>
      <c r="G1224" s="8"/>
      <c r="H1224" s="82" t="s">
        <v>69</v>
      </c>
      <c r="I1224" s="31"/>
      <c r="J1224" s="82"/>
      <c r="K1224" s="136"/>
      <c r="L1224" s="84">
        <v>146</v>
      </c>
      <c r="M1224"/>
    </row>
    <row r="1225" spans="2:13" x14ac:dyDescent="0.25">
      <c r="B1225" s="43">
        <v>44118</v>
      </c>
      <c r="C1225" s="85" t="s">
        <v>10</v>
      </c>
      <c r="D1225" s="90" t="s">
        <v>33</v>
      </c>
      <c r="E1225" s="5" t="s">
        <v>318</v>
      </c>
      <c r="F1225" s="6"/>
      <c r="G1225" s="5"/>
      <c r="H1225" s="86" t="s">
        <v>69</v>
      </c>
      <c r="I1225" s="32"/>
      <c r="J1225" s="86"/>
      <c r="K1225" s="36"/>
      <c r="L1225" s="84">
        <v>146</v>
      </c>
      <c r="M1225"/>
    </row>
    <row r="1226" spans="2:13" x14ac:dyDescent="0.25">
      <c r="B1226" s="43">
        <v>44118</v>
      </c>
      <c r="C1226" s="87" t="s">
        <v>15</v>
      </c>
      <c r="D1226" s="90" t="s">
        <v>19</v>
      </c>
      <c r="E1226" s="5" t="s">
        <v>80</v>
      </c>
      <c r="F1226" s="6"/>
      <c r="G1226" s="5"/>
      <c r="H1226" s="87" t="s">
        <v>69</v>
      </c>
      <c r="I1226" s="32"/>
      <c r="J1226" s="113"/>
      <c r="K1226" s="36"/>
      <c r="L1226" s="111">
        <v>898</v>
      </c>
      <c r="M1226"/>
    </row>
    <row r="1227" spans="2:13" ht="15.75" thickBot="1" x14ac:dyDescent="0.3">
      <c r="B1227" s="43">
        <v>44118</v>
      </c>
      <c r="C1227" s="87" t="s">
        <v>15</v>
      </c>
      <c r="D1227" s="90" t="s">
        <v>22</v>
      </c>
      <c r="E1227" s="5" t="s">
        <v>55</v>
      </c>
      <c r="F1227" s="6"/>
      <c r="G1227" s="5"/>
      <c r="H1227" s="87" t="s">
        <v>69</v>
      </c>
      <c r="I1227" s="32"/>
      <c r="J1227" s="113"/>
      <c r="K1227" s="36"/>
      <c r="L1227" s="111">
        <v>214</v>
      </c>
      <c r="M1227"/>
    </row>
    <row r="1228" spans="2:13" x14ac:dyDescent="0.25">
      <c r="B1228" s="42">
        <v>44118</v>
      </c>
      <c r="C1228" s="83" t="s">
        <v>15</v>
      </c>
      <c r="D1228" s="90" t="s">
        <v>20</v>
      </c>
      <c r="E1228" s="8" t="s">
        <v>55</v>
      </c>
      <c r="F1228" s="9"/>
      <c r="G1228" s="8"/>
      <c r="H1228" s="83" t="s">
        <v>69</v>
      </c>
      <c r="I1228" s="31"/>
      <c r="J1228" s="112"/>
      <c r="K1228" s="136"/>
      <c r="L1228" s="111">
        <v>214</v>
      </c>
      <c r="M1228"/>
    </row>
    <row r="1229" spans="2:13" x14ac:dyDescent="0.25">
      <c r="B1229" s="43">
        <v>44118</v>
      </c>
      <c r="C1229" s="87" t="s">
        <v>15</v>
      </c>
      <c r="D1229" s="90" t="s">
        <v>28</v>
      </c>
      <c r="E1229" s="5" t="s">
        <v>55</v>
      </c>
      <c r="F1229" s="6"/>
      <c r="G1229" s="5"/>
      <c r="H1229" s="87" t="s">
        <v>69</v>
      </c>
      <c r="I1229" s="32"/>
      <c r="J1229" s="113"/>
      <c r="K1229" s="36"/>
      <c r="L1229" s="111">
        <v>214</v>
      </c>
      <c r="M1229"/>
    </row>
    <row r="1230" spans="2:13" x14ac:dyDescent="0.25">
      <c r="B1230" s="43">
        <v>44118</v>
      </c>
      <c r="C1230" s="87" t="s">
        <v>15</v>
      </c>
      <c r="D1230" s="90" t="s">
        <v>29</v>
      </c>
      <c r="E1230" s="5" t="s">
        <v>55</v>
      </c>
      <c r="F1230" s="6"/>
      <c r="G1230" s="5"/>
      <c r="H1230" s="87" t="s">
        <v>69</v>
      </c>
      <c r="I1230" s="32"/>
      <c r="J1230" s="113"/>
      <c r="K1230" s="36"/>
      <c r="L1230" s="111">
        <v>214</v>
      </c>
      <c r="M1230"/>
    </row>
    <row r="1231" spans="2:13" ht="15.75" thickBot="1" x14ac:dyDescent="0.3">
      <c r="B1231" s="43">
        <v>44118</v>
      </c>
      <c r="C1231" s="87" t="s">
        <v>15</v>
      </c>
      <c r="D1231" s="90" t="s">
        <v>30</v>
      </c>
      <c r="E1231" s="5" t="s">
        <v>55</v>
      </c>
      <c r="F1231" s="6"/>
      <c r="G1231" s="5"/>
      <c r="H1231" s="87" t="s">
        <v>69</v>
      </c>
      <c r="I1231" s="32"/>
      <c r="J1231" s="113"/>
      <c r="K1231" s="36"/>
      <c r="L1231" s="111">
        <v>214</v>
      </c>
      <c r="M1231"/>
    </row>
    <row r="1232" spans="2:13" x14ac:dyDescent="0.25">
      <c r="B1232" s="42">
        <v>44116</v>
      </c>
      <c r="C1232" s="81" t="s">
        <v>14</v>
      </c>
      <c r="D1232" s="86" t="s">
        <v>628</v>
      </c>
      <c r="E1232" s="8" t="s">
        <v>141</v>
      </c>
      <c r="F1232" s="9"/>
      <c r="G1232" s="8"/>
      <c r="H1232" s="82"/>
      <c r="I1232" s="31"/>
      <c r="J1232" s="82"/>
      <c r="K1232" s="136"/>
      <c r="L1232" s="84">
        <v>144</v>
      </c>
      <c r="M1232"/>
    </row>
    <row r="1233" spans="2:13" x14ac:dyDescent="0.25">
      <c r="B1233" s="43">
        <v>44116</v>
      </c>
      <c r="C1233" s="85" t="s">
        <v>14</v>
      </c>
      <c r="D1233" s="86" t="s">
        <v>624</v>
      </c>
      <c r="E1233" s="5" t="e">
        <v>#N/A</v>
      </c>
      <c r="F1233" s="6"/>
      <c r="G1233" s="5"/>
      <c r="H1233" s="86"/>
      <c r="I1233" s="32"/>
      <c r="J1233" s="86"/>
      <c r="K1233" s="36"/>
      <c r="L1233" s="84" t="e">
        <v>#N/A</v>
      </c>
      <c r="M1233"/>
    </row>
    <row r="1234" spans="2:13" x14ac:dyDescent="0.25">
      <c r="B1234" s="43">
        <v>44116</v>
      </c>
      <c r="C1234" s="85" t="s">
        <v>14</v>
      </c>
      <c r="D1234" s="86" t="s">
        <v>626</v>
      </c>
      <c r="E1234" s="5" t="e">
        <v>#NUM!</v>
      </c>
      <c r="F1234" s="6"/>
      <c r="G1234" s="5"/>
      <c r="H1234" s="86"/>
      <c r="I1234" s="32"/>
      <c r="J1234" s="86"/>
      <c r="K1234" s="36"/>
      <c r="L1234" s="84" t="e">
        <v>#NUM!</v>
      </c>
      <c r="M1234"/>
    </row>
    <row r="1235" spans="2:13" ht="15.75" thickBot="1" x14ac:dyDescent="0.3">
      <c r="B1235" s="43">
        <v>44116</v>
      </c>
      <c r="C1235" s="85" t="s">
        <v>14</v>
      </c>
      <c r="D1235" s="86" t="s">
        <v>627</v>
      </c>
      <c r="E1235" s="5" t="e">
        <v>#NUM!</v>
      </c>
      <c r="F1235" s="6"/>
      <c r="G1235" s="5"/>
      <c r="H1235" s="86"/>
      <c r="I1235" s="32"/>
      <c r="J1235" s="86"/>
      <c r="K1235" s="36"/>
      <c r="L1235" s="84" t="e">
        <v>#NUM!</v>
      </c>
      <c r="M1235"/>
    </row>
    <row r="1236" spans="2:13" x14ac:dyDescent="0.25">
      <c r="B1236" s="42">
        <v>44116</v>
      </c>
      <c r="C1236" s="81" t="s">
        <v>14</v>
      </c>
      <c r="D1236" s="86" t="s">
        <v>629</v>
      </c>
      <c r="E1236" s="8" t="e">
        <v>#NUM!</v>
      </c>
      <c r="F1236" s="9"/>
      <c r="G1236" s="8"/>
      <c r="H1236" s="82"/>
      <c r="I1236" s="31"/>
      <c r="J1236" s="82"/>
      <c r="K1236" s="136"/>
      <c r="L1236" s="84" t="e">
        <v>#NUM!</v>
      </c>
      <c r="M1236"/>
    </row>
    <row r="1237" spans="2:13" x14ac:dyDescent="0.25">
      <c r="B1237" s="43">
        <v>44116</v>
      </c>
      <c r="C1237" s="85" t="s">
        <v>14</v>
      </c>
      <c r="D1237" s="86" t="s">
        <v>623</v>
      </c>
      <c r="E1237" s="5" t="s">
        <v>106</v>
      </c>
      <c r="F1237" s="6"/>
      <c r="G1237" s="5" t="s">
        <v>445</v>
      </c>
      <c r="H1237" s="86"/>
      <c r="I1237" s="32"/>
      <c r="J1237" s="86"/>
      <c r="K1237" s="36"/>
      <c r="L1237" s="84">
        <v>186</v>
      </c>
      <c r="M1237"/>
    </row>
    <row r="1238" spans="2:13" x14ac:dyDescent="0.25">
      <c r="B1238" s="43">
        <v>44116</v>
      </c>
      <c r="C1238" s="85" t="s">
        <v>14</v>
      </c>
      <c r="D1238" s="90" t="s">
        <v>700</v>
      </c>
      <c r="E1238" s="5" t="s">
        <v>284</v>
      </c>
      <c r="F1238" s="6"/>
      <c r="G1238" s="5" t="s">
        <v>241</v>
      </c>
      <c r="H1238" s="86"/>
      <c r="I1238" s="32"/>
      <c r="J1238" s="86"/>
      <c r="K1238" s="36"/>
      <c r="L1238" s="84">
        <v>187</v>
      </c>
      <c r="M1238"/>
    </row>
    <row r="1239" spans="2:13" ht="15.75" thickBot="1" x14ac:dyDescent="0.3">
      <c r="B1239" s="43">
        <v>44116</v>
      </c>
      <c r="C1239" s="85" t="s">
        <v>14</v>
      </c>
      <c r="D1239" s="90" t="s">
        <v>623</v>
      </c>
      <c r="E1239" s="5" t="s">
        <v>335</v>
      </c>
      <c r="F1239" s="6"/>
      <c r="G1239" s="5" t="s">
        <v>241</v>
      </c>
      <c r="H1239" s="86"/>
      <c r="I1239" s="32"/>
      <c r="J1239" s="86"/>
      <c r="K1239" s="36"/>
      <c r="L1239" s="84">
        <v>44116</v>
      </c>
      <c r="M1239"/>
    </row>
    <row r="1240" spans="2:13" x14ac:dyDescent="0.25">
      <c r="B1240" s="42">
        <v>44116</v>
      </c>
      <c r="C1240" s="81" t="s">
        <v>13</v>
      </c>
      <c r="D1240" s="90" t="s">
        <v>38</v>
      </c>
      <c r="E1240" s="8" t="s">
        <v>106</v>
      </c>
      <c r="F1240" s="9"/>
      <c r="G1240" s="8" t="s">
        <v>241</v>
      </c>
      <c r="H1240" s="82"/>
      <c r="I1240" s="31"/>
      <c r="J1240" s="82"/>
      <c r="K1240" s="136"/>
      <c r="L1240" s="84">
        <v>186</v>
      </c>
      <c r="M1240"/>
    </row>
    <row r="1241" spans="2:13" x14ac:dyDescent="0.25">
      <c r="B1241" s="43">
        <v>44111</v>
      </c>
      <c r="C1241" s="85" t="s">
        <v>13</v>
      </c>
      <c r="D1241" s="90" t="s">
        <v>438</v>
      </c>
      <c r="E1241" s="5" t="s">
        <v>145</v>
      </c>
      <c r="F1241" s="6"/>
      <c r="G1241" s="5" t="s">
        <v>241</v>
      </c>
      <c r="H1241" s="86"/>
      <c r="I1241" s="32"/>
      <c r="J1241" s="86"/>
      <c r="K1241" s="36"/>
      <c r="L1241" s="84">
        <v>98</v>
      </c>
      <c r="M1241"/>
    </row>
    <row r="1242" spans="2:13" x14ac:dyDescent="0.25">
      <c r="B1242" s="43">
        <v>44111</v>
      </c>
      <c r="C1242" s="85" t="s">
        <v>12</v>
      </c>
      <c r="D1242" s="90" t="s">
        <v>441</v>
      </c>
      <c r="E1242" s="5" t="s">
        <v>145</v>
      </c>
      <c r="F1242" s="6"/>
      <c r="G1242" s="5" t="s">
        <v>241</v>
      </c>
      <c r="H1242" s="86"/>
      <c r="I1242" s="32"/>
      <c r="J1242" s="86"/>
      <c r="K1242" s="36"/>
      <c r="L1242" s="84">
        <v>98</v>
      </c>
      <c r="M1242"/>
    </row>
    <row r="1243" spans="2:13" ht="15.75" thickBot="1" x14ac:dyDescent="0.3">
      <c r="B1243" s="43">
        <v>44110</v>
      </c>
      <c r="C1243" s="85" t="s">
        <v>24</v>
      </c>
      <c r="D1243" s="90" t="s">
        <v>40</v>
      </c>
      <c r="E1243" s="5" t="s">
        <v>382</v>
      </c>
      <c r="F1243" s="6"/>
      <c r="G1243" s="5"/>
      <c r="H1243" s="86"/>
      <c r="I1243" s="32"/>
      <c r="J1243" s="86"/>
      <c r="K1243" s="36"/>
      <c r="L1243" s="84">
        <v>783</v>
      </c>
      <c r="M1243"/>
    </row>
    <row r="1244" spans="2:13" x14ac:dyDescent="0.25">
      <c r="B1244" s="42">
        <v>44110</v>
      </c>
      <c r="C1244" s="81" t="s">
        <v>24</v>
      </c>
      <c r="D1244" s="90" t="s">
        <v>42</v>
      </c>
      <c r="E1244" s="8" t="s">
        <v>383</v>
      </c>
      <c r="F1244" s="9"/>
      <c r="G1244" s="8"/>
      <c r="H1244" s="82"/>
      <c r="I1244" s="31"/>
      <c r="J1244" s="82"/>
      <c r="K1244" s="136"/>
      <c r="L1244" s="84">
        <v>349</v>
      </c>
      <c r="M1244"/>
    </row>
    <row r="1245" spans="2:13" x14ac:dyDescent="0.25">
      <c r="B1245" s="43">
        <v>44110</v>
      </c>
      <c r="C1245" s="85" t="s">
        <v>24</v>
      </c>
      <c r="D1245" s="90" t="s">
        <v>26</v>
      </c>
      <c r="E1245" s="5" t="s">
        <v>384</v>
      </c>
      <c r="F1245" s="6"/>
      <c r="G1245" s="5"/>
      <c r="H1245" s="86"/>
      <c r="I1245" s="32"/>
      <c r="J1245" s="86" t="s">
        <v>75</v>
      </c>
      <c r="K1245" s="36">
        <v>2</v>
      </c>
      <c r="L1245" s="84">
        <v>266</v>
      </c>
      <c r="M1245"/>
    </row>
    <row r="1246" spans="2:13" x14ac:dyDescent="0.25">
      <c r="B1246" s="43">
        <v>44110</v>
      </c>
      <c r="C1246" s="85" t="s">
        <v>24</v>
      </c>
      <c r="D1246" s="90" t="s">
        <v>43</v>
      </c>
      <c r="E1246" s="5" t="s">
        <v>161</v>
      </c>
      <c r="F1246" s="6"/>
      <c r="G1246" s="5"/>
      <c r="H1246" s="86"/>
      <c r="I1246" s="32"/>
      <c r="J1246" s="86"/>
      <c r="K1246" s="36"/>
      <c r="L1246" s="84">
        <v>129</v>
      </c>
      <c r="M1246"/>
    </row>
    <row r="1247" spans="2:13" ht="15.75" thickBot="1" x14ac:dyDescent="0.3">
      <c r="B1247" s="43">
        <v>44110</v>
      </c>
      <c r="C1247" s="85" t="s">
        <v>23</v>
      </c>
      <c r="D1247" s="90" t="s">
        <v>44</v>
      </c>
      <c r="E1247" s="5" t="s">
        <v>391</v>
      </c>
      <c r="F1247" s="6"/>
      <c r="G1247" s="5"/>
      <c r="H1247" s="86"/>
      <c r="I1247" s="32"/>
      <c r="J1247" s="86"/>
      <c r="K1247" s="36"/>
      <c r="L1247" s="84">
        <v>939</v>
      </c>
      <c r="M1247"/>
    </row>
    <row r="1248" spans="2:13" x14ac:dyDescent="0.25">
      <c r="B1248" s="42">
        <v>44110</v>
      </c>
      <c r="C1248" s="81" t="s">
        <v>23</v>
      </c>
      <c r="D1248" s="90" t="s">
        <v>45</v>
      </c>
      <c r="E1248" s="8" t="s">
        <v>392</v>
      </c>
      <c r="F1248" s="9"/>
      <c r="G1248" s="8"/>
      <c r="H1248" s="82"/>
      <c r="I1248" s="31"/>
      <c r="J1248" s="82" t="s">
        <v>75</v>
      </c>
      <c r="K1248" s="136">
        <v>2</v>
      </c>
      <c r="L1248" s="84">
        <v>964</v>
      </c>
      <c r="M1248"/>
    </row>
    <row r="1249" spans="2:13" x14ac:dyDescent="0.25">
      <c r="B1249" s="43">
        <v>44110</v>
      </c>
      <c r="C1249" s="85" t="s">
        <v>23</v>
      </c>
      <c r="D1249" s="90" t="s">
        <v>46</v>
      </c>
      <c r="E1249" s="5" t="s">
        <v>393</v>
      </c>
      <c r="F1249" s="6"/>
      <c r="G1249" s="5"/>
      <c r="H1249" s="86"/>
      <c r="I1249" s="32"/>
      <c r="J1249" s="86"/>
      <c r="K1249" s="36"/>
      <c r="L1249" s="84">
        <v>268</v>
      </c>
      <c r="M1249"/>
    </row>
    <row r="1250" spans="2:13" x14ac:dyDescent="0.25">
      <c r="B1250" s="43">
        <v>44110</v>
      </c>
      <c r="C1250" s="85" t="s">
        <v>10</v>
      </c>
      <c r="D1250" s="90" t="s">
        <v>7</v>
      </c>
      <c r="E1250" s="5" t="s">
        <v>403</v>
      </c>
      <c r="F1250" s="6"/>
      <c r="G1250" s="5"/>
      <c r="H1250" s="86"/>
      <c r="I1250" s="32"/>
      <c r="J1250" s="86"/>
      <c r="K1250" s="36"/>
      <c r="L1250" s="84">
        <v>550</v>
      </c>
      <c r="M1250"/>
    </row>
    <row r="1251" spans="2:13" ht="15.75" thickBot="1" x14ac:dyDescent="0.3">
      <c r="B1251" s="43">
        <v>44110</v>
      </c>
      <c r="C1251" s="85" t="s">
        <v>10</v>
      </c>
      <c r="D1251" s="90" t="s">
        <v>5</v>
      </c>
      <c r="E1251" s="5" t="s">
        <v>404</v>
      </c>
      <c r="F1251" s="6"/>
      <c r="G1251" s="5"/>
      <c r="H1251" s="86"/>
      <c r="I1251" s="32"/>
      <c r="J1251" s="86"/>
      <c r="K1251" s="36"/>
      <c r="L1251" s="84">
        <v>612</v>
      </c>
      <c r="M1251"/>
    </row>
    <row r="1252" spans="2:13" x14ac:dyDescent="0.25">
      <c r="B1252" s="42">
        <v>44110</v>
      </c>
      <c r="C1252" s="81" t="s">
        <v>10</v>
      </c>
      <c r="D1252" s="90" t="s">
        <v>17</v>
      </c>
      <c r="E1252" s="8" t="s">
        <v>405</v>
      </c>
      <c r="F1252" s="9"/>
      <c r="G1252" s="8"/>
      <c r="H1252" s="82"/>
      <c r="I1252" s="31"/>
      <c r="J1252" s="82"/>
      <c r="K1252" s="136"/>
      <c r="L1252" s="84">
        <v>540</v>
      </c>
      <c r="M1252"/>
    </row>
    <row r="1253" spans="2:13" x14ac:dyDescent="0.25">
      <c r="B1253" s="43">
        <v>44110</v>
      </c>
      <c r="C1253" s="85" t="s">
        <v>10</v>
      </c>
      <c r="D1253" s="90" t="s">
        <v>16</v>
      </c>
      <c r="E1253" s="5" t="s">
        <v>405</v>
      </c>
      <c r="F1253" s="6"/>
      <c r="G1253" s="5"/>
      <c r="H1253" s="86"/>
      <c r="I1253" s="32"/>
      <c r="J1253" s="86"/>
      <c r="K1253" s="36"/>
      <c r="L1253" s="84">
        <v>540</v>
      </c>
      <c r="M1253"/>
    </row>
    <row r="1254" spans="2:13" x14ac:dyDescent="0.25">
      <c r="B1254" s="43">
        <v>44110</v>
      </c>
      <c r="C1254" s="85" t="s">
        <v>10</v>
      </c>
      <c r="D1254" s="90" t="s">
        <v>8</v>
      </c>
      <c r="E1254" s="5" t="s">
        <v>275</v>
      </c>
      <c r="F1254" s="6"/>
      <c r="G1254" s="5"/>
      <c r="H1254" s="86"/>
      <c r="I1254" s="32"/>
      <c r="J1254" s="86"/>
      <c r="K1254" s="36"/>
      <c r="L1254" s="84">
        <v>524</v>
      </c>
      <c r="M1254"/>
    </row>
    <row r="1255" spans="2:13" ht="15.75" thickBot="1" x14ac:dyDescent="0.3">
      <c r="B1255" s="43">
        <v>44110</v>
      </c>
      <c r="C1255" s="85" t="s">
        <v>10</v>
      </c>
      <c r="D1255" s="90" t="s">
        <v>440</v>
      </c>
      <c r="E1255" s="5" t="s">
        <v>406</v>
      </c>
      <c r="F1255" s="6"/>
      <c r="G1255" s="5"/>
      <c r="H1255" s="86"/>
      <c r="I1255" s="32"/>
      <c r="J1255" s="86"/>
      <c r="K1255" s="36"/>
      <c r="L1255" s="84">
        <v>138</v>
      </c>
      <c r="M1255"/>
    </row>
    <row r="1256" spans="2:13" x14ac:dyDescent="0.25">
      <c r="B1256" s="42">
        <v>44110</v>
      </c>
      <c r="C1256" s="81" t="s">
        <v>10</v>
      </c>
      <c r="D1256" s="90" t="s">
        <v>439</v>
      </c>
      <c r="E1256" s="8" t="s">
        <v>406</v>
      </c>
      <c r="F1256" s="9"/>
      <c r="G1256" s="8"/>
      <c r="H1256" s="82"/>
      <c r="I1256" s="31"/>
      <c r="J1256" s="82"/>
      <c r="K1256" s="136"/>
      <c r="L1256" s="84">
        <v>138</v>
      </c>
      <c r="M1256"/>
    </row>
    <row r="1257" spans="2:13" x14ac:dyDescent="0.25">
      <c r="B1257" s="43">
        <v>44110</v>
      </c>
      <c r="C1257" s="85" t="s">
        <v>10</v>
      </c>
      <c r="D1257" s="90" t="s">
        <v>31</v>
      </c>
      <c r="E1257" s="5" t="s">
        <v>406</v>
      </c>
      <c r="F1257" s="6"/>
      <c r="G1257" s="5"/>
      <c r="H1257" s="86"/>
      <c r="I1257" s="32"/>
      <c r="J1257" s="86" t="s">
        <v>75</v>
      </c>
      <c r="K1257" s="36">
        <v>1</v>
      </c>
      <c r="L1257" s="84">
        <v>138</v>
      </c>
      <c r="M1257"/>
    </row>
    <row r="1258" spans="2:13" x14ac:dyDescent="0.25">
      <c r="B1258" s="43">
        <v>44110</v>
      </c>
      <c r="C1258" s="85" t="s">
        <v>10</v>
      </c>
      <c r="D1258" s="90" t="s">
        <v>32</v>
      </c>
      <c r="E1258" s="5" t="s">
        <v>406</v>
      </c>
      <c r="F1258" s="6"/>
      <c r="G1258" s="5"/>
      <c r="H1258" s="86"/>
      <c r="I1258" s="32"/>
      <c r="J1258" s="86" t="s">
        <v>75</v>
      </c>
      <c r="K1258" s="36">
        <v>1</v>
      </c>
      <c r="L1258" s="84">
        <v>138</v>
      </c>
      <c r="M1258"/>
    </row>
    <row r="1259" spans="2:13" ht="15.75" thickBot="1" x14ac:dyDescent="0.3">
      <c r="B1259" s="43">
        <v>44110</v>
      </c>
      <c r="C1259" s="85" t="s">
        <v>10</v>
      </c>
      <c r="D1259" s="90" t="s">
        <v>33</v>
      </c>
      <c r="E1259" s="5" t="s">
        <v>406</v>
      </c>
      <c r="F1259" s="6"/>
      <c r="G1259" s="5"/>
      <c r="H1259" s="86"/>
      <c r="I1259" s="32"/>
      <c r="J1259" s="86"/>
      <c r="K1259" s="36"/>
      <c r="L1259" s="84">
        <v>138</v>
      </c>
      <c r="M1259"/>
    </row>
    <row r="1260" spans="2:13" x14ac:dyDescent="0.25">
      <c r="B1260" s="42">
        <v>44110</v>
      </c>
      <c r="C1260" s="83" t="s">
        <v>15</v>
      </c>
      <c r="D1260" s="90" t="s">
        <v>28</v>
      </c>
      <c r="E1260" s="8" t="s">
        <v>81</v>
      </c>
      <c r="F1260" s="9"/>
      <c r="G1260" s="8"/>
      <c r="H1260" s="83"/>
      <c r="I1260" s="31"/>
      <c r="J1260" s="112" t="s">
        <v>77</v>
      </c>
      <c r="K1260" s="136">
        <v>2</v>
      </c>
      <c r="L1260" s="111">
        <v>206</v>
      </c>
      <c r="M1260"/>
    </row>
    <row r="1261" spans="2:13" x14ac:dyDescent="0.25">
      <c r="B1261" s="43">
        <v>44110</v>
      </c>
      <c r="C1261" s="87" t="s">
        <v>15</v>
      </c>
      <c r="D1261" s="90" t="s">
        <v>29</v>
      </c>
      <c r="E1261" s="5" t="s">
        <v>81</v>
      </c>
      <c r="F1261" s="6"/>
      <c r="G1261" s="5"/>
      <c r="H1261" s="87"/>
      <c r="I1261" s="32"/>
      <c r="J1261" s="113" t="s">
        <v>79</v>
      </c>
      <c r="K1261" s="36">
        <v>2</v>
      </c>
      <c r="L1261" s="111">
        <v>206</v>
      </c>
      <c r="M1261"/>
    </row>
    <row r="1262" spans="2:13" x14ac:dyDescent="0.25">
      <c r="B1262" s="43">
        <v>44110</v>
      </c>
      <c r="C1262" s="87" t="s">
        <v>15</v>
      </c>
      <c r="D1262" s="90" t="s">
        <v>30</v>
      </c>
      <c r="E1262" s="5" t="s">
        <v>81</v>
      </c>
      <c r="F1262" s="6"/>
      <c r="G1262" s="5"/>
      <c r="H1262" s="87"/>
      <c r="I1262" s="32"/>
      <c r="J1262" s="113" t="s">
        <v>79</v>
      </c>
      <c r="K1262" s="36">
        <v>2</v>
      </c>
      <c r="L1262" s="111">
        <v>206</v>
      </c>
      <c r="M1262"/>
    </row>
    <row r="1263" spans="2:13" ht="15.75" thickBot="1" x14ac:dyDescent="0.3">
      <c r="B1263" s="43">
        <v>44104</v>
      </c>
      <c r="C1263" s="85" t="s">
        <v>23</v>
      </c>
      <c r="D1263" s="90" t="s">
        <v>46</v>
      </c>
      <c r="E1263" s="5" t="s">
        <v>185</v>
      </c>
      <c r="F1263" s="6">
        <v>12.7</v>
      </c>
      <c r="G1263" s="5"/>
      <c r="H1263" s="86"/>
      <c r="I1263" s="32"/>
      <c r="J1263" s="86"/>
      <c r="K1263" s="36"/>
      <c r="L1263" s="84">
        <v>262</v>
      </c>
      <c r="M1263"/>
    </row>
    <row r="1264" spans="2:13" x14ac:dyDescent="0.25">
      <c r="B1264" s="42">
        <v>44104</v>
      </c>
      <c r="C1264" s="81" t="s">
        <v>10</v>
      </c>
      <c r="D1264" s="90" t="s">
        <v>31</v>
      </c>
      <c r="E1264" s="8" t="s">
        <v>163</v>
      </c>
      <c r="F1264" s="9">
        <v>7.5</v>
      </c>
      <c r="G1264" s="8"/>
      <c r="H1264" s="82"/>
      <c r="I1264" s="31"/>
      <c r="J1264" s="82"/>
      <c r="K1264" s="136"/>
      <c r="L1264" s="84">
        <v>132</v>
      </c>
      <c r="M1264"/>
    </row>
    <row r="1265" spans="2:13" x14ac:dyDescent="0.25">
      <c r="B1265" s="43">
        <v>44090</v>
      </c>
      <c r="C1265" s="85" t="s">
        <v>13</v>
      </c>
      <c r="D1265" s="90" t="s">
        <v>438</v>
      </c>
      <c r="E1265" s="5" t="s">
        <v>176</v>
      </c>
      <c r="F1265" s="6"/>
      <c r="G1265" s="5" t="s">
        <v>241</v>
      </c>
      <c r="H1265" s="86"/>
      <c r="I1265" s="32"/>
      <c r="J1265" s="86"/>
      <c r="K1265" s="36"/>
      <c r="L1265" s="84">
        <v>77</v>
      </c>
      <c r="M1265"/>
    </row>
    <row r="1266" spans="2:13" ht="15.75" thickBot="1" x14ac:dyDescent="0.3">
      <c r="B1266" s="47">
        <v>44090</v>
      </c>
      <c r="C1266" s="114" t="s">
        <v>12</v>
      </c>
      <c r="D1266" s="90" t="s">
        <v>441</v>
      </c>
      <c r="E1266" s="125" t="s">
        <v>176</v>
      </c>
      <c r="F1266" s="130"/>
      <c r="G1266" s="125" t="s">
        <v>241</v>
      </c>
      <c r="H1266" s="117"/>
      <c r="I1266" s="135"/>
      <c r="J1266" s="117"/>
      <c r="K1266" s="140"/>
      <c r="L1266" s="84">
        <v>77</v>
      </c>
      <c r="M1266"/>
    </row>
    <row r="1267" spans="2:13" x14ac:dyDescent="0.25">
      <c r="B1267" s="42">
        <v>44088</v>
      </c>
      <c r="C1267" s="81" t="s">
        <v>24</v>
      </c>
      <c r="D1267" s="90" t="s">
        <v>43</v>
      </c>
      <c r="E1267" s="8" t="s">
        <v>142</v>
      </c>
      <c r="F1267" s="9">
        <v>3.2</v>
      </c>
      <c r="G1267" s="8"/>
      <c r="H1267" s="82"/>
      <c r="I1267" s="31"/>
      <c r="J1267" s="82"/>
      <c r="K1267" s="136"/>
      <c r="L1267" s="84">
        <v>107</v>
      </c>
      <c r="M1267"/>
    </row>
    <row r="1268" spans="2:13" x14ac:dyDescent="0.25">
      <c r="B1268" s="43">
        <v>44088</v>
      </c>
      <c r="C1268" s="85" t="s">
        <v>10</v>
      </c>
      <c r="D1268" s="90" t="s">
        <v>440</v>
      </c>
      <c r="E1268" s="5" t="s">
        <v>224</v>
      </c>
      <c r="F1268" s="6">
        <v>7</v>
      </c>
      <c r="G1268" s="5"/>
      <c r="H1268" s="86"/>
      <c r="I1268" s="32"/>
      <c r="J1268" s="86"/>
      <c r="K1268" s="36"/>
      <c r="L1268" s="84">
        <v>116</v>
      </c>
      <c r="M1268"/>
    </row>
    <row r="1269" spans="2:13" ht="15.75" thickBot="1" x14ac:dyDescent="0.3">
      <c r="B1269" s="47">
        <v>44088</v>
      </c>
      <c r="C1269" s="114" t="s">
        <v>10</v>
      </c>
      <c r="D1269" s="90" t="s">
        <v>439</v>
      </c>
      <c r="E1269" s="125" t="s">
        <v>224</v>
      </c>
      <c r="F1269" s="130">
        <v>7.4</v>
      </c>
      <c r="G1269" s="125"/>
      <c r="H1269" s="117"/>
      <c r="I1269" s="135"/>
      <c r="J1269" s="117"/>
      <c r="K1269" s="140"/>
      <c r="L1269" s="84">
        <v>116</v>
      </c>
      <c r="M1269"/>
    </row>
    <row r="1270" spans="2:13" x14ac:dyDescent="0.25">
      <c r="B1270" s="42">
        <v>44088</v>
      </c>
      <c r="C1270" s="81" t="s">
        <v>10</v>
      </c>
      <c r="D1270" s="90" t="s">
        <v>31</v>
      </c>
      <c r="E1270" s="8" t="s">
        <v>224</v>
      </c>
      <c r="F1270" s="9">
        <v>6.4</v>
      </c>
      <c r="G1270" s="8"/>
      <c r="H1270" s="82"/>
      <c r="I1270" s="31"/>
      <c r="J1270" s="82"/>
      <c r="K1270" s="136"/>
      <c r="L1270" s="84">
        <v>116</v>
      </c>
      <c r="M1270"/>
    </row>
    <row r="1271" spans="2:13" x14ac:dyDescent="0.25">
      <c r="B1271" s="43">
        <v>44088</v>
      </c>
      <c r="C1271" s="85" t="s">
        <v>10</v>
      </c>
      <c r="D1271" s="90" t="s">
        <v>32</v>
      </c>
      <c r="E1271" s="5" t="s">
        <v>224</v>
      </c>
      <c r="F1271" s="6">
        <v>5.8</v>
      </c>
      <c r="G1271" s="5"/>
      <c r="H1271" s="86"/>
      <c r="I1271" s="32"/>
      <c r="J1271" s="86"/>
      <c r="K1271" s="36"/>
      <c r="L1271" s="84">
        <v>116</v>
      </c>
      <c r="M1271"/>
    </row>
    <row r="1272" spans="2:13" ht="15.75" thickBot="1" x14ac:dyDescent="0.3">
      <c r="B1272" s="47">
        <v>44088</v>
      </c>
      <c r="C1272" s="114" t="s">
        <v>10</v>
      </c>
      <c r="D1272" s="90" t="s">
        <v>33</v>
      </c>
      <c r="E1272" s="125" t="s">
        <v>224</v>
      </c>
      <c r="F1272" s="130">
        <v>7.1</v>
      </c>
      <c r="G1272" s="125"/>
      <c r="H1272" s="117"/>
      <c r="I1272" s="135"/>
      <c r="J1272" s="117"/>
      <c r="K1272" s="140"/>
      <c r="L1272" s="84">
        <v>116</v>
      </c>
      <c r="M1272"/>
    </row>
    <row r="1273" spans="2:13" x14ac:dyDescent="0.25">
      <c r="B1273" s="42">
        <v>44086</v>
      </c>
      <c r="C1273" s="81" t="s">
        <v>14</v>
      </c>
      <c r="D1273" s="90" t="s">
        <v>628</v>
      </c>
      <c r="E1273" s="8" t="s">
        <v>338</v>
      </c>
      <c r="F1273" s="9"/>
      <c r="G1273" s="8" t="s">
        <v>241</v>
      </c>
      <c r="H1273" s="82"/>
      <c r="I1273" s="31"/>
      <c r="J1273" s="82"/>
      <c r="K1273" s="136"/>
      <c r="L1273" s="84">
        <v>114</v>
      </c>
      <c r="M1273"/>
    </row>
    <row r="1274" spans="2:13" x14ac:dyDescent="0.25">
      <c r="B1274" s="43">
        <v>44086</v>
      </c>
      <c r="C1274" s="85" t="s">
        <v>14</v>
      </c>
      <c r="D1274" s="90" t="s">
        <v>700</v>
      </c>
      <c r="E1274" s="5" t="s">
        <v>336</v>
      </c>
      <c r="F1274" s="6"/>
      <c r="G1274" s="5" t="s">
        <v>241</v>
      </c>
      <c r="H1274" s="86"/>
      <c r="I1274" s="32"/>
      <c r="J1274" s="86"/>
      <c r="K1274" s="36"/>
      <c r="L1274" s="84">
        <v>157</v>
      </c>
      <c r="M1274"/>
    </row>
    <row r="1275" spans="2:13" ht="15.75" thickBot="1" x14ac:dyDescent="0.3">
      <c r="B1275" s="47">
        <v>44086</v>
      </c>
      <c r="C1275" s="114" t="s">
        <v>14</v>
      </c>
      <c r="D1275" s="90" t="s">
        <v>623</v>
      </c>
      <c r="E1275" s="125" t="s">
        <v>337</v>
      </c>
      <c r="F1275" s="130"/>
      <c r="G1275" s="125" t="s">
        <v>241</v>
      </c>
      <c r="H1275" s="117"/>
      <c r="I1275" s="135"/>
      <c r="J1275" s="117"/>
      <c r="K1275" s="140"/>
      <c r="L1275" s="84">
        <v>44086</v>
      </c>
      <c r="M1275"/>
    </row>
    <row r="1276" spans="2:13" x14ac:dyDescent="0.25">
      <c r="B1276" s="42">
        <v>44086</v>
      </c>
      <c r="C1276" s="81" t="s">
        <v>13</v>
      </c>
      <c r="D1276" s="90" t="s">
        <v>38</v>
      </c>
      <c r="E1276" s="8" t="s">
        <v>345</v>
      </c>
      <c r="F1276" s="9"/>
      <c r="G1276" s="8" t="s">
        <v>241</v>
      </c>
      <c r="H1276" s="82"/>
      <c r="I1276" s="31"/>
      <c r="J1276" s="82"/>
      <c r="K1276" s="136"/>
      <c r="L1276" s="84">
        <v>156</v>
      </c>
      <c r="M1276"/>
    </row>
    <row r="1277" spans="2:13" ht="15.75" thickBot="1" x14ac:dyDescent="0.3">
      <c r="B1277" s="43">
        <v>44079</v>
      </c>
      <c r="C1277" s="85" t="s">
        <v>10</v>
      </c>
      <c r="D1277" s="90" t="s">
        <v>440</v>
      </c>
      <c r="E1277" s="5" t="s">
        <v>142</v>
      </c>
      <c r="F1277" s="6"/>
      <c r="G1277" s="5" t="s">
        <v>241</v>
      </c>
      <c r="H1277" s="86"/>
      <c r="I1277" s="32"/>
      <c r="J1277" s="86"/>
      <c r="K1277" s="36"/>
      <c r="L1277" s="84">
        <v>107</v>
      </c>
      <c r="M1277"/>
    </row>
    <row r="1278" spans="2:13" x14ac:dyDescent="0.25">
      <c r="B1278" s="42">
        <v>44079</v>
      </c>
      <c r="C1278" s="81" t="s">
        <v>10</v>
      </c>
      <c r="D1278" s="90" t="s">
        <v>439</v>
      </c>
      <c r="E1278" s="8" t="s">
        <v>142</v>
      </c>
      <c r="F1278" s="9"/>
      <c r="G1278" s="8" t="s">
        <v>241</v>
      </c>
      <c r="H1278" s="82"/>
      <c r="I1278" s="31"/>
      <c r="J1278" s="82"/>
      <c r="K1278" s="136"/>
      <c r="L1278" s="84">
        <v>107</v>
      </c>
      <c r="M1278"/>
    </row>
    <row r="1279" spans="2:13" ht="15.75" thickBot="1" x14ac:dyDescent="0.3">
      <c r="B1279" s="43">
        <v>44079</v>
      </c>
      <c r="C1279" s="85" t="s">
        <v>10</v>
      </c>
      <c r="D1279" s="90" t="s">
        <v>31</v>
      </c>
      <c r="E1279" s="5" t="s">
        <v>142</v>
      </c>
      <c r="F1279" s="6"/>
      <c r="G1279" s="5" t="s">
        <v>241</v>
      </c>
      <c r="H1279" s="86"/>
      <c r="I1279" s="32"/>
      <c r="J1279" s="86"/>
      <c r="K1279" s="36"/>
      <c r="L1279" s="84">
        <v>107</v>
      </c>
      <c r="M1279"/>
    </row>
    <row r="1280" spans="2:13" x14ac:dyDescent="0.25">
      <c r="B1280" s="42">
        <v>44079</v>
      </c>
      <c r="C1280" s="81" t="s">
        <v>10</v>
      </c>
      <c r="D1280" s="90" t="s">
        <v>32</v>
      </c>
      <c r="E1280" s="8" t="s">
        <v>142</v>
      </c>
      <c r="F1280" s="9"/>
      <c r="G1280" s="8" t="s">
        <v>241</v>
      </c>
      <c r="H1280" s="82"/>
      <c r="I1280" s="31"/>
      <c r="J1280" s="82"/>
      <c r="K1280" s="136"/>
      <c r="L1280" s="84">
        <v>107</v>
      </c>
      <c r="M1280"/>
    </row>
    <row r="1281" spans="2:13" ht="15.75" thickBot="1" x14ac:dyDescent="0.3">
      <c r="B1281" s="43">
        <v>44079</v>
      </c>
      <c r="C1281" s="85" t="s">
        <v>10</v>
      </c>
      <c r="D1281" s="90" t="s">
        <v>33</v>
      </c>
      <c r="E1281" s="5" t="s">
        <v>142</v>
      </c>
      <c r="F1281" s="6"/>
      <c r="G1281" s="5" t="s">
        <v>241</v>
      </c>
      <c r="H1281" s="86"/>
      <c r="I1281" s="32"/>
      <c r="J1281" s="86"/>
      <c r="K1281" s="36"/>
      <c r="L1281" s="84">
        <v>107</v>
      </c>
      <c r="M1281"/>
    </row>
    <row r="1282" spans="2:13" x14ac:dyDescent="0.25">
      <c r="B1282" s="42">
        <v>44079</v>
      </c>
      <c r="C1282" s="81" t="s">
        <v>24</v>
      </c>
      <c r="D1282" s="90" t="s">
        <v>43</v>
      </c>
      <c r="E1282" s="8" t="s">
        <v>145</v>
      </c>
      <c r="F1282" s="9">
        <v>3.1</v>
      </c>
      <c r="G1282" s="8"/>
      <c r="H1282" s="82"/>
      <c r="I1282" s="31"/>
      <c r="J1282" s="82"/>
      <c r="K1282" s="136"/>
      <c r="L1282" s="84">
        <v>98</v>
      </c>
      <c r="M1282"/>
    </row>
    <row r="1283" spans="2:13" ht="15.75" thickBot="1" x14ac:dyDescent="0.3">
      <c r="B1283" s="43">
        <v>44079</v>
      </c>
      <c r="C1283" s="85" t="s">
        <v>10</v>
      </c>
      <c r="D1283" s="90" t="s">
        <v>440</v>
      </c>
      <c r="E1283" s="5" t="s">
        <v>142</v>
      </c>
      <c r="F1283" s="6">
        <v>6.8</v>
      </c>
      <c r="G1283" s="5"/>
      <c r="H1283" s="86"/>
      <c r="I1283" s="32"/>
      <c r="J1283" s="86"/>
      <c r="K1283" s="36"/>
      <c r="L1283" s="84">
        <v>107</v>
      </c>
      <c r="M1283"/>
    </row>
    <row r="1284" spans="2:13" x14ac:dyDescent="0.25">
      <c r="B1284" s="42">
        <v>44079</v>
      </c>
      <c r="C1284" s="81" t="s">
        <v>10</v>
      </c>
      <c r="D1284" s="90" t="s">
        <v>439</v>
      </c>
      <c r="E1284" s="8" t="s">
        <v>142</v>
      </c>
      <c r="F1284" s="9">
        <v>7.2</v>
      </c>
      <c r="G1284" s="8"/>
      <c r="H1284" s="82"/>
      <c r="I1284" s="31"/>
      <c r="J1284" s="82"/>
      <c r="K1284" s="136"/>
      <c r="L1284" s="84">
        <v>107</v>
      </c>
      <c r="M1284"/>
    </row>
    <row r="1285" spans="2:13" ht="15.75" thickBot="1" x14ac:dyDescent="0.3">
      <c r="B1285" s="43">
        <v>44079</v>
      </c>
      <c r="C1285" s="85" t="s">
        <v>10</v>
      </c>
      <c r="D1285" s="90" t="s">
        <v>31</v>
      </c>
      <c r="E1285" s="5" t="s">
        <v>142</v>
      </c>
      <c r="F1285" s="6">
        <v>6.6</v>
      </c>
      <c r="G1285" s="5"/>
      <c r="H1285" s="86"/>
      <c r="I1285" s="32"/>
      <c r="J1285" s="86"/>
      <c r="K1285" s="36"/>
      <c r="L1285" s="84">
        <v>107</v>
      </c>
      <c r="M1285"/>
    </row>
    <row r="1286" spans="2:13" x14ac:dyDescent="0.25">
      <c r="B1286" s="42">
        <v>44079</v>
      </c>
      <c r="C1286" s="81" t="s">
        <v>10</v>
      </c>
      <c r="D1286" s="90" t="s">
        <v>32</v>
      </c>
      <c r="E1286" s="8" t="s">
        <v>142</v>
      </c>
      <c r="F1286" s="9">
        <v>5.4</v>
      </c>
      <c r="G1286" s="8"/>
      <c r="H1286" s="82"/>
      <c r="I1286" s="31"/>
      <c r="J1286" s="82"/>
      <c r="K1286" s="136"/>
      <c r="L1286" s="84">
        <v>107</v>
      </c>
      <c r="M1286"/>
    </row>
    <row r="1287" spans="2:13" x14ac:dyDescent="0.25">
      <c r="B1287" s="43">
        <v>44079</v>
      </c>
      <c r="C1287" s="85" t="s">
        <v>10</v>
      </c>
      <c r="D1287" s="90" t="s">
        <v>33</v>
      </c>
      <c r="E1287" s="5" t="s">
        <v>142</v>
      </c>
      <c r="F1287" s="6">
        <v>6.7</v>
      </c>
      <c r="G1287" s="5"/>
      <c r="H1287" s="86"/>
      <c r="I1287" s="32"/>
      <c r="J1287" s="86"/>
      <c r="K1287" s="36"/>
      <c r="L1287" s="84">
        <v>107</v>
      </c>
      <c r="M1287"/>
    </row>
    <row r="1288" spans="2:13" x14ac:dyDescent="0.25">
      <c r="B1288" s="43">
        <v>44075</v>
      </c>
      <c r="C1288" s="85" t="s">
        <v>13</v>
      </c>
      <c r="D1288" s="90" t="s">
        <v>438</v>
      </c>
      <c r="E1288" s="5" t="s">
        <v>303</v>
      </c>
      <c r="F1288" s="6"/>
      <c r="G1288" s="5" t="s">
        <v>241</v>
      </c>
      <c r="H1288" s="86"/>
      <c r="I1288" s="32"/>
      <c r="J1288" s="86"/>
      <c r="K1288" s="36"/>
      <c r="L1288" s="84">
        <v>62</v>
      </c>
      <c r="M1288"/>
    </row>
    <row r="1289" spans="2:13" ht="15.75" thickBot="1" x14ac:dyDescent="0.3">
      <c r="B1289" s="47">
        <v>44075</v>
      </c>
      <c r="C1289" s="114" t="s">
        <v>12</v>
      </c>
      <c r="D1289" s="115" t="s">
        <v>441</v>
      </c>
      <c r="E1289" s="125" t="s">
        <v>303</v>
      </c>
      <c r="F1289" s="130"/>
      <c r="G1289" s="125" t="s">
        <v>241</v>
      </c>
      <c r="H1289" s="117"/>
      <c r="I1289" s="135"/>
      <c r="J1289" s="117"/>
      <c r="K1289" s="140"/>
      <c r="L1289" s="84">
        <v>62</v>
      </c>
      <c r="M1289"/>
    </row>
    <row r="1290" spans="2:13" x14ac:dyDescent="0.25">
      <c r="B1290" s="42">
        <v>44069</v>
      </c>
      <c r="C1290" s="81" t="s">
        <v>14</v>
      </c>
      <c r="D1290" s="96" t="s">
        <v>628</v>
      </c>
      <c r="E1290" s="8" t="s">
        <v>340</v>
      </c>
      <c r="F1290" s="9"/>
      <c r="G1290" s="8" t="s">
        <v>241</v>
      </c>
      <c r="H1290" s="82"/>
      <c r="I1290" s="31"/>
      <c r="J1290" s="82"/>
      <c r="K1290" s="136"/>
      <c r="L1290" s="84">
        <v>97</v>
      </c>
      <c r="M1290"/>
    </row>
    <row r="1291" spans="2:13" x14ac:dyDescent="0.25">
      <c r="B1291" s="43">
        <v>44069</v>
      </c>
      <c r="C1291" s="85" t="s">
        <v>14</v>
      </c>
      <c r="D1291" s="90" t="s">
        <v>700</v>
      </c>
      <c r="E1291" s="5" t="s">
        <v>195</v>
      </c>
      <c r="F1291" s="6"/>
      <c r="G1291" s="5" t="s">
        <v>241</v>
      </c>
      <c r="H1291" s="86"/>
      <c r="I1291" s="32"/>
      <c r="J1291" s="86"/>
      <c r="K1291" s="36"/>
      <c r="L1291" s="84">
        <v>140</v>
      </c>
      <c r="M1291"/>
    </row>
    <row r="1292" spans="2:13" x14ac:dyDescent="0.25">
      <c r="B1292" s="43">
        <v>44069</v>
      </c>
      <c r="C1292" s="85" t="s">
        <v>14</v>
      </c>
      <c r="D1292" s="90" t="s">
        <v>623</v>
      </c>
      <c r="E1292" s="5" t="s">
        <v>339</v>
      </c>
      <c r="F1292" s="6"/>
      <c r="G1292" s="5" t="s">
        <v>241</v>
      </c>
      <c r="H1292" s="86"/>
      <c r="I1292" s="32"/>
      <c r="J1292" s="86"/>
      <c r="K1292" s="36"/>
      <c r="L1292" s="84">
        <v>44069</v>
      </c>
      <c r="M1292"/>
    </row>
    <row r="1293" spans="2:13" ht="15.75" thickBot="1" x14ac:dyDescent="0.3">
      <c r="B1293" s="47">
        <v>44069</v>
      </c>
      <c r="C1293" s="114" t="s">
        <v>13</v>
      </c>
      <c r="D1293" s="115" t="s">
        <v>38</v>
      </c>
      <c r="E1293" s="125" t="s">
        <v>347</v>
      </c>
      <c r="F1293" s="130"/>
      <c r="G1293" s="125" t="s">
        <v>241</v>
      </c>
      <c r="H1293" s="117"/>
      <c r="I1293" s="135"/>
      <c r="J1293" s="117"/>
      <c r="K1293" s="140"/>
      <c r="L1293" s="84">
        <v>139</v>
      </c>
      <c r="M1293"/>
    </row>
    <row r="1294" spans="2:13" x14ac:dyDescent="0.25">
      <c r="B1294" s="42">
        <v>44065</v>
      </c>
      <c r="C1294" s="81" t="s">
        <v>12</v>
      </c>
      <c r="D1294" s="96" t="s">
        <v>25</v>
      </c>
      <c r="E1294" s="8" t="s">
        <v>98</v>
      </c>
      <c r="F1294" s="9"/>
      <c r="G1294" s="8"/>
      <c r="H1294" s="82"/>
      <c r="I1294" s="31"/>
      <c r="J1294" s="82" t="s">
        <v>376</v>
      </c>
      <c r="K1294" s="136">
        <v>0.25</v>
      </c>
      <c r="L1294" s="84">
        <v>466</v>
      </c>
      <c r="M1294"/>
    </row>
    <row r="1295" spans="2:13" x14ac:dyDescent="0.25">
      <c r="B1295" s="43">
        <v>44065</v>
      </c>
      <c r="C1295" s="85" t="s">
        <v>12</v>
      </c>
      <c r="D1295" s="90" t="s">
        <v>35</v>
      </c>
      <c r="E1295" s="5" t="s">
        <v>269</v>
      </c>
      <c r="F1295" s="6"/>
      <c r="G1295" s="5"/>
      <c r="H1295" s="86"/>
      <c r="I1295" s="32"/>
      <c r="J1295" s="86" t="s">
        <v>376</v>
      </c>
      <c r="K1295" s="36">
        <v>0.25</v>
      </c>
      <c r="L1295" s="84">
        <v>554</v>
      </c>
      <c r="M1295"/>
    </row>
    <row r="1296" spans="2:13" x14ac:dyDescent="0.25">
      <c r="B1296" s="43">
        <v>44065</v>
      </c>
      <c r="C1296" s="85" t="s">
        <v>12</v>
      </c>
      <c r="D1296" s="90" t="s">
        <v>36</v>
      </c>
      <c r="E1296" s="5" t="s">
        <v>102</v>
      </c>
      <c r="F1296" s="6"/>
      <c r="G1296" s="5"/>
      <c r="H1296" s="86"/>
      <c r="I1296" s="32"/>
      <c r="J1296" s="86" t="s">
        <v>376</v>
      </c>
      <c r="K1296" s="36">
        <v>0.25</v>
      </c>
      <c r="L1296" s="84">
        <v>398</v>
      </c>
      <c r="M1296"/>
    </row>
    <row r="1297" spans="2:13" ht="15.75" thickBot="1" x14ac:dyDescent="0.3">
      <c r="B1297" s="47">
        <v>44065</v>
      </c>
      <c r="C1297" s="114" t="s">
        <v>12</v>
      </c>
      <c r="D1297" s="115" t="s">
        <v>37</v>
      </c>
      <c r="E1297" s="125" t="s">
        <v>270</v>
      </c>
      <c r="F1297" s="130"/>
      <c r="G1297" s="125"/>
      <c r="H1297" s="117"/>
      <c r="I1297" s="135"/>
      <c r="J1297" s="117" t="s">
        <v>376</v>
      </c>
      <c r="K1297" s="140">
        <v>0.25</v>
      </c>
      <c r="L1297" s="84">
        <v>413</v>
      </c>
      <c r="M1297"/>
    </row>
    <row r="1298" spans="2:13" x14ac:dyDescent="0.25">
      <c r="B1298" s="42">
        <v>44065</v>
      </c>
      <c r="C1298" s="81" t="s">
        <v>11</v>
      </c>
      <c r="D1298" s="96" t="s">
        <v>21</v>
      </c>
      <c r="E1298" s="8" t="s">
        <v>290</v>
      </c>
      <c r="F1298" s="9"/>
      <c r="G1298" s="8"/>
      <c r="H1298" s="82"/>
      <c r="I1298" s="31"/>
      <c r="J1298" s="82" t="s">
        <v>376</v>
      </c>
      <c r="K1298" s="136">
        <v>2</v>
      </c>
      <c r="L1298" s="84">
        <v>313</v>
      </c>
      <c r="M1298"/>
    </row>
    <row r="1299" spans="2:13" x14ac:dyDescent="0.25">
      <c r="B1299" s="43">
        <v>44065</v>
      </c>
      <c r="C1299" s="85" t="s">
        <v>11</v>
      </c>
      <c r="D1299" s="90" t="s">
        <v>34</v>
      </c>
      <c r="E1299" s="5" t="s">
        <v>290</v>
      </c>
      <c r="F1299" s="6"/>
      <c r="G1299" s="5"/>
      <c r="H1299" s="86"/>
      <c r="I1299" s="32"/>
      <c r="J1299" s="86" t="s">
        <v>376</v>
      </c>
      <c r="K1299" s="36">
        <v>2</v>
      </c>
      <c r="L1299" s="84">
        <v>313</v>
      </c>
      <c r="M1299"/>
    </row>
    <row r="1300" spans="2:13" x14ac:dyDescent="0.25">
      <c r="B1300" s="43">
        <v>44065</v>
      </c>
      <c r="C1300" s="85" t="s">
        <v>11</v>
      </c>
      <c r="D1300" s="90" t="s">
        <v>18</v>
      </c>
      <c r="E1300" s="5" t="s">
        <v>291</v>
      </c>
      <c r="F1300" s="6"/>
      <c r="G1300" s="5"/>
      <c r="H1300" s="86"/>
      <c r="I1300" s="32"/>
      <c r="J1300" s="86" t="s">
        <v>376</v>
      </c>
      <c r="K1300" s="36">
        <v>2</v>
      </c>
      <c r="L1300" s="84">
        <v>284</v>
      </c>
      <c r="M1300"/>
    </row>
    <row r="1301" spans="2:13" ht="15.75" thickBot="1" x14ac:dyDescent="0.3">
      <c r="B1301" s="47">
        <v>44065</v>
      </c>
      <c r="C1301" s="114" t="s">
        <v>24</v>
      </c>
      <c r="D1301" s="115" t="s">
        <v>40</v>
      </c>
      <c r="E1301" s="125" t="s">
        <v>297</v>
      </c>
      <c r="F1301" s="130"/>
      <c r="G1301" s="125"/>
      <c r="H1301" s="117"/>
      <c r="I1301" s="135"/>
      <c r="J1301" s="117" t="s">
        <v>376</v>
      </c>
      <c r="K1301" s="140">
        <v>3</v>
      </c>
      <c r="L1301" s="84">
        <v>738</v>
      </c>
      <c r="M1301"/>
    </row>
    <row r="1302" spans="2:13" x14ac:dyDescent="0.25">
      <c r="B1302" s="42">
        <v>44065</v>
      </c>
      <c r="C1302" s="81" t="s">
        <v>24</v>
      </c>
      <c r="D1302" s="96" t="s">
        <v>42</v>
      </c>
      <c r="E1302" s="8" t="s">
        <v>181</v>
      </c>
      <c r="F1302" s="9"/>
      <c r="G1302" s="8"/>
      <c r="H1302" s="82"/>
      <c r="I1302" s="31"/>
      <c r="J1302" s="82" t="s">
        <v>376</v>
      </c>
      <c r="K1302" s="136">
        <v>2</v>
      </c>
      <c r="L1302" s="84">
        <v>304</v>
      </c>
      <c r="M1302"/>
    </row>
    <row r="1303" spans="2:13" x14ac:dyDescent="0.25">
      <c r="B1303" s="43">
        <v>44065</v>
      </c>
      <c r="C1303" s="85" t="s">
        <v>24</v>
      </c>
      <c r="D1303" s="90" t="s">
        <v>26</v>
      </c>
      <c r="E1303" s="5" t="s">
        <v>188</v>
      </c>
      <c r="F1303" s="6"/>
      <c r="G1303" s="5"/>
      <c r="H1303" s="86"/>
      <c r="I1303" s="32"/>
      <c r="J1303" s="86" t="s">
        <v>376</v>
      </c>
      <c r="K1303" s="36">
        <v>2</v>
      </c>
      <c r="L1303" s="84">
        <v>221</v>
      </c>
      <c r="M1303"/>
    </row>
    <row r="1304" spans="2:13" ht="15.75" thickBot="1" x14ac:dyDescent="0.3">
      <c r="B1304" s="43">
        <v>44065</v>
      </c>
      <c r="C1304" s="85" t="s">
        <v>24</v>
      </c>
      <c r="D1304" s="90" t="s">
        <v>43</v>
      </c>
      <c r="E1304" s="5" t="s">
        <v>298</v>
      </c>
      <c r="F1304" s="6"/>
      <c r="G1304" s="5"/>
      <c r="H1304" s="86"/>
      <c r="I1304" s="32"/>
      <c r="J1304" s="86" t="s">
        <v>376</v>
      </c>
      <c r="K1304" s="36">
        <v>0.25</v>
      </c>
      <c r="L1304" s="84">
        <v>84</v>
      </c>
      <c r="M1304"/>
    </row>
    <row r="1305" spans="2:13" x14ac:dyDescent="0.25">
      <c r="B1305" s="42">
        <v>44065</v>
      </c>
      <c r="C1305" s="81" t="s">
        <v>24</v>
      </c>
      <c r="D1305" s="96" t="s">
        <v>40</v>
      </c>
      <c r="E1305" s="8" t="s">
        <v>297</v>
      </c>
      <c r="F1305" s="9"/>
      <c r="G1305" s="8"/>
      <c r="H1305" s="82"/>
      <c r="I1305" s="31"/>
      <c r="J1305" s="82" t="s">
        <v>376</v>
      </c>
      <c r="K1305" s="136">
        <v>3</v>
      </c>
      <c r="L1305" s="84">
        <v>738</v>
      </c>
      <c r="M1305"/>
    </row>
    <row r="1306" spans="2:13" x14ac:dyDescent="0.25">
      <c r="B1306" s="43">
        <v>44065</v>
      </c>
      <c r="C1306" s="85" t="s">
        <v>24</v>
      </c>
      <c r="D1306" s="90" t="s">
        <v>42</v>
      </c>
      <c r="E1306" s="5" t="s">
        <v>181</v>
      </c>
      <c r="F1306" s="6"/>
      <c r="G1306" s="5"/>
      <c r="H1306" s="86"/>
      <c r="I1306" s="32"/>
      <c r="J1306" s="86" t="s">
        <v>376</v>
      </c>
      <c r="K1306" s="36">
        <v>2</v>
      </c>
      <c r="L1306" s="84">
        <v>304</v>
      </c>
      <c r="M1306"/>
    </row>
    <row r="1307" spans="2:13" ht="15.75" thickBot="1" x14ac:dyDescent="0.3">
      <c r="B1307" s="47">
        <v>44065</v>
      </c>
      <c r="C1307" s="114" t="s">
        <v>23</v>
      </c>
      <c r="D1307" s="115" t="s">
        <v>44</v>
      </c>
      <c r="E1307" s="125" t="s">
        <v>308</v>
      </c>
      <c r="F1307" s="130"/>
      <c r="G1307" s="125"/>
      <c r="H1307" s="117"/>
      <c r="I1307" s="135"/>
      <c r="J1307" s="117" t="s">
        <v>376</v>
      </c>
      <c r="K1307" s="140">
        <v>2</v>
      </c>
      <c r="L1307" s="84">
        <v>894</v>
      </c>
      <c r="M1307"/>
    </row>
    <row r="1308" spans="2:13" x14ac:dyDescent="0.25">
      <c r="B1308" s="42">
        <v>44065</v>
      </c>
      <c r="C1308" s="81" t="s">
        <v>23</v>
      </c>
      <c r="D1308" s="96" t="s">
        <v>45</v>
      </c>
      <c r="E1308" s="8" t="s">
        <v>309</v>
      </c>
      <c r="F1308" s="9"/>
      <c r="G1308" s="8"/>
      <c r="H1308" s="82"/>
      <c r="I1308" s="31"/>
      <c r="J1308" s="82" t="s">
        <v>376</v>
      </c>
      <c r="K1308" s="136">
        <v>3</v>
      </c>
      <c r="L1308" s="84">
        <v>919</v>
      </c>
      <c r="M1308"/>
    </row>
    <row r="1309" spans="2:13" x14ac:dyDescent="0.25">
      <c r="B1309" s="43">
        <v>44065</v>
      </c>
      <c r="C1309" s="85" t="s">
        <v>23</v>
      </c>
      <c r="D1309" s="90" t="s">
        <v>46</v>
      </c>
      <c r="E1309" s="5" t="s">
        <v>310</v>
      </c>
      <c r="F1309" s="6"/>
      <c r="G1309" s="5"/>
      <c r="H1309" s="86"/>
      <c r="I1309" s="32"/>
      <c r="J1309" s="86" t="s">
        <v>376</v>
      </c>
      <c r="K1309" s="36">
        <v>2</v>
      </c>
      <c r="L1309" s="84">
        <v>223</v>
      </c>
      <c r="M1309"/>
    </row>
    <row r="1310" spans="2:13" ht="15.75" thickBot="1" x14ac:dyDescent="0.3">
      <c r="B1310" s="43">
        <v>44065</v>
      </c>
      <c r="C1310" s="85" t="s">
        <v>10</v>
      </c>
      <c r="D1310" s="90" t="s">
        <v>7</v>
      </c>
      <c r="E1310" s="5" t="s">
        <v>261</v>
      </c>
      <c r="F1310" s="6"/>
      <c r="G1310" s="5"/>
      <c r="H1310" s="86"/>
      <c r="I1310" s="32"/>
      <c r="J1310" s="86" t="s">
        <v>376</v>
      </c>
      <c r="K1310" s="36">
        <v>4.5</v>
      </c>
      <c r="L1310" s="84">
        <v>505</v>
      </c>
      <c r="M1310"/>
    </row>
    <row r="1311" spans="2:13" x14ac:dyDescent="0.25">
      <c r="B1311" s="42">
        <v>44065</v>
      </c>
      <c r="C1311" s="81" t="s">
        <v>10</v>
      </c>
      <c r="D1311" s="96" t="s">
        <v>5</v>
      </c>
      <c r="E1311" s="8" t="s">
        <v>170</v>
      </c>
      <c r="F1311" s="9"/>
      <c r="G1311" s="8"/>
      <c r="H1311" s="82"/>
      <c r="I1311" s="31"/>
      <c r="J1311" s="82" t="s">
        <v>376</v>
      </c>
      <c r="K1311" s="136">
        <v>4</v>
      </c>
      <c r="L1311" s="84">
        <v>567</v>
      </c>
      <c r="M1311"/>
    </row>
    <row r="1312" spans="2:13" x14ac:dyDescent="0.25">
      <c r="B1312" s="43">
        <v>44065</v>
      </c>
      <c r="C1312" s="85" t="s">
        <v>10</v>
      </c>
      <c r="D1312" s="90" t="s">
        <v>17</v>
      </c>
      <c r="E1312" s="5" t="s">
        <v>319</v>
      </c>
      <c r="F1312" s="6"/>
      <c r="G1312" s="5"/>
      <c r="H1312" s="86"/>
      <c r="I1312" s="32"/>
      <c r="J1312" s="86" t="s">
        <v>376</v>
      </c>
      <c r="K1312" s="36">
        <v>4</v>
      </c>
      <c r="L1312" s="84">
        <v>495</v>
      </c>
      <c r="M1312"/>
    </row>
    <row r="1313" spans="2:13" ht="15.75" thickBot="1" x14ac:dyDescent="0.3">
      <c r="B1313" s="43">
        <v>44065</v>
      </c>
      <c r="C1313" s="85" t="s">
        <v>10</v>
      </c>
      <c r="D1313" s="90" t="s">
        <v>16</v>
      </c>
      <c r="E1313" s="5" t="s">
        <v>319</v>
      </c>
      <c r="F1313" s="6"/>
      <c r="G1313" s="5"/>
      <c r="H1313" s="86"/>
      <c r="I1313" s="32"/>
      <c r="J1313" s="86" t="s">
        <v>376</v>
      </c>
      <c r="K1313" s="36"/>
      <c r="L1313" s="84">
        <v>495</v>
      </c>
      <c r="M1313"/>
    </row>
    <row r="1314" spans="2:13" x14ac:dyDescent="0.25">
      <c r="B1314" s="42">
        <v>44065</v>
      </c>
      <c r="C1314" s="81" t="s">
        <v>10</v>
      </c>
      <c r="D1314" s="90" t="s">
        <v>8</v>
      </c>
      <c r="E1314" s="8" t="s">
        <v>260</v>
      </c>
      <c r="F1314" s="9"/>
      <c r="G1314" s="8"/>
      <c r="H1314" s="82"/>
      <c r="I1314" s="31"/>
      <c r="J1314" s="82" t="s">
        <v>376</v>
      </c>
      <c r="K1314" s="136">
        <v>4</v>
      </c>
      <c r="L1314" s="84">
        <v>479</v>
      </c>
      <c r="M1314"/>
    </row>
    <row r="1315" spans="2:13" ht="15.75" thickBot="1" x14ac:dyDescent="0.3">
      <c r="B1315" s="43">
        <v>44065</v>
      </c>
      <c r="C1315" s="85" t="s">
        <v>10</v>
      </c>
      <c r="D1315" s="90" t="s">
        <v>440</v>
      </c>
      <c r="E1315" s="5" t="s">
        <v>174</v>
      </c>
      <c r="F1315" s="6"/>
      <c r="G1315" s="5"/>
      <c r="H1315" s="86"/>
      <c r="I1315" s="32"/>
      <c r="J1315" s="86" t="s">
        <v>376</v>
      </c>
      <c r="K1315" s="36">
        <v>0.5</v>
      </c>
      <c r="L1315" s="84">
        <v>93</v>
      </c>
      <c r="M1315"/>
    </row>
    <row r="1316" spans="2:13" x14ac:dyDescent="0.25">
      <c r="B1316" s="42">
        <v>44065</v>
      </c>
      <c r="C1316" s="81" t="s">
        <v>10</v>
      </c>
      <c r="D1316" s="96" t="s">
        <v>439</v>
      </c>
      <c r="E1316" s="8" t="s">
        <v>174</v>
      </c>
      <c r="F1316" s="9"/>
      <c r="G1316" s="8"/>
      <c r="H1316" s="82"/>
      <c r="I1316" s="31"/>
      <c r="J1316" s="82" t="s">
        <v>376</v>
      </c>
      <c r="K1316" s="136"/>
      <c r="L1316" s="84">
        <v>93</v>
      </c>
      <c r="M1316"/>
    </row>
    <row r="1317" spans="2:13" ht="15.75" thickBot="1" x14ac:dyDescent="0.3">
      <c r="B1317" s="43">
        <v>44065</v>
      </c>
      <c r="C1317" s="85" t="s">
        <v>10</v>
      </c>
      <c r="D1317" s="90" t="s">
        <v>31</v>
      </c>
      <c r="E1317" s="5" t="s">
        <v>174</v>
      </c>
      <c r="F1317" s="6"/>
      <c r="G1317" s="5"/>
      <c r="H1317" s="86"/>
      <c r="I1317" s="32"/>
      <c r="J1317" s="86" t="s">
        <v>376</v>
      </c>
      <c r="K1317" s="36">
        <v>0.5</v>
      </c>
      <c r="L1317" s="84">
        <v>93</v>
      </c>
      <c r="M1317"/>
    </row>
    <row r="1318" spans="2:13" x14ac:dyDescent="0.25">
      <c r="B1318" s="42">
        <v>44065</v>
      </c>
      <c r="C1318" s="81" t="s">
        <v>10</v>
      </c>
      <c r="D1318" s="96" t="s">
        <v>32</v>
      </c>
      <c r="E1318" s="8" t="s">
        <v>174</v>
      </c>
      <c r="F1318" s="9"/>
      <c r="G1318" s="8"/>
      <c r="H1318" s="82"/>
      <c r="I1318" s="31"/>
      <c r="J1318" s="82" t="s">
        <v>376</v>
      </c>
      <c r="K1318" s="136">
        <v>0.5</v>
      </c>
      <c r="L1318" s="84">
        <v>93</v>
      </c>
      <c r="M1318"/>
    </row>
    <row r="1319" spans="2:13" ht="15.75" thickBot="1" x14ac:dyDescent="0.3">
      <c r="B1319" s="43">
        <v>44065</v>
      </c>
      <c r="C1319" s="85" t="s">
        <v>10</v>
      </c>
      <c r="D1319" s="90" t="s">
        <v>33</v>
      </c>
      <c r="E1319" s="5" t="s">
        <v>174</v>
      </c>
      <c r="F1319" s="6"/>
      <c r="G1319" s="5"/>
      <c r="H1319" s="86"/>
      <c r="I1319" s="32"/>
      <c r="J1319" s="86" t="s">
        <v>376</v>
      </c>
      <c r="K1319" s="36">
        <v>0.5</v>
      </c>
      <c r="L1319" s="84">
        <v>93</v>
      </c>
      <c r="M1319"/>
    </row>
    <row r="1320" spans="2:13" x14ac:dyDescent="0.25">
      <c r="B1320" s="42">
        <v>44065</v>
      </c>
      <c r="C1320" s="81" t="s">
        <v>12</v>
      </c>
      <c r="D1320" s="96" t="s">
        <v>25</v>
      </c>
      <c r="E1320" s="8" t="s">
        <v>98</v>
      </c>
      <c r="F1320" s="9"/>
      <c r="G1320" s="8"/>
      <c r="H1320" s="82" t="s">
        <v>72</v>
      </c>
      <c r="I1320" s="31">
        <v>0.5</v>
      </c>
      <c r="J1320" s="82"/>
      <c r="K1320" s="136"/>
      <c r="L1320" s="84">
        <v>466</v>
      </c>
      <c r="M1320"/>
    </row>
    <row r="1321" spans="2:13" x14ac:dyDescent="0.25">
      <c r="B1321" s="43">
        <v>44065</v>
      </c>
      <c r="C1321" s="85" t="s">
        <v>12</v>
      </c>
      <c r="D1321" s="90" t="s">
        <v>35</v>
      </c>
      <c r="E1321" s="5" t="s">
        <v>269</v>
      </c>
      <c r="F1321" s="6"/>
      <c r="G1321" s="5"/>
      <c r="H1321" s="86" t="s">
        <v>72</v>
      </c>
      <c r="I1321" s="32">
        <v>0.5</v>
      </c>
      <c r="J1321" s="86"/>
      <c r="K1321" s="36"/>
      <c r="L1321" s="84">
        <v>554</v>
      </c>
      <c r="M1321"/>
    </row>
    <row r="1322" spans="2:13" ht="15.75" thickBot="1" x14ac:dyDescent="0.3">
      <c r="B1322" s="47">
        <v>44065</v>
      </c>
      <c r="C1322" s="114" t="s">
        <v>12</v>
      </c>
      <c r="D1322" s="115" t="s">
        <v>36</v>
      </c>
      <c r="E1322" s="125" t="s">
        <v>102</v>
      </c>
      <c r="F1322" s="130"/>
      <c r="G1322" s="125"/>
      <c r="H1322" s="117" t="s">
        <v>72</v>
      </c>
      <c r="I1322" s="135">
        <v>0.5</v>
      </c>
      <c r="J1322" s="117"/>
      <c r="K1322" s="140"/>
      <c r="L1322" s="84">
        <v>398</v>
      </c>
      <c r="M1322"/>
    </row>
    <row r="1323" spans="2:13" x14ac:dyDescent="0.25">
      <c r="B1323" s="42">
        <v>44065</v>
      </c>
      <c r="C1323" s="81" t="s">
        <v>12</v>
      </c>
      <c r="D1323" s="96" t="s">
        <v>37</v>
      </c>
      <c r="E1323" s="8" t="s">
        <v>270</v>
      </c>
      <c r="F1323" s="9"/>
      <c r="G1323" s="8"/>
      <c r="H1323" s="82" t="s">
        <v>72</v>
      </c>
      <c r="I1323" s="31">
        <v>0.5</v>
      </c>
      <c r="J1323" s="82"/>
      <c r="K1323" s="136"/>
      <c r="L1323" s="84">
        <v>413</v>
      </c>
      <c r="M1323"/>
    </row>
    <row r="1324" spans="2:13" x14ac:dyDescent="0.25">
      <c r="B1324" s="43">
        <v>44065</v>
      </c>
      <c r="C1324" s="85" t="s">
        <v>11</v>
      </c>
      <c r="D1324" s="90" t="s">
        <v>21</v>
      </c>
      <c r="E1324" s="5" t="s">
        <v>290</v>
      </c>
      <c r="F1324" s="6"/>
      <c r="G1324" s="5"/>
      <c r="H1324" s="86" t="s">
        <v>72</v>
      </c>
      <c r="I1324" s="32">
        <v>2.5</v>
      </c>
      <c r="J1324" s="86"/>
      <c r="K1324" s="36"/>
      <c r="L1324" s="84">
        <v>313</v>
      </c>
      <c r="M1324"/>
    </row>
    <row r="1325" spans="2:13" ht="15.75" thickBot="1" x14ac:dyDescent="0.3">
      <c r="B1325" s="47">
        <v>44065</v>
      </c>
      <c r="C1325" s="114" t="s">
        <v>11</v>
      </c>
      <c r="D1325" s="115" t="s">
        <v>34</v>
      </c>
      <c r="E1325" s="125" t="s">
        <v>290</v>
      </c>
      <c r="F1325" s="130"/>
      <c r="G1325" s="125"/>
      <c r="H1325" s="117" t="s">
        <v>72</v>
      </c>
      <c r="I1325" s="135">
        <v>2.5</v>
      </c>
      <c r="J1325" s="117"/>
      <c r="K1325" s="140"/>
      <c r="L1325" s="84">
        <v>313</v>
      </c>
      <c r="M1325"/>
    </row>
    <row r="1326" spans="2:13" x14ac:dyDescent="0.25">
      <c r="B1326" s="42">
        <v>44065</v>
      </c>
      <c r="C1326" s="81" t="s">
        <v>11</v>
      </c>
      <c r="D1326" s="96" t="s">
        <v>18</v>
      </c>
      <c r="E1326" s="8" t="s">
        <v>291</v>
      </c>
      <c r="F1326" s="9"/>
      <c r="G1326" s="8"/>
      <c r="H1326" s="82" t="s">
        <v>72</v>
      </c>
      <c r="I1326" s="31">
        <v>2.5</v>
      </c>
      <c r="J1326" s="82"/>
      <c r="K1326" s="136"/>
      <c r="L1326" s="84">
        <v>284</v>
      </c>
      <c r="M1326"/>
    </row>
    <row r="1327" spans="2:13" x14ac:dyDescent="0.25">
      <c r="B1327" s="43">
        <v>44065</v>
      </c>
      <c r="C1327" s="85" t="s">
        <v>24</v>
      </c>
      <c r="D1327" s="90" t="s">
        <v>40</v>
      </c>
      <c r="E1327" s="5" t="s">
        <v>297</v>
      </c>
      <c r="F1327" s="6"/>
      <c r="G1327" s="5"/>
      <c r="H1327" s="86" t="s">
        <v>72</v>
      </c>
      <c r="I1327" s="32">
        <v>4</v>
      </c>
      <c r="J1327" s="86"/>
      <c r="K1327" s="36"/>
      <c r="L1327" s="84">
        <v>738</v>
      </c>
      <c r="M1327"/>
    </row>
    <row r="1328" spans="2:13" ht="15.75" thickBot="1" x14ac:dyDescent="0.3">
      <c r="B1328" s="47">
        <v>44065</v>
      </c>
      <c r="C1328" s="114" t="s">
        <v>24</v>
      </c>
      <c r="D1328" s="115" t="s">
        <v>42</v>
      </c>
      <c r="E1328" s="125" t="s">
        <v>181</v>
      </c>
      <c r="F1328" s="130"/>
      <c r="G1328" s="125"/>
      <c r="H1328" s="117" t="s">
        <v>72</v>
      </c>
      <c r="I1328" s="135">
        <v>2.5</v>
      </c>
      <c r="J1328" s="117"/>
      <c r="K1328" s="140"/>
      <c r="L1328" s="84">
        <v>304</v>
      </c>
      <c r="M1328"/>
    </row>
    <row r="1329" spans="2:13" x14ac:dyDescent="0.25">
      <c r="B1329" s="42">
        <v>44065</v>
      </c>
      <c r="C1329" s="81" t="s">
        <v>24</v>
      </c>
      <c r="D1329" s="96" t="s">
        <v>26</v>
      </c>
      <c r="E1329" s="8" t="s">
        <v>188</v>
      </c>
      <c r="F1329" s="9"/>
      <c r="G1329" s="8"/>
      <c r="H1329" s="82" t="s">
        <v>72</v>
      </c>
      <c r="I1329" s="31">
        <v>2.5</v>
      </c>
      <c r="J1329" s="82"/>
      <c r="K1329" s="136"/>
      <c r="L1329" s="84">
        <v>221</v>
      </c>
      <c r="M1329"/>
    </row>
    <row r="1330" spans="2:13" x14ac:dyDescent="0.25">
      <c r="B1330" s="43">
        <v>44065</v>
      </c>
      <c r="C1330" s="85" t="s">
        <v>24</v>
      </c>
      <c r="D1330" s="90" t="s">
        <v>43</v>
      </c>
      <c r="E1330" s="5" t="s">
        <v>298</v>
      </c>
      <c r="F1330" s="6"/>
      <c r="G1330" s="5"/>
      <c r="H1330" s="86" t="s">
        <v>72</v>
      </c>
      <c r="I1330" s="32">
        <v>0.5</v>
      </c>
      <c r="J1330" s="86"/>
      <c r="K1330" s="36"/>
      <c r="L1330" s="84">
        <v>84</v>
      </c>
      <c r="M1330"/>
    </row>
    <row r="1331" spans="2:13" ht="15.75" thickBot="1" x14ac:dyDescent="0.3">
      <c r="B1331" s="47">
        <v>44065</v>
      </c>
      <c r="C1331" s="114" t="s">
        <v>23</v>
      </c>
      <c r="D1331" s="115" t="s">
        <v>44</v>
      </c>
      <c r="E1331" s="125" t="s">
        <v>308</v>
      </c>
      <c r="F1331" s="130"/>
      <c r="G1331" s="125"/>
      <c r="H1331" s="117" t="s">
        <v>72</v>
      </c>
      <c r="I1331" s="135">
        <v>4</v>
      </c>
      <c r="J1331" s="117"/>
      <c r="K1331" s="140"/>
      <c r="L1331" s="84">
        <v>894</v>
      </c>
      <c r="M1331"/>
    </row>
    <row r="1332" spans="2:13" x14ac:dyDescent="0.25">
      <c r="B1332" s="42">
        <v>44065</v>
      </c>
      <c r="C1332" s="81" t="s">
        <v>23</v>
      </c>
      <c r="D1332" s="96" t="s">
        <v>45</v>
      </c>
      <c r="E1332" s="8" t="s">
        <v>309</v>
      </c>
      <c r="F1332" s="9"/>
      <c r="G1332" s="8"/>
      <c r="H1332" s="82" t="s">
        <v>72</v>
      </c>
      <c r="I1332" s="31">
        <v>4</v>
      </c>
      <c r="J1332" s="82"/>
      <c r="K1332" s="136"/>
      <c r="L1332" s="84">
        <v>919</v>
      </c>
      <c r="M1332"/>
    </row>
    <row r="1333" spans="2:13" x14ac:dyDescent="0.25">
      <c r="B1333" s="43">
        <v>44065</v>
      </c>
      <c r="C1333" s="85" t="s">
        <v>23</v>
      </c>
      <c r="D1333" s="90" t="s">
        <v>46</v>
      </c>
      <c r="E1333" s="5" t="s">
        <v>310</v>
      </c>
      <c r="F1333" s="6"/>
      <c r="G1333" s="5"/>
      <c r="H1333" s="86" t="s">
        <v>72</v>
      </c>
      <c r="I1333" s="32">
        <v>2.5</v>
      </c>
      <c r="J1333" s="86"/>
      <c r="K1333" s="36"/>
      <c r="L1333" s="84">
        <v>223</v>
      </c>
      <c r="M1333"/>
    </row>
    <row r="1334" spans="2:13" ht="15.75" thickBot="1" x14ac:dyDescent="0.3">
      <c r="B1334" s="47">
        <v>44065</v>
      </c>
      <c r="C1334" s="114" t="s">
        <v>10</v>
      </c>
      <c r="D1334" s="115" t="s">
        <v>7</v>
      </c>
      <c r="E1334" s="125" t="s">
        <v>261</v>
      </c>
      <c r="F1334" s="130"/>
      <c r="G1334" s="125"/>
      <c r="H1334" s="117" t="s">
        <v>72</v>
      </c>
      <c r="I1334" s="135">
        <v>4.5</v>
      </c>
      <c r="J1334" s="117"/>
      <c r="K1334" s="140"/>
      <c r="L1334" s="84">
        <v>505</v>
      </c>
      <c r="M1334"/>
    </row>
    <row r="1335" spans="2:13" x14ac:dyDescent="0.25">
      <c r="B1335" s="42">
        <v>44065</v>
      </c>
      <c r="C1335" s="81" t="s">
        <v>10</v>
      </c>
      <c r="D1335" s="96" t="s">
        <v>5</v>
      </c>
      <c r="E1335" s="8" t="s">
        <v>170</v>
      </c>
      <c r="F1335" s="9"/>
      <c r="G1335" s="8"/>
      <c r="H1335" s="82" t="s">
        <v>72</v>
      </c>
      <c r="I1335" s="31">
        <v>4.5</v>
      </c>
      <c r="J1335" s="82"/>
      <c r="K1335" s="136"/>
      <c r="L1335" s="84">
        <v>567</v>
      </c>
      <c r="M1335"/>
    </row>
    <row r="1336" spans="2:13" x14ac:dyDescent="0.25">
      <c r="B1336" s="43">
        <v>44065</v>
      </c>
      <c r="C1336" s="85" t="s">
        <v>10</v>
      </c>
      <c r="D1336" s="90" t="s">
        <v>17</v>
      </c>
      <c r="E1336" s="5" t="s">
        <v>319</v>
      </c>
      <c r="F1336" s="6"/>
      <c r="G1336" s="5"/>
      <c r="H1336" s="86" t="s">
        <v>72</v>
      </c>
      <c r="I1336" s="32">
        <v>4.5</v>
      </c>
      <c r="J1336" s="86"/>
      <c r="K1336" s="36"/>
      <c r="L1336" s="84">
        <v>495</v>
      </c>
      <c r="M1336"/>
    </row>
    <row r="1337" spans="2:13" ht="15.75" thickBot="1" x14ac:dyDescent="0.3">
      <c r="B1337" s="47">
        <v>44065</v>
      </c>
      <c r="C1337" s="114" t="s">
        <v>10</v>
      </c>
      <c r="D1337" s="90" t="s">
        <v>8</v>
      </c>
      <c r="E1337" s="125" t="s">
        <v>260</v>
      </c>
      <c r="F1337" s="130"/>
      <c r="G1337" s="125"/>
      <c r="H1337" s="117" t="s">
        <v>72</v>
      </c>
      <c r="I1337" s="135">
        <v>4.5</v>
      </c>
      <c r="J1337" s="117"/>
      <c r="K1337" s="140"/>
      <c r="L1337" s="84">
        <v>479</v>
      </c>
      <c r="M1337"/>
    </row>
    <row r="1338" spans="2:13" x14ac:dyDescent="0.25">
      <c r="B1338" s="42">
        <v>44065</v>
      </c>
      <c r="C1338" s="81" t="s">
        <v>10</v>
      </c>
      <c r="D1338" s="90" t="s">
        <v>440</v>
      </c>
      <c r="E1338" s="8" t="s">
        <v>174</v>
      </c>
      <c r="F1338" s="9"/>
      <c r="G1338" s="8"/>
      <c r="H1338" s="82" t="s">
        <v>72</v>
      </c>
      <c r="I1338" s="31">
        <v>1</v>
      </c>
      <c r="J1338" s="82"/>
      <c r="K1338" s="136"/>
      <c r="L1338" s="84">
        <v>93</v>
      </c>
      <c r="M1338"/>
    </row>
    <row r="1339" spans="2:13" x14ac:dyDescent="0.25">
      <c r="B1339" s="43">
        <v>44065</v>
      </c>
      <c r="C1339" s="85" t="s">
        <v>10</v>
      </c>
      <c r="D1339" s="90" t="s">
        <v>439</v>
      </c>
      <c r="E1339" s="5" t="s">
        <v>174</v>
      </c>
      <c r="F1339" s="6"/>
      <c r="G1339" s="5"/>
      <c r="H1339" s="86" t="s">
        <v>72</v>
      </c>
      <c r="I1339" s="32"/>
      <c r="J1339" s="86"/>
      <c r="K1339" s="36"/>
      <c r="L1339" s="84">
        <v>93</v>
      </c>
      <c r="M1339"/>
    </row>
    <row r="1340" spans="2:13" ht="15.75" thickBot="1" x14ac:dyDescent="0.3">
      <c r="B1340" s="47">
        <v>44065</v>
      </c>
      <c r="C1340" s="114" t="s">
        <v>10</v>
      </c>
      <c r="D1340" s="115" t="s">
        <v>31</v>
      </c>
      <c r="E1340" s="125" t="s">
        <v>174</v>
      </c>
      <c r="F1340" s="130"/>
      <c r="G1340" s="125"/>
      <c r="H1340" s="117" t="s">
        <v>72</v>
      </c>
      <c r="I1340" s="135">
        <v>1</v>
      </c>
      <c r="J1340" s="117"/>
      <c r="K1340" s="140"/>
      <c r="L1340" s="84">
        <v>93</v>
      </c>
      <c r="M1340"/>
    </row>
    <row r="1341" spans="2:13" x14ac:dyDescent="0.25">
      <c r="B1341" s="42">
        <v>44065</v>
      </c>
      <c r="C1341" s="81" t="s">
        <v>10</v>
      </c>
      <c r="D1341" s="96" t="s">
        <v>32</v>
      </c>
      <c r="E1341" s="8" t="s">
        <v>174</v>
      </c>
      <c r="F1341" s="9"/>
      <c r="G1341" s="8"/>
      <c r="H1341" s="82" t="s">
        <v>72</v>
      </c>
      <c r="I1341" s="31">
        <v>1</v>
      </c>
      <c r="J1341" s="82"/>
      <c r="K1341" s="136"/>
      <c r="L1341" s="84">
        <v>93</v>
      </c>
      <c r="M1341"/>
    </row>
    <row r="1342" spans="2:13" ht="15.75" thickBot="1" x14ac:dyDescent="0.3">
      <c r="B1342" s="43">
        <v>44065</v>
      </c>
      <c r="C1342" s="85" t="s">
        <v>10</v>
      </c>
      <c r="D1342" s="90" t="s">
        <v>33</v>
      </c>
      <c r="E1342" s="5" t="s">
        <v>174</v>
      </c>
      <c r="F1342" s="6"/>
      <c r="G1342" s="5"/>
      <c r="H1342" s="86" t="s">
        <v>72</v>
      </c>
      <c r="I1342" s="32">
        <v>1</v>
      </c>
      <c r="J1342" s="86"/>
      <c r="K1342" s="36"/>
      <c r="L1342" s="84">
        <v>93</v>
      </c>
      <c r="M1342"/>
    </row>
    <row r="1343" spans="2:13" x14ac:dyDescent="0.25">
      <c r="B1343" s="42">
        <v>44065</v>
      </c>
      <c r="C1343" s="83" t="s">
        <v>15</v>
      </c>
      <c r="D1343" s="96" t="s">
        <v>19</v>
      </c>
      <c r="E1343" s="8" t="s">
        <v>56</v>
      </c>
      <c r="F1343" s="9"/>
      <c r="G1343" s="8"/>
      <c r="H1343" s="83" t="s">
        <v>72</v>
      </c>
      <c r="I1343" s="31">
        <v>4</v>
      </c>
      <c r="J1343" s="112" t="s">
        <v>79</v>
      </c>
      <c r="K1343" s="136">
        <v>2</v>
      </c>
      <c r="L1343" s="111">
        <v>845</v>
      </c>
      <c r="M1343"/>
    </row>
    <row r="1344" spans="2:13" ht="15.75" thickBot="1" x14ac:dyDescent="0.3">
      <c r="B1344" s="43">
        <v>44065</v>
      </c>
      <c r="C1344" s="87" t="s">
        <v>15</v>
      </c>
      <c r="D1344" s="90" t="s">
        <v>22</v>
      </c>
      <c r="E1344" s="5" t="s">
        <v>57</v>
      </c>
      <c r="F1344" s="6"/>
      <c r="G1344" s="5"/>
      <c r="H1344" s="87" t="s">
        <v>72</v>
      </c>
      <c r="I1344" s="32">
        <v>2.5</v>
      </c>
      <c r="J1344" s="113" t="s">
        <v>79</v>
      </c>
      <c r="K1344" s="36">
        <v>1</v>
      </c>
      <c r="L1344" s="111">
        <v>161</v>
      </c>
      <c r="M1344"/>
    </row>
    <row r="1345" spans="2:13" x14ac:dyDescent="0.25">
      <c r="B1345" s="42">
        <v>44065</v>
      </c>
      <c r="C1345" s="83" t="s">
        <v>15</v>
      </c>
      <c r="D1345" s="96" t="s">
        <v>20</v>
      </c>
      <c r="E1345" s="8" t="s">
        <v>57</v>
      </c>
      <c r="F1345" s="9"/>
      <c r="G1345" s="8"/>
      <c r="H1345" s="83" t="s">
        <v>72</v>
      </c>
      <c r="I1345" s="31">
        <v>2.5</v>
      </c>
      <c r="J1345" s="112" t="s">
        <v>79</v>
      </c>
      <c r="K1345" s="136">
        <v>2</v>
      </c>
      <c r="L1345" s="111">
        <v>161</v>
      </c>
      <c r="M1345"/>
    </row>
    <row r="1346" spans="2:13" ht="15.75" thickBot="1" x14ac:dyDescent="0.3">
      <c r="B1346" s="43">
        <v>44065</v>
      </c>
      <c r="C1346" s="87" t="s">
        <v>15</v>
      </c>
      <c r="D1346" s="90" t="s">
        <v>28</v>
      </c>
      <c r="E1346" s="5" t="s">
        <v>57</v>
      </c>
      <c r="F1346" s="6"/>
      <c r="G1346" s="5"/>
      <c r="H1346" s="87" t="s">
        <v>72</v>
      </c>
      <c r="I1346" s="32">
        <v>2.5</v>
      </c>
      <c r="J1346" s="113" t="s">
        <v>79</v>
      </c>
      <c r="K1346" s="36">
        <v>1</v>
      </c>
      <c r="L1346" s="111">
        <v>161</v>
      </c>
      <c r="M1346"/>
    </row>
    <row r="1347" spans="2:13" x14ac:dyDescent="0.25">
      <c r="B1347" s="42">
        <v>44065</v>
      </c>
      <c r="C1347" s="83" t="s">
        <v>15</v>
      </c>
      <c r="D1347" s="96" t="s">
        <v>29</v>
      </c>
      <c r="E1347" s="8" t="s">
        <v>57</v>
      </c>
      <c r="F1347" s="9"/>
      <c r="G1347" s="8"/>
      <c r="H1347" s="83" t="s">
        <v>72</v>
      </c>
      <c r="I1347" s="31">
        <v>2.5</v>
      </c>
      <c r="J1347" s="112" t="s">
        <v>79</v>
      </c>
      <c r="K1347" s="136">
        <v>2</v>
      </c>
      <c r="L1347" s="111">
        <v>161</v>
      </c>
      <c r="M1347"/>
    </row>
    <row r="1348" spans="2:13" x14ac:dyDescent="0.25">
      <c r="B1348" s="43">
        <v>44065</v>
      </c>
      <c r="C1348" s="87" t="s">
        <v>15</v>
      </c>
      <c r="D1348" s="90" t="s">
        <v>30</v>
      </c>
      <c r="E1348" s="5" t="s">
        <v>57</v>
      </c>
      <c r="F1348" s="6"/>
      <c r="G1348" s="5"/>
      <c r="H1348" s="87" t="s">
        <v>72</v>
      </c>
      <c r="I1348" s="32">
        <v>2.5</v>
      </c>
      <c r="J1348" s="113" t="s">
        <v>79</v>
      </c>
      <c r="K1348" s="36">
        <v>1</v>
      </c>
      <c r="L1348" s="111">
        <v>161</v>
      </c>
      <c r="M1348"/>
    </row>
    <row r="1349" spans="2:13" x14ac:dyDescent="0.25">
      <c r="B1349" s="43">
        <v>44063</v>
      </c>
      <c r="C1349" s="85" t="s">
        <v>12</v>
      </c>
      <c r="D1349" s="90" t="s">
        <v>25</v>
      </c>
      <c r="E1349" s="5" t="s">
        <v>91</v>
      </c>
      <c r="F1349" s="6">
        <v>1.7</v>
      </c>
      <c r="G1349" s="5"/>
      <c r="H1349" s="86"/>
      <c r="I1349" s="32"/>
      <c r="J1349" s="86"/>
      <c r="K1349" s="36"/>
      <c r="L1349" s="84">
        <v>464</v>
      </c>
      <c r="M1349"/>
    </row>
    <row r="1350" spans="2:13" x14ac:dyDescent="0.25">
      <c r="B1350" s="43">
        <v>44063</v>
      </c>
      <c r="C1350" s="85" t="s">
        <v>12</v>
      </c>
      <c r="D1350" s="90" t="s">
        <v>35</v>
      </c>
      <c r="E1350" s="5" t="s">
        <v>92</v>
      </c>
      <c r="F1350" s="6">
        <v>4.3</v>
      </c>
      <c r="G1350" s="5"/>
      <c r="H1350" s="86"/>
      <c r="I1350" s="32"/>
      <c r="J1350" s="86"/>
      <c r="K1350" s="36"/>
      <c r="L1350" s="84">
        <v>552</v>
      </c>
      <c r="M1350"/>
    </row>
    <row r="1351" spans="2:13" x14ac:dyDescent="0.25">
      <c r="B1351" s="43">
        <v>44063</v>
      </c>
      <c r="C1351" s="85" t="s">
        <v>12</v>
      </c>
      <c r="D1351" s="90" t="s">
        <v>36</v>
      </c>
      <c r="E1351" s="5" t="s">
        <v>93</v>
      </c>
      <c r="F1351" s="6">
        <v>2.6</v>
      </c>
      <c r="G1351" s="5"/>
      <c r="H1351" s="86"/>
      <c r="I1351" s="32"/>
      <c r="J1351" s="86"/>
      <c r="K1351" s="36"/>
      <c r="L1351" s="84">
        <v>396</v>
      </c>
      <c r="M1351"/>
    </row>
    <row r="1352" spans="2:13" x14ac:dyDescent="0.25">
      <c r="B1352" s="43">
        <v>44063</v>
      </c>
      <c r="C1352" s="85" t="s">
        <v>12</v>
      </c>
      <c r="D1352" s="90" t="s">
        <v>37</v>
      </c>
      <c r="E1352" s="5" t="s">
        <v>94</v>
      </c>
      <c r="F1352" s="6">
        <v>3</v>
      </c>
      <c r="G1352" s="5"/>
      <c r="H1352" s="86"/>
      <c r="I1352" s="32"/>
      <c r="J1352" s="86"/>
      <c r="K1352" s="36"/>
      <c r="L1352" s="84">
        <v>411</v>
      </c>
      <c r="M1352"/>
    </row>
    <row r="1353" spans="2:13" x14ac:dyDescent="0.25">
      <c r="B1353" s="43">
        <v>44063</v>
      </c>
      <c r="C1353" s="85" t="s">
        <v>11</v>
      </c>
      <c r="D1353" s="90" t="s">
        <v>21</v>
      </c>
      <c r="E1353" s="5" t="s">
        <v>115</v>
      </c>
      <c r="F1353" s="6">
        <v>16.2</v>
      </c>
      <c r="G1353" s="5"/>
      <c r="H1353" s="86"/>
      <c r="I1353" s="32"/>
      <c r="J1353" s="86"/>
      <c r="K1353" s="36"/>
      <c r="L1353" s="84">
        <v>311</v>
      </c>
      <c r="M1353"/>
    </row>
    <row r="1354" spans="2:13" x14ac:dyDescent="0.25">
      <c r="B1354" s="43">
        <v>44063</v>
      </c>
      <c r="C1354" s="85" t="s">
        <v>11</v>
      </c>
      <c r="D1354" s="90" t="s">
        <v>34</v>
      </c>
      <c r="E1354" s="5" t="s">
        <v>115</v>
      </c>
      <c r="F1354" s="6">
        <v>15.9</v>
      </c>
      <c r="G1354" s="5"/>
      <c r="H1354" s="86"/>
      <c r="I1354" s="32"/>
      <c r="J1354" s="86"/>
      <c r="K1354" s="36"/>
      <c r="L1354" s="84">
        <v>311</v>
      </c>
      <c r="M1354"/>
    </row>
    <row r="1355" spans="2:13" ht="15.75" thickBot="1" x14ac:dyDescent="0.3">
      <c r="B1355" s="47">
        <v>44063</v>
      </c>
      <c r="C1355" s="114" t="s">
        <v>11</v>
      </c>
      <c r="D1355" s="115" t="s">
        <v>18</v>
      </c>
      <c r="E1355" s="125" t="s">
        <v>116</v>
      </c>
      <c r="F1355" s="130">
        <v>19.600000000000001</v>
      </c>
      <c r="G1355" s="125"/>
      <c r="H1355" s="117"/>
      <c r="I1355" s="135"/>
      <c r="J1355" s="117"/>
      <c r="K1355" s="140"/>
      <c r="L1355" s="84">
        <v>282</v>
      </c>
      <c r="M1355"/>
    </row>
    <row r="1356" spans="2:13" x14ac:dyDescent="0.25">
      <c r="B1356" s="42">
        <v>44063</v>
      </c>
      <c r="C1356" s="81" t="s">
        <v>24</v>
      </c>
      <c r="D1356" s="96" t="s">
        <v>40</v>
      </c>
      <c r="E1356" s="8" t="s">
        <v>146</v>
      </c>
      <c r="F1356" s="9">
        <v>26.3</v>
      </c>
      <c r="G1356" s="8"/>
      <c r="H1356" s="82"/>
      <c r="I1356" s="31"/>
      <c r="J1356" s="82"/>
      <c r="K1356" s="136"/>
      <c r="L1356" s="84">
        <v>736</v>
      </c>
      <c r="M1356"/>
    </row>
    <row r="1357" spans="2:13" x14ac:dyDescent="0.25">
      <c r="B1357" s="43">
        <v>44063</v>
      </c>
      <c r="C1357" s="85" t="s">
        <v>24</v>
      </c>
      <c r="D1357" s="90" t="s">
        <v>41</v>
      </c>
      <c r="E1357" s="5" t="s">
        <v>147</v>
      </c>
      <c r="F1357" s="6">
        <v>11.4</v>
      </c>
      <c r="G1357" s="5"/>
      <c r="H1357" s="86"/>
      <c r="I1357" s="32"/>
      <c r="J1357" s="86"/>
      <c r="K1357" s="36"/>
      <c r="L1357" s="84">
        <v>209</v>
      </c>
      <c r="M1357"/>
    </row>
    <row r="1358" spans="2:13" x14ac:dyDescent="0.25">
      <c r="B1358" s="43">
        <v>44063</v>
      </c>
      <c r="C1358" s="85" t="s">
        <v>24</v>
      </c>
      <c r="D1358" s="90" t="s">
        <v>42</v>
      </c>
      <c r="E1358" s="5" t="s">
        <v>136</v>
      </c>
      <c r="F1358" s="6">
        <v>16.7</v>
      </c>
      <c r="G1358" s="5"/>
      <c r="H1358" s="86"/>
      <c r="I1358" s="32"/>
      <c r="J1358" s="86"/>
      <c r="K1358" s="36"/>
      <c r="L1358" s="84">
        <v>302</v>
      </c>
      <c r="M1358"/>
    </row>
    <row r="1359" spans="2:13" x14ac:dyDescent="0.25">
      <c r="B1359" s="43">
        <v>44063</v>
      </c>
      <c r="C1359" s="85" t="s">
        <v>24</v>
      </c>
      <c r="D1359" s="90" t="s">
        <v>26</v>
      </c>
      <c r="E1359" s="5" t="s">
        <v>148</v>
      </c>
      <c r="F1359" s="6">
        <v>10.9</v>
      </c>
      <c r="G1359" s="5"/>
      <c r="H1359" s="86"/>
      <c r="I1359" s="32"/>
      <c r="J1359" s="86"/>
      <c r="K1359" s="36"/>
      <c r="L1359" s="84">
        <v>219</v>
      </c>
      <c r="M1359"/>
    </row>
    <row r="1360" spans="2:13" x14ac:dyDescent="0.25">
      <c r="B1360" s="43">
        <v>44063</v>
      </c>
      <c r="C1360" s="85" t="s">
        <v>24</v>
      </c>
      <c r="D1360" s="90" t="s">
        <v>43</v>
      </c>
      <c r="E1360" s="5" t="s">
        <v>149</v>
      </c>
      <c r="F1360" s="6">
        <v>2.8</v>
      </c>
      <c r="G1360" s="5"/>
      <c r="H1360" s="86"/>
      <c r="I1360" s="32"/>
      <c r="J1360" s="86"/>
      <c r="K1360" s="36"/>
      <c r="L1360" s="84">
        <v>82</v>
      </c>
      <c r="M1360"/>
    </row>
    <row r="1361" spans="2:13" x14ac:dyDescent="0.25">
      <c r="B1361" s="43">
        <v>44063</v>
      </c>
      <c r="C1361" s="85" t="s">
        <v>23</v>
      </c>
      <c r="D1361" s="90" t="s">
        <v>44</v>
      </c>
      <c r="E1361" s="5" t="s">
        <v>186</v>
      </c>
      <c r="F1361" s="6">
        <v>19.8</v>
      </c>
      <c r="G1361" s="5"/>
      <c r="H1361" s="86"/>
      <c r="I1361" s="32"/>
      <c r="J1361" s="86"/>
      <c r="K1361" s="36"/>
      <c r="L1361" s="84">
        <v>892</v>
      </c>
      <c r="M1361"/>
    </row>
    <row r="1362" spans="2:13" x14ac:dyDescent="0.25">
      <c r="B1362" s="43">
        <v>44063</v>
      </c>
      <c r="C1362" s="85" t="s">
        <v>23</v>
      </c>
      <c r="D1362" s="90" t="s">
        <v>45</v>
      </c>
      <c r="E1362" s="5" t="s">
        <v>187</v>
      </c>
      <c r="F1362" s="6">
        <v>28.3</v>
      </c>
      <c r="G1362" s="5"/>
      <c r="H1362" s="86"/>
      <c r="I1362" s="32"/>
      <c r="J1362" s="86"/>
      <c r="K1362" s="36"/>
      <c r="L1362" s="84">
        <v>917</v>
      </c>
      <c r="M1362"/>
    </row>
    <row r="1363" spans="2:13" x14ac:dyDescent="0.25">
      <c r="B1363" s="43">
        <v>44063</v>
      </c>
      <c r="C1363" s="85" t="s">
        <v>23</v>
      </c>
      <c r="D1363" s="90" t="s">
        <v>46</v>
      </c>
      <c r="E1363" s="5" t="s">
        <v>188</v>
      </c>
      <c r="F1363" s="6">
        <v>12.7</v>
      </c>
      <c r="G1363" s="5"/>
      <c r="H1363" s="86"/>
      <c r="I1363" s="32"/>
      <c r="J1363" s="86"/>
      <c r="K1363" s="36"/>
      <c r="L1363" s="84">
        <v>221</v>
      </c>
      <c r="M1363"/>
    </row>
    <row r="1364" spans="2:13" ht="15.75" thickBot="1" x14ac:dyDescent="0.3">
      <c r="B1364" s="47">
        <v>44063</v>
      </c>
      <c r="C1364" s="114" t="s">
        <v>10</v>
      </c>
      <c r="D1364" s="115" t="s">
        <v>7</v>
      </c>
      <c r="E1364" s="125" t="s">
        <v>226</v>
      </c>
      <c r="F1364" s="130">
        <v>45.4</v>
      </c>
      <c r="G1364" s="125"/>
      <c r="H1364" s="117"/>
      <c r="I1364" s="135"/>
      <c r="J1364" s="117"/>
      <c r="K1364" s="140"/>
      <c r="L1364" s="84">
        <v>503</v>
      </c>
      <c r="M1364"/>
    </row>
    <row r="1365" spans="2:13" x14ac:dyDescent="0.25">
      <c r="B1365" s="42">
        <v>44063</v>
      </c>
      <c r="C1365" s="81" t="s">
        <v>10</v>
      </c>
      <c r="D1365" s="96" t="s">
        <v>5</v>
      </c>
      <c r="E1365" s="8" t="s">
        <v>227</v>
      </c>
      <c r="F1365" s="9">
        <v>40.5</v>
      </c>
      <c r="G1365" s="8"/>
      <c r="H1365" s="82"/>
      <c r="I1365" s="31"/>
      <c r="J1365" s="82"/>
      <c r="K1365" s="136"/>
      <c r="L1365" s="84">
        <v>565</v>
      </c>
      <c r="M1365"/>
    </row>
    <row r="1366" spans="2:13" x14ac:dyDescent="0.25">
      <c r="B1366" s="43">
        <v>44063</v>
      </c>
      <c r="C1366" s="85" t="s">
        <v>10</v>
      </c>
      <c r="D1366" s="90" t="s">
        <v>17</v>
      </c>
      <c r="E1366" s="5" t="s">
        <v>90</v>
      </c>
      <c r="F1366" s="6">
        <v>36.9</v>
      </c>
      <c r="G1366" s="5"/>
      <c r="H1366" s="86"/>
      <c r="I1366" s="32"/>
      <c r="J1366" s="86"/>
      <c r="K1366" s="36"/>
      <c r="L1366" s="84">
        <v>493</v>
      </c>
      <c r="M1366"/>
    </row>
    <row r="1367" spans="2:13" x14ac:dyDescent="0.25">
      <c r="B1367" s="43">
        <v>44063</v>
      </c>
      <c r="C1367" s="85" t="s">
        <v>10</v>
      </c>
      <c r="D1367" s="90" t="s">
        <v>16</v>
      </c>
      <c r="E1367" s="5" t="s">
        <v>90</v>
      </c>
      <c r="F1367" s="6">
        <v>34.5</v>
      </c>
      <c r="G1367" s="5"/>
      <c r="H1367" s="86"/>
      <c r="I1367" s="32"/>
      <c r="J1367" s="86"/>
      <c r="K1367" s="36"/>
      <c r="L1367" s="84">
        <v>493</v>
      </c>
      <c r="M1367"/>
    </row>
    <row r="1368" spans="2:13" x14ac:dyDescent="0.25">
      <c r="B1368" s="43">
        <v>44063</v>
      </c>
      <c r="C1368" s="85" t="s">
        <v>10</v>
      </c>
      <c r="D1368" s="90" t="s">
        <v>8</v>
      </c>
      <c r="E1368" s="5" t="s">
        <v>228</v>
      </c>
      <c r="F1368" s="6">
        <v>32.4</v>
      </c>
      <c r="G1368" s="5"/>
      <c r="H1368" s="86"/>
      <c r="I1368" s="32"/>
      <c r="J1368" s="86"/>
      <c r="K1368" s="36"/>
      <c r="L1368" s="84">
        <v>477</v>
      </c>
      <c r="M1368"/>
    </row>
    <row r="1369" spans="2:13" x14ac:dyDescent="0.25">
      <c r="B1369" s="43">
        <v>44063</v>
      </c>
      <c r="C1369" s="87" t="s">
        <v>15</v>
      </c>
      <c r="D1369" s="90" t="s">
        <v>19</v>
      </c>
      <c r="E1369" s="5" t="s">
        <v>56</v>
      </c>
      <c r="F1369" s="6">
        <v>18.3</v>
      </c>
      <c r="G1369" s="5"/>
      <c r="H1369" s="87"/>
      <c r="I1369" s="32"/>
      <c r="J1369" s="113"/>
      <c r="K1369" s="36"/>
      <c r="L1369" s="111">
        <v>843</v>
      </c>
      <c r="M1369"/>
    </row>
    <row r="1370" spans="2:13" x14ac:dyDescent="0.25">
      <c r="B1370" s="43">
        <v>44063</v>
      </c>
      <c r="C1370" s="87" t="s">
        <v>15</v>
      </c>
      <c r="D1370" s="90" t="s">
        <v>22</v>
      </c>
      <c r="E1370" s="5" t="s">
        <v>57</v>
      </c>
      <c r="F1370" s="6">
        <v>10.4</v>
      </c>
      <c r="G1370" s="5"/>
      <c r="H1370" s="87"/>
      <c r="I1370" s="32"/>
      <c r="J1370" s="113"/>
      <c r="K1370" s="36"/>
      <c r="L1370" s="111">
        <v>159</v>
      </c>
      <c r="M1370"/>
    </row>
    <row r="1371" spans="2:13" x14ac:dyDescent="0.25">
      <c r="B1371" s="43">
        <v>44063</v>
      </c>
      <c r="C1371" s="87" t="s">
        <v>15</v>
      </c>
      <c r="D1371" s="90" t="s">
        <v>20</v>
      </c>
      <c r="E1371" s="5" t="s">
        <v>57</v>
      </c>
      <c r="F1371" s="6">
        <v>13.3</v>
      </c>
      <c r="G1371" s="5"/>
      <c r="H1371" s="87"/>
      <c r="I1371" s="32"/>
      <c r="J1371" s="113"/>
      <c r="K1371" s="36"/>
      <c r="L1371" s="111">
        <v>159</v>
      </c>
      <c r="M1371"/>
    </row>
    <row r="1372" spans="2:13" x14ac:dyDescent="0.25">
      <c r="B1372" s="43">
        <v>44063</v>
      </c>
      <c r="C1372" s="87" t="s">
        <v>15</v>
      </c>
      <c r="D1372" s="90" t="s">
        <v>28</v>
      </c>
      <c r="E1372" s="5" t="s">
        <v>57</v>
      </c>
      <c r="F1372" s="6">
        <v>10.8</v>
      </c>
      <c r="G1372" s="5"/>
      <c r="H1372" s="87"/>
      <c r="I1372" s="32"/>
      <c r="J1372" s="113"/>
      <c r="K1372" s="36"/>
      <c r="L1372" s="111">
        <v>159</v>
      </c>
      <c r="M1372"/>
    </row>
    <row r="1373" spans="2:13" ht="15.75" thickBot="1" x14ac:dyDescent="0.3">
      <c r="B1373" s="47">
        <v>44063</v>
      </c>
      <c r="C1373" s="116" t="s">
        <v>15</v>
      </c>
      <c r="D1373" s="115" t="s">
        <v>29</v>
      </c>
      <c r="E1373" s="125" t="s">
        <v>57</v>
      </c>
      <c r="F1373" s="130">
        <v>13</v>
      </c>
      <c r="G1373" s="125"/>
      <c r="H1373" s="116"/>
      <c r="I1373" s="135"/>
      <c r="J1373" s="118"/>
      <c r="K1373" s="140"/>
      <c r="L1373" s="111">
        <v>159</v>
      </c>
      <c r="M1373"/>
    </row>
    <row r="1374" spans="2:13" x14ac:dyDescent="0.25">
      <c r="B1374" s="42">
        <v>44063</v>
      </c>
      <c r="C1374" s="83" t="s">
        <v>15</v>
      </c>
      <c r="D1374" s="96" t="s">
        <v>30</v>
      </c>
      <c r="E1374" s="8" t="s">
        <v>57</v>
      </c>
      <c r="F1374" s="9">
        <v>9.4</v>
      </c>
      <c r="G1374" s="8"/>
      <c r="H1374" s="83"/>
      <c r="I1374" s="31"/>
      <c r="J1374" s="112"/>
      <c r="K1374" s="136"/>
      <c r="L1374" s="111">
        <v>159</v>
      </c>
      <c r="M1374"/>
    </row>
    <row r="1375" spans="2:13" x14ac:dyDescent="0.25">
      <c r="B1375" s="43">
        <v>44052</v>
      </c>
      <c r="C1375" s="85" t="s">
        <v>11</v>
      </c>
      <c r="D1375" s="90" t="s">
        <v>21</v>
      </c>
      <c r="E1375" s="5" t="s">
        <v>379</v>
      </c>
      <c r="F1375" s="6"/>
      <c r="G1375" s="5"/>
      <c r="H1375" s="86"/>
      <c r="I1375" s="32"/>
      <c r="J1375" s="86" t="s">
        <v>376</v>
      </c>
      <c r="K1375" s="36">
        <v>2</v>
      </c>
      <c r="L1375" s="84">
        <v>300</v>
      </c>
      <c r="M1375"/>
    </row>
    <row r="1376" spans="2:13" x14ac:dyDescent="0.25">
      <c r="B1376" s="43">
        <v>44052</v>
      </c>
      <c r="C1376" s="85" t="s">
        <v>11</v>
      </c>
      <c r="D1376" s="90" t="s">
        <v>34</v>
      </c>
      <c r="E1376" s="5" t="s">
        <v>379</v>
      </c>
      <c r="F1376" s="6"/>
      <c r="G1376" s="5"/>
      <c r="H1376" s="86"/>
      <c r="I1376" s="32"/>
      <c r="J1376" s="86" t="s">
        <v>376</v>
      </c>
      <c r="K1376" s="36">
        <v>2</v>
      </c>
      <c r="L1376" s="84">
        <v>300</v>
      </c>
      <c r="M1376"/>
    </row>
    <row r="1377" spans="2:13" x14ac:dyDescent="0.25">
      <c r="B1377" s="43">
        <v>44052</v>
      </c>
      <c r="C1377" s="85" t="s">
        <v>11</v>
      </c>
      <c r="D1377" s="90" t="s">
        <v>18</v>
      </c>
      <c r="E1377" s="5" t="s">
        <v>380</v>
      </c>
      <c r="F1377" s="6"/>
      <c r="G1377" s="5"/>
      <c r="H1377" s="86"/>
      <c r="I1377" s="32"/>
      <c r="J1377" s="86" t="s">
        <v>376</v>
      </c>
      <c r="K1377" s="36">
        <v>1.5</v>
      </c>
      <c r="L1377" s="84">
        <v>271</v>
      </c>
      <c r="M1377"/>
    </row>
    <row r="1378" spans="2:13" x14ac:dyDescent="0.25">
      <c r="B1378" s="43">
        <v>44052</v>
      </c>
      <c r="C1378" s="85" t="s">
        <v>24</v>
      </c>
      <c r="D1378" s="90" t="s">
        <v>40</v>
      </c>
      <c r="E1378" s="5" t="s">
        <v>385</v>
      </c>
      <c r="F1378" s="6"/>
      <c r="G1378" s="5"/>
      <c r="H1378" s="86"/>
      <c r="I1378" s="32"/>
      <c r="J1378" s="86" t="s">
        <v>376</v>
      </c>
      <c r="K1378" s="36">
        <v>3</v>
      </c>
      <c r="L1378" s="84">
        <v>725</v>
      </c>
      <c r="M1378"/>
    </row>
    <row r="1379" spans="2:13" x14ac:dyDescent="0.25">
      <c r="B1379" s="43">
        <v>44052</v>
      </c>
      <c r="C1379" s="85" t="s">
        <v>24</v>
      </c>
      <c r="D1379" s="90" t="s">
        <v>42</v>
      </c>
      <c r="E1379" s="5" t="s">
        <v>386</v>
      </c>
      <c r="F1379" s="6"/>
      <c r="G1379" s="5"/>
      <c r="H1379" s="86"/>
      <c r="I1379" s="32"/>
      <c r="J1379" s="86" t="s">
        <v>376</v>
      </c>
      <c r="K1379" s="36">
        <v>2</v>
      </c>
      <c r="L1379" s="84">
        <v>291</v>
      </c>
      <c r="M1379"/>
    </row>
    <row r="1380" spans="2:13" x14ac:dyDescent="0.25">
      <c r="B1380" s="43">
        <v>44052</v>
      </c>
      <c r="C1380" s="85" t="s">
        <v>23</v>
      </c>
      <c r="D1380" s="90" t="s">
        <v>44</v>
      </c>
      <c r="E1380" s="5" t="s">
        <v>369</v>
      </c>
      <c r="F1380" s="6"/>
      <c r="G1380" s="5"/>
      <c r="H1380" s="86"/>
      <c r="I1380" s="32"/>
      <c r="J1380" s="86" t="s">
        <v>376</v>
      </c>
      <c r="K1380" s="36">
        <v>2.5</v>
      </c>
      <c r="L1380" s="84">
        <v>881</v>
      </c>
      <c r="M1380"/>
    </row>
    <row r="1381" spans="2:13" x14ac:dyDescent="0.25">
      <c r="B1381" s="43">
        <v>44052</v>
      </c>
      <c r="C1381" s="85" t="s">
        <v>23</v>
      </c>
      <c r="D1381" s="90" t="s">
        <v>45</v>
      </c>
      <c r="E1381" s="5" t="s">
        <v>394</v>
      </c>
      <c r="F1381" s="6"/>
      <c r="G1381" s="5"/>
      <c r="H1381" s="86"/>
      <c r="I1381" s="32"/>
      <c r="J1381" s="86" t="s">
        <v>376</v>
      </c>
      <c r="K1381" s="36">
        <v>3</v>
      </c>
      <c r="L1381" s="84">
        <v>906</v>
      </c>
      <c r="M1381"/>
    </row>
    <row r="1382" spans="2:13" ht="15.75" thickBot="1" x14ac:dyDescent="0.3">
      <c r="B1382" s="47">
        <v>44052</v>
      </c>
      <c r="C1382" s="114" t="s">
        <v>23</v>
      </c>
      <c r="D1382" s="115" t="s">
        <v>46</v>
      </c>
      <c r="E1382" s="125" t="s">
        <v>281</v>
      </c>
      <c r="F1382" s="130"/>
      <c r="G1382" s="125"/>
      <c r="H1382" s="117"/>
      <c r="I1382" s="135"/>
      <c r="J1382" s="117" t="s">
        <v>376</v>
      </c>
      <c r="K1382" s="140">
        <v>2</v>
      </c>
      <c r="L1382" s="84">
        <v>210</v>
      </c>
      <c r="M1382"/>
    </row>
    <row r="1383" spans="2:13" x14ac:dyDescent="0.25">
      <c r="B1383" s="42">
        <v>44052</v>
      </c>
      <c r="C1383" s="81" t="s">
        <v>10</v>
      </c>
      <c r="D1383" s="96" t="s">
        <v>7</v>
      </c>
      <c r="E1383" s="8" t="s">
        <v>407</v>
      </c>
      <c r="F1383" s="9"/>
      <c r="G1383" s="8"/>
      <c r="H1383" s="82"/>
      <c r="I1383" s="31"/>
      <c r="J1383" s="82" t="s">
        <v>376</v>
      </c>
      <c r="K1383" s="136">
        <v>4.5</v>
      </c>
      <c r="L1383" s="84">
        <v>492</v>
      </c>
      <c r="M1383"/>
    </row>
    <row r="1384" spans="2:13" x14ac:dyDescent="0.25">
      <c r="B1384" s="43">
        <v>44052</v>
      </c>
      <c r="C1384" s="85" t="s">
        <v>10</v>
      </c>
      <c r="D1384" s="90" t="s">
        <v>5</v>
      </c>
      <c r="E1384" s="5" t="s">
        <v>269</v>
      </c>
      <c r="F1384" s="6"/>
      <c r="G1384" s="5"/>
      <c r="H1384" s="86"/>
      <c r="I1384" s="32"/>
      <c r="J1384" s="86" t="s">
        <v>376</v>
      </c>
      <c r="K1384" s="36">
        <v>5</v>
      </c>
      <c r="L1384" s="84">
        <v>554</v>
      </c>
      <c r="M1384"/>
    </row>
    <row r="1385" spans="2:13" x14ac:dyDescent="0.25">
      <c r="B1385" s="43">
        <v>44052</v>
      </c>
      <c r="C1385" s="85" t="s">
        <v>10</v>
      </c>
      <c r="D1385" s="90" t="s">
        <v>17</v>
      </c>
      <c r="E1385" s="5" t="s">
        <v>408</v>
      </c>
      <c r="F1385" s="6"/>
      <c r="G1385" s="5"/>
      <c r="H1385" s="86"/>
      <c r="I1385" s="32"/>
      <c r="J1385" s="86" t="s">
        <v>376</v>
      </c>
      <c r="K1385" s="36">
        <v>4</v>
      </c>
      <c r="L1385" s="84">
        <v>482</v>
      </c>
      <c r="M1385"/>
    </row>
    <row r="1386" spans="2:13" x14ac:dyDescent="0.25">
      <c r="B1386" s="43">
        <v>44052</v>
      </c>
      <c r="C1386" s="85" t="s">
        <v>10</v>
      </c>
      <c r="D1386" s="90" t="s">
        <v>16</v>
      </c>
      <c r="E1386" s="5" t="s">
        <v>408</v>
      </c>
      <c r="F1386" s="6"/>
      <c r="G1386" s="5"/>
      <c r="H1386" s="86"/>
      <c r="I1386" s="32"/>
      <c r="J1386" s="86" t="s">
        <v>376</v>
      </c>
      <c r="K1386" s="36">
        <v>3.5</v>
      </c>
      <c r="L1386" s="84">
        <v>482</v>
      </c>
      <c r="M1386"/>
    </row>
    <row r="1387" spans="2:13" ht="15.75" thickBot="1" x14ac:dyDescent="0.3">
      <c r="B1387" s="43">
        <v>44052</v>
      </c>
      <c r="C1387" s="85" t="s">
        <v>10</v>
      </c>
      <c r="D1387" s="90" t="s">
        <v>8</v>
      </c>
      <c r="E1387" s="5" t="s">
        <v>98</v>
      </c>
      <c r="F1387" s="6"/>
      <c r="G1387" s="5"/>
      <c r="H1387" s="86"/>
      <c r="I1387" s="32"/>
      <c r="J1387" s="86" t="s">
        <v>376</v>
      </c>
      <c r="K1387" s="36">
        <v>3.5</v>
      </c>
      <c r="L1387" s="84">
        <v>466</v>
      </c>
      <c r="M1387"/>
    </row>
    <row r="1388" spans="2:13" x14ac:dyDescent="0.25">
      <c r="B1388" s="42">
        <v>44052</v>
      </c>
      <c r="C1388" s="83" t="s">
        <v>15</v>
      </c>
      <c r="D1388" s="96" t="s">
        <v>19</v>
      </c>
      <c r="E1388" s="8" t="s">
        <v>58</v>
      </c>
      <c r="F1388" s="9"/>
      <c r="G1388" s="8"/>
      <c r="H1388" s="83"/>
      <c r="I1388" s="31"/>
      <c r="J1388" s="112" t="s">
        <v>79</v>
      </c>
      <c r="K1388" s="136">
        <v>2</v>
      </c>
      <c r="L1388" s="111">
        <v>832</v>
      </c>
      <c r="M1388"/>
    </row>
    <row r="1389" spans="2:13" x14ac:dyDescent="0.25">
      <c r="B1389" s="43">
        <v>44052</v>
      </c>
      <c r="C1389" s="87" t="s">
        <v>15</v>
      </c>
      <c r="D1389" s="90" t="s">
        <v>22</v>
      </c>
      <c r="E1389" s="5" t="s">
        <v>59</v>
      </c>
      <c r="F1389" s="6"/>
      <c r="G1389" s="5"/>
      <c r="H1389" s="87"/>
      <c r="I1389" s="32"/>
      <c r="J1389" s="113" t="s">
        <v>79</v>
      </c>
      <c r="K1389" s="36">
        <v>1</v>
      </c>
      <c r="L1389" s="111">
        <v>148</v>
      </c>
      <c r="M1389"/>
    </row>
    <row r="1390" spans="2:13" x14ac:dyDescent="0.25">
      <c r="B1390" s="43">
        <v>44052</v>
      </c>
      <c r="C1390" s="87" t="s">
        <v>15</v>
      </c>
      <c r="D1390" s="90" t="s">
        <v>20</v>
      </c>
      <c r="E1390" s="5" t="s">
        <v>59</v>
      </c>
      <c r="F1390" s="6"/>
      <c r="G1390" s="5"/>
      <c r="H1390" s="87"/>
      <c r="I1390" s="32"/>
      <c r="J1390" s="113" t="s">
        <v>79</v>
      </c>
      <c r="K1390" s="36">
        <v>1.5</v>
      </c>
      <c r="L1390" s="111">
        <v>148</v>
      </c>
      <c r="M1390"/>
    </row>
    <row r="1391" spans="2:13" x14ac:dyDescent="0.25">
      <c r="B1391" s="43">
        <v>44052</v>
      </c>
      <c r="C1391" s="87" t="s">
        <v>15</v>
      </c>
      <c r="D1391" s="90" t="s">
        <v>28</v>
      </c>
      <c r="E1391" s="5" t="s">
        <v>59</v>
      </c>
      <c r="F1391" s="6"/>
      <c r="G1391" s="5"/>
      <c r="H1391" s="87"/>
      <c r="I1391" s="32"/>
      <c r="J1391" s="113" t="s">
        <v>79</v>
      </c>
      <c r="K1391" s="36">
        <v>1</v>
      </c>
      <c r="L1391" s="111">
        <v>148</v>
      </c>
      <c r="M1391"/>
    </row>
    <row r="1392" spans="2:13" x14ac:dyDescent="0.25">
      <c r="B1392" s="43">
        <v>44052</v>
      </c>
      <c r="C1392" s="87" t="s">
        <v>15</v>
      </c>
      <c r="D1392" s="90" t="s">
        <v>29</v>
      </c>
      <c r="E1392" s="5" t="s">
        <v>59</v>
      </c>
      <c r="F1392" s="6"/>
      <c r="G1392" s="5"/>
      <c r="H1392" s="87"/>
      <c r="I1392" s="32"/>
      <c r="J1392" s="113" t="s">
        <v>79</v>
      </c>
      <c r="K1392" s="36">
        <v>1.5</v>
      </c>
      <c r="L1392" s="111">
        <v>148</v>
      </c>
      <c r="M1392"/>
    </row>
    <row r="1393" spans="2:13" x14ac:dyDescent="0.25">
      <c r="B1393" s="43">
        <v>44052</v>
      </c>
      <c r="C1393" s="87" t="s">
        <v>15</v>
      </c>
      <c r="D1393" s="90" t="s">
        <v>30</v>
      </c>
      <c r="E1393" s="5" t="s">
        <v>59</v>
      </c>
      <c r="F1393" s="6"/>
      <c r="G1393" s="5"/>
      <c r="H1393" s="87"/>
      <c r="I1393" s="32"/>
      <c r="J1393" s="113" t="s">
        <v>79</v>
      </c>
      <c r="K1393" s="36">
        <v>1</v>
      </c>
      <c r="L1393" s="111">
        <v>148</v>
      </c>
      <c r="M1393"/>
    </row>
    <row r="1394" spans="2:13" x14ac:dyDescent="0.25">
      <c r="B1394" s="43">
        <v>44047</v>
      </c>
      <c r="C1394" s="85" t="s">
        <v>12</v>
      </c>
      <c r="D1394" s="90" t="s">
        <v>25</v>
      </c>
      <c r="E1394" s="5" t="s">
        <v>271</v>
      </c>
      <c r="F1394" s="6"/>
      <c r="G1394" s="5"/>
      <c r="H1394" s="86" t="s">
        <v>72</v>
      </c>
      <c r="I1394" s="32">
        <v>1</v>
      </c>
      <c r="J1394" s="86"/>
      <c r="K1394" s="36"/>
      <c r="L1394" s="84">
        <v>448</v>
      </c>
      <c r="M1394"/>
    </row>
    <row r="1395" spans="2:13" x14ac:dyDescent="0.25">
      <c r="B1395" s="43">
        <v>44047</v>
      </c>
      <c r="C1395" s="85" t="s">
        <v>12</v>
      </c>
      <c r="D1395" s="90" t="s">
        <v>35</v>
      </c>
      <c r="E1395" s="5" t="s">
        <v>220</v>
      </c>
      <c r="F1395" s="6"/>
      <c r="G1395" s="5"/>
      <c r="H1395" s="86" t="s">
        <v>72</v>
      </c>
      <c r="I1395" s="32">
        <v>1</v>
      </c>
      <c r="J1395" s="86"/>
      <c r="K1395" s="36"/>
      <c r="L1395" s="84">
        <v>536</v>
      </c>
      <c r="M1395"/>
    </row>
    <row r="1396" spans="2:13" x14ac:dyDescent="0.25">
      <c r="B1396" s="43">
        <v>44047</v>
      </c>
      <c r="C1396" s="85" t="s">
        <v>12</v>
      </c>
      <c r="D1396" s="90" t="s">
        <v>36</v>
      </c>
      <c r="E1396" s="5" t="s">
        <v>272</v>
      </c>
      <c r="F1396" s="6"/>
      <c r="G1396" s="5"/>
      <c r="H1396" s="86" t="s">
        <v>72</v>
      </c>
      <c r="I1396" s="32">
        <v>1</v>
      </c>
      <c r="J1396" s="86"/>
      <c r="K1396" s="36"/>
      <c r="L1396" s="84">
        <v>380</v>
      </c>
      <c r="M1396"/>
    </row>
    <row r="1397" spans="2:13" ht="15.75" thickBot="1" x14ac:dyDescent="0.3">
      <c r="B1397" s="47">
        <v>44047</v>
      </c>
      <c r="C1397" s="114" t="s">
        <v>12</v>
      </c>
      <c r="D1397" s="115" t="s">
        <v>37</v>
      </c>
      <c r="E1397" s="125" t="s">
        <v>273</v>
      </c>
      <c r="F1397" s="130"/>
      <c r="G1397" s="125"/>
      <c r="H1397" s="117" t="s">
        <v>72</v>
      </c>
      <c r="I1397" s="135">
        <v>1</v>
      </c>
      <c r="J1397" s="117"/>
      <c r="K1397" s="140"/>
      <c r="L1397" s="84">
        <v>395</v>
      </c>
      <c r="M1397"/>
    </row>
    <row r="1398" spans="2:13" x14ac:dyDescent="0.25">
      <c r="B1398" s="42">
        <v>44047</v>
      </c>
      <c r="C1398" s="81" t="s">
        <v>11</v>
      </c>
      <c r="D1398" s="96" t="s">
        <v>21</v>
      </c>
      <c r="E1398" s="8" t="s">
        <v>117</v>
      </c>
      <c r="F1398" s="9"/>
      <c r="G1398" s="8"/>
      <c r="H1398" s="82" t="s">
        <v>72</v>
      </c>
      <c r="I1398" s="31">
        <v>2.5</v>
      </c>
      <c r="J1398" s="82"/>
      <c r="K1398" s="136"/>
      <c r="L1398" s="84">
        <v>295</v>
      </c>
      <c r="M1398"/>
    </row>
    <row r="1399" spans="2:13" x14ac:dyDescent="0.25">
      <c r="B1399" s="43">
        <v>44047</v>
      </c>
      <c r="C1399" s="85" t="s">
        <v>11</v>
      </c>
      <c r="D1399" s="90" t="s">
        <v>34</v>
      </c>
      <c r="E1399" s="5" t="s">
        <v>117</v>
      </c>
      <c r="F1399" s="6"/>
      <c r="G1399" s="5"/>
      <c r="H1399" s="86" t="s">
        <v>72</v>
      </c>
      <c r="I1399" s="32">
        <v>2.5</v>
      </c>
      <c r="J1399" s="86"/>
      <c r="K1399" s="36"/>
      <c r="L1399" s="84">
        <v>295</v>
      </c>
      <c r="M1399"/>
    </row>
    <row r="1400" spans="2:13" x14ac:dyDescent="0.25">
      <c r="B1400" s="43">
        <v>44047</v>
      </c>
      <c r="C1400" s="85" t="s">
        <v>24</v>
      </c>
      <c r="D1400" s="90" t="s">
        <v>40</v>
      </c>
      <c r="E1400" s="5" t="s">
        <v>150</v>
      </c>
      <c r="F1400" s="6"/>
      <c r="G1400" s="5"/>
      <c r="H1400" s="86" t="s">
        <v>72</v>
      </c>
      <c r="I1400" s="32">
        <v>4</v>
      </c>
      <c r="J1400" s="86"/>
      <c r="K1400" s="36"/>
      <c r="L1400" s="84">
        <v>720</v>
      </c>
      <c r="M1400"/>
    </row>
    <row r="1401" spans="2:13" x14ac:dyDescent="0.25">
      <c r="B1401" s="43">
        <v>44047</v>
      </c>
      <c r="C1401" s="85" t="s">
        <v>24</v>
      </c>
      <c r="D1401" s="90" t="s">
        <v>42</v>
      </c>
      <c r="E1401" s="5" t="s">
        <v>151</v>
      </c>
      <c r="F1401" s="6"/>
      <c r="G1401" s="5"/>
      <c r="H1401" s="86" t="s">
        <v>72</v>
      </c>
      <c r="I1401" s="32">
        <v>3</v>
      </c>
      <c r="J1401" s="86"/>
      <c r="K1401" s="36"/>
      <c r="L1401" s="84">
        <v>286</v>
      </c>
      <c r="M1401"/>
    </row>
    <row r="1402" spans="2:13" ht="15.75" thickBot="1" x14ac:dyDescent="0.3">
      <c r="B1402" s="43">
        <v>44047</v>
      </c>
      <c r="C1402" s="85" t="s">
        <v>24</v>
      </c>
      <c r="D1402" s="90" t="s">
        <v>26</v>
      </c>
      <c r="E1402" s="5" t="s">
        <v>88</v>
      </c>
      <c r="F1402" s="6"/>
      <c r="G1402" s="5"/>
      <c r="H1402" s="86" t="s">
        <v>72</v>
      </c>
      <c r="I1402" s="32">
        <v>2</v>
      </c>
      <c r="J1402" s="86"/>
      <c r="K1402" s="36"/>
      <c r="L1402" s="84">
        <v>203</v>
      </c>
      <c r="M1402"/>
    </row>
    <row r="1403" spans="2:13" x14ac:dyDescent="0.25">
      <c r="B1403" s="42">
        <v>44047</v>
      </c>
      <c r="C1403" s="81" t="s">
        <v>23</v>
      </c>
      <c r="D1403" s="96" t="s">
        <v>44</v>
      </c>
      <c r="E1403" s="8" t="s">
        <v>189</v>
      </c>
      <c r="F1403" s="9"/>
      <c r="G1403" s="8"/>
      <c r="H1403" s="82" t="s">
        <v>72</v>
      </c>
      <c r="I1403" s="31">
        <v>3.5</v>
      </c>
      <c r="J1403" s="82"/>
      <c r="K1403" s="136"/>
      <c r="L1403" s="84">
        <v>876</v>
      </c>
      <c r="M1403"/>
    </row>
    <row r="1404" spans="2:13" x14ac:dyDescent="0.25">
      <c r="B1404" s="43">
        <v>44047</v>
      </c>
      <c r="C1404" s="85" t="s">
        <v>23</v>
      </c>
      <c r="D1404" s="90" t="s">
        <v>45</v>
      </c>
      <c r="E1404" s="5" t="s">
        <v>190</v>
      </c>
      <c r="F1404" s="6"/>
      <c r="G1404" s="5"/>
      <c r="H1404" s="86" t="s">
        <v>72</v>
      </c>
      <c r="I1404" s="32">
        <v>3.5</v>
      </c>
      <c r="J1404" s="86"/>
      <c r="K1404" s="36"/>
      <c r="L1404" s="84">
        <v>901</v>
      </c>
      <c r="M1404"/>
    </row>
    <row r="1405" spans="2:13" x14ac:dyDescent="0.25">
      <c r="B1405" s="43">
        <v>44047</v>
      </c>
      <c r="C1405" s="85" t="s">
        <v>23</v>
      </c>
      <c r="D1405" s="90" t="s">
        <v>46</v>
      </c>
      <c r="E1405" s="5" t="s">
        <v>191</v>
      </c>
      <c r="F1405" s="6"/>
      <c r="G1405" s="5"/>
      <c r="H1405" s="86" t="s">
        <v>72</v>
      </c>
      <c r="I1405" s="32">
        <v>2</v>
      </c>
      <c r="J1405" s="86"/>
      <c r="K1405" s="36"/>
      <c r="L1405" s="84">
        <v>205</v>
      </c>
      <c r="M1405"/>
    </row>
    <row r="1406" spans="2:13" x14ac:dyDescent="0.25">
      <c r="B1406" s="43">
        <v>44047</v>
      </c>
      <c r="C1406" s="85" t="s">
        <v>10</v>
      </c>
      <c r="D1406" s="90" t="s">
        <v>7</v>
      </c>
      <c r="E1406" s="5" t="s">
        <v>229</v>
      </c>
      <c r="F1406" s="6"/>
      <c r="G1406" s="5"/>
      <c r="H1406" s="86" t="s">
        <v>72</v>
      </c>
      <c r="I1406" s="32">
        <v>5.5</v>
      </c>
      <c r="J1406" s="86"/>
      <c r="K1406" s="36"/>
      <c r="L1406" s="84">
        <v>487</v>
      </c>
      <c r="M1406"/>
    </row>
    <row r="1407" spans="2:13" ht="15.75" thickBot="1" x14ac:dyDescent="0.3">
      <c r="B1407" s="43">
        <v>44047</v>
      </c>
      <c r="C1407" s="85" t="s">
        <v>10</v>
      </c>
      <c r="D1407" s="90" t="s">
        <v>5</v>
      </c>
      <c r="E1407" s="5" t="s">
        <v>230</v>
      </c>
      <c r="F1407" s="6"/>
      <c r="G1407" s="5"/>
      <c r="H1407" s="86" t="s">
        <v>72</v>
      </c>
      <c r="I1407" s="32">
        <v>5.5</v>
      </c>
      <c r="J1407" s="86"/>
      <c r="K1407" s="36"/>
      <c r="L1407" s="84">
        <v>549</v>
      </c>
      <c r="M1407"/>
    </row>
    <row r="1408" spans="2:13" x14ac:dyDescent="0.25">
      <c r="B1408" s="42">
        <v>44047</v>
      </c>
      <c r="C1408" s="81" t="s">
        <v>10</v>
      </c>
      <c r="D1408" s="96" t="s">
        <v>17</v>
      </c>
      <c r="E1408" s="8" t="s">
        <v>231</v>
      </c>
      <c r="F1408" s="9"/>
      <c r="G1408" s="8"/>
      <c r="H1408" s="82" t="s">
        <v>72</v>
      </c>
      <c r="I1408" s="31">
        <v>5.5</v>
      </c>
      <c r="J1408" s="82"/>
      <c r="K1408" s="136"/>
      <c r="L1408" s="84">
        <v>477</v>
      </c>
      <c r="M1408"/>
    </row>
    <row r="1409" spans="2:13" x14ac:dyDescent="0.25">
      <c r="B1409" s="43">
        <v>44047</v>
      </c>
      <c r="C1409" s="85" t="s">
        <v>10</v>
      </c>
      <c r="D1409" s="90" t="s">
        <v>16</v>
      </c>
      <c r="E1409" s="5" t="s">
        <v>231</v>
      </c>
      <c r="F1409" s="6"/>
      <c r="G1409" s="5"/>
      <c r="H1409" s="86" t="s">
        <v>72</v>
      </c>
      <c r="I1409" s="32">
        <v>5</v>
      </c>
      <c r="J1409" s="86"/>
      <c r="K1409" s="36"/>
      <c r="L1409" s="84">
        <v>477</v>
      </c>
      <c r="M1409"/>
    </row>
    <row r="1410" spans="2:13" x14ac:dyDescent="0.25">
      <c r="B1410" s="43">
        <v>44047</v>
      </c>
      <c r="C1410" s="85" t="s">
        <v>10</v>
      </c>
      <c r="D1410" s="90" t="s">
        <v>8</v>
      </c>
      <c r="E1410" s="5" t="s">
        <v>232</v>
      </c>
      <c r="F1410" s="6"/>
      <c r="G1410" s="5"/>
      <c r="H1410" s="86" t="s">
        <v>72</v>
      </c>
      <c r="I1410" s="32">
        <v>5</v>
      </c>
      <c r="J1410" s="86"/>
      <c r="K1410" s="36"/>
      <c r="L1410" s="84">
        <v>461</v>
      </c>
      <c r="M1410"/>
    </row>
    <row r="1411" spans="2:13" x14ac:dyDescent="0.25">
      <c r="B1411" s="43">
        <v>44047</v>
      </c>
      <c r="C1411" s="85" t="s">
        <v>24</v>
      </c>
      <c r="D1411" s="90" t="s">
        <v>43</v>
      </c>
      <c r="E1411" s="5" t="s">
        <v>152</v>
      </c>
      <c r="F1411" s="6"/>
      <c r="G1411" s="5" t="s">
        <v>241</v>
      </c>
      <c r="H1411" s="86"/>
      <c r="I1411" s="32"/>
      <c r="J1411" s="86"/>
      <c r="K1411" s="36"/>
      <c r="L1411" s="84">
        <v>66</v>
      </c>
      <c r="M1411"/>
    </row>
    <row r="1412" spans="2:13" ht="15.75" thickBot="1" x14ac:dyDescent="0.3">
      <c r="B1412" s="43">
        <v>44047</v>
      </c>
      <c r="C1412" s="85" t="s">
        <v>10</v>
      </c>
      <c r="D1412" s="90" t="s">
        <v>440</v>
      </c>
      <c r="E1412" s="5" t="s">
        <v>233</v>
      </c>
      <c r="F1412" s="6"/>
      <c r="G1412" s="5" t="s">
        <v>241</v>
      </c>
      <c r="H1412" s="86"/>
      <c r="I1412" s="32"/>
      <c r="J1412" s="86"/>
      <c r="K1412" s="36"/>
      <c r="L1412" s="84">
        <v>75</v>
      </c>
      <c r="M1412"/>
    </row>
    <row r="1413" spans="2:13" x14ac:dyDescent="0.25">
      <c r="B1413" s="42">
        <v>44047</v>
      </c>
      <c r="C1413" s="81" t="s">
        <v>10</v>
      </c>
      <c r="D1413" s="96" t="s">
        <v>439</v>
      </c>
      <c r="E1413" s="8" t="s">
        <v>233</v>
      </c>
      <c r="F1413" s="9"/>
      <c r="G1413" s="8" t="s">
        <v>241</v>
      </c>
      <c r="H1413" s="82"/>
      <c r="I1413" s="31"/>
      <c r="J1413" s="82"/>
      <c r="K1413" s="136"/>
      <c r="L1413" s="84">
        <v>75</v>
      </c>
      <c r="M1413"/>
    </row>
    <row r="1414" spans="2:13" x14ac:dyDescent="0.25">
      <c r="B1414" s="43">
        <v>44047</v>
      </c>
      <c r="C1414" s="85" t="s">
        <v>10</v>
      </c>
      <c r="D1414" s="90" t="s">
        <v>31</v>
      </c>
      <c r="E1414" s="5" t="s">
        <v>233</v>
      </c>
      <c r="F1414" s="6"/>
      <c r="G1414" s="5" t="s">
        <v>241</v>
      </c>
      <c r="H1414" s="86"/>
      <c r="I1414" s="32"/>
      <c r="J1414" s="86"/>
      <c r="K1414" s="36"/>
      <c r="L1414" s="84">
        <v>75</v>
      </c>
      <c r="M1414"/>
    </row>
    <row r="1415" spans="2:13" x14ac:dyDescent="0.25">
      <c r="B1415" s="43">
        <v>44047</v>
      </c>
      <c r="C1415" s="85" t="s">
        <v>10</v>
      </c>
      <c r="D1415" s="90" t="s">
        <v>32</v>
      </c>
      <c r="E1415" s="5" t="s">
        <v>233</v>
      </c>
      <c r="F1415" s="6"/>
      <c r="G1415" s="5" t="s">
        <v>241</v>
      </c>
      <c r="H1415" s="86"/>
      <c r="I1415" s="32"/>
      <c r="J1415" s="86"/>
      <c r="K1415" s="36"/>
      <c r="L1415" s="84">
        <v>75</v>
      </c>
      <c r="M1415"/>
    </row>
    <row r="1416" spans="2:13" x14ac:dyDescent="0.25">
      <c r="B1416" s="43">
        <v>44047</v>
      </c>
      <c r="C1416" s="85" t="s">
        <v>10</v>
      </c>
      <c r="D1416" s="90" t="s">
        <v>33</v>
      </c>
      <c r="E1416" s="5" t="s">
        <v>233</v>
      </c>
      <c r="F1416" s="6"/>
      <c r="G1416" s="5" t="s">
        <v>241</v>
      </c>
      <c r="H1416" s="86"/>
      <c r="I1416" s="32"/>
      <c r="J1416" s="86"/>
      <c r="K1416" s="36"/>
      <c r="L1416" s="84">
        <v>75</v>
      </c>
      <c r="M1416"/>
    </row>
    <row r="1417" spans="2:13" ht="15.75" thickBot="1" x14ac:dyDescent="0.3">
      <c r="B1417" s="43">
        <v>44047</v>
      </c>
      <c r="C1417" s="85" t="s">
        <v>11</v>
      </c>
      <c r="D1417" s="90" t="s">
        <v>21</v>
      </c>
      <c r="E1417" s="5" t="s">
        <v>117</v>
      </c>
      <c r="F1417" s="6">
        <v>16.2</v>
      </c>
      <c r="G1417" s="5"/>
      <c r="H1417" s="86"/>
      <c r="I1417" s="32"/>
      <c r="J1417" s="86"/>
      <c r="K1417" s="36"/>
      <c r="L1417" s="84">
        <v>295</v>
      </c>
      <c r="M1417"/>
    </row>
    <row r="1418" spans="2:13" x14ac:dyDescent="0.25">
      <c r="B1418" s="42">
        <v>44047</v>
      </c>
      <c r="C1418" s="81" t="s">
        <v>11</v>
      </c>
      <c r="D1418" s="96" t="s">
        <v>34</v>
      </c>
      <c r="E1418" s="8" t="s">
        <v>117</v>
      </c>
      <c r="F1418" s="9">
        <v>15.7</v>
      </c>
      <c r="G1418" s="8"/>
      <c r="H1418" s="82"/>
      <c r="I1418" s="31"/>
      <c r="J1418" s="82"/>
      <c r="K1418" s="136"/>
      <c r="L1418" s="84">
        <v>295</v>
      </c>
      <c r="M1418"/>
    </row>
    <row r="1419" spans="2:13" x14ac:dyDescent="0.25">
      <c r="B1419" s="43">
        <v>44047</v>
      </c>
      <c r="C1419" s="85" t="s">
        <v>24</v>
      </c>
      <c r="D1419" s="90" t="s">
        <v>40</v>
      </c>
      <c r="E1419" s="5" t="s">
        <v>150</v>
      </c>
      <c r="F1419" s="6">
        <v>25.8</v>
      </c>
      <c r="G1419" s="5"/>
      <c r="H1419" s="86"/>
      <c r="I1419" s="32"/>
      <c r="J1419" s="86"/>
      <c r="K1419" s="36"/>
      <c r="L1419" s="84">
        <v>720</v>
      </c>
      <c r="M1419"/>
    </row>
    <row r="1420" spans="2:13" x14ac:dyDescent="0.25">
      <c r="B1420" s="43">
        <v>44047</v>
      </c>
      <c r="C1420" s="85" t="s">
        <v>24</v>
      </c>
      <c r="D1420" s="90" t="s">
        <v>41</v>
      </c>
      <c r="E1420" s="5" t="s">
        <v>122</v>
      </c>
      <c r="F1420" s="6">
        <v>10.3</v>
      </c>
      <c r="G1420" s="5"/>
      <c r="H1420" s="86"/>
      <c r="I1420" s="32"/>
      <c r="J1420" s="86"/>
      <c r="K1420" s="36"/>
      <c r="L1420" s="84">
        <v>193</v>
      </c>
      <c r="M1420"/>
    </row>
    <row r="1421" spans="2:13" x14ac:dyDescent="0.25">
      <c r="B1421" s="43">
        <v>44047</v>
      </c>
      <c r="C1421" s="85" t="s">
        <v>24</v>
      </c>
      <c r="D1421" s="90" t="s">
        <v>42</v>
      </c>
      <c r="E1421" s="5" t="s">
        <v>151</v>
      </c>
      <c r="F1421" s="6">
        <v>17.8</v>
      </c>
      <c r="G1421" s="5"/>
      <c r="H1421" s="86"/>
      <c r="I1421" s="32"/>
      <c r="J1421" s="86"/>
      <c r="K1421" s="36"/>
      <c r="L1421" s="84">
        <v>286</v>
      </c>
      <c r="M1421"/>
    </row>
    <row r="1422" spans="2:13" ht="15.75" thickBot="1" x14ac:dyDescent="0.3">
      <c r="B1422" s="43">
        <v>44047</v>
      </c>
      <c r="C1422" s="85" t="s">
        <v>24</v>
      </c>
      <c r="D1422" s="90" t="s">
        <v>26</v>
      </c>
      <c r="E1422" s="5" t="s">
        <v>88</v>
      </c>
      <c r="F1422" s="6">
        <v>12</v>
      </c>
      <c r="G1422" s="5"/>
      <c r="H1422" s="86"/>
      <c r="I1422" s="32"/>
      <c r="J1422" s="86"/>
      <c r="K1422" s="36"/>
      <c r="L1422" s="84">
        <v>203</v>
      </c>
      <c r="M1422"/>
    </row>
    <row r="1423" spans="2:13" x14ac:dyDescent="0.25">
      <c r="B1423" s="42">
        <v>44047</v>
      </c>
      <c r="C1423" s="81" t="s">
        <v>24</v>
      </c>
      <c r="D1423" s="96" t="s">
        <v>43</v>
      </c>
      <c r="E1423" s="8" t="s">
        <v>152</v>
      </c>
      <c r="F1423" s="9">
        <v>2.1</v>
      </c>
      <c r="G1423" s="8"/>
      <c r="H1423" s="82"/>
      <c r="I1423" s="31"/>
      <c r="J1423" s="82"/>
      <c r="K1423" s="136"/>
      <c r="L1423" s="84">
        <v>66</v>
      </c>
      <c r="M1423"/>
    </row>
    <row r="1424" spans="2:13" x14ac:dyDescent="0.25">
      <c r="B1424" s="43">
        <v>44047</v>
      </c>
      <c r="C1424" s="85" t="s">
        <v>23</v>
      </c>
      <c r="D1424" s="90" t="s">
        <v>44</v>
      </c>
      <c r="E1424" s="5" t="s">
        <v>189</v>
      </c>
      <c r="F1424" s="6">
        <v>20.5</v>
      </c>
      <c r="G1424" s="5"/>
      <c r="H1424" s="86"/>
      <c r="I1424" s="32"/>
      <c r="J1424" s="86"/>
      <c r="K1424" s="36"/>
      <c r="L1424" s="84">
        <v>876</v>
      </c>
      <c r="M1424"/>
    </row>
    <row r="1425" spans="2:13" ht="15.75" thickBot="1" x14ac:dyDescent="0.3">
      <c r="B1425" s="47">
        <v>44047</v>
      </c>
      <c r="C1425" s="114" t="s">
        <v>23</v>
      </c>
      <c r="D1425" s="115" t="s">
        <v>45</v>
      </c>
      <c r="E1425" s="125" t="s">
        <v>190</v>
      </c>
      <c r="F1425" s="130">
        <v>28.5</v>
      </c>
      <c r="G1425" s="125"/>
      <c r="H1425" s="117"/>
      <c r="I1425" s="135"/>
      <c r="J1425" s="117"/>
      <c r="K1425" s="140"/>
      <c r="L1425" s="84">
        <v>901</v>
      </c>
      <c r="M1425"/>
    </row>
    <row r="1426" spans="2:13" x14ac:dyDescent="0.25">
      <c r="B1426" s="42">
        <v>44047</v>
      </c>
      <c r="C1426" s="81" t="s">
        <v>23</v>
      </c>
      <c r="D1426" s="96" t="s">
        <v>46</v>
      </c>
      <c r="E1426" s="8" t="s">
        <v>191</v>
      </c>
      <c r="F1426" s="9">
        <v>12.6</v>
      </c>
      <c r="G1426" s="8"/>
      <c r="H1426" s="82"/>
      <c r="I1426" s="31"/>
      <c r="J1426" s="82"/>
      <c r="K1426" s="136"/>
      <c r="L1426" s="84">
        <v>205</v>
      </c>
      <c r="M1426"/>
    </row>
    <row r="1427" spans="2:13" x14ac:dyDescent="0.25">
      <c r="B1427" s="43">
        <v>44047</v>
      </c>
      <c r="C1427" s="85" t="s">
        <v>10</v>
      </c>
      <c r="D1427" s="90" t="s">
        <v>7</v>
      </c>
      <c r="E1427" s="5" t="s">
        <v>229</v>
      </c>
      <c r="F1427" s="6">
        <v>45</v>
      </c>
      <c r="G1427" s="5"/>
      <c r="H1427" s="86"/>
      <c r="I1427" s="32"/>
      <c r="J1427" s="86"/>
      <c r="K1427" s="36"/>
      <c r="L1427" s="84">
        <v>487</v>
      </c>
      <c r="M1427"/>
    </row>
    <row r="1428" spans="2:13" ht="15.75" thickBot="1" x14ac:dyDescent="0.3">
      <c r="B1428" s="47">
        <v>44047</v>
      </c>
      <c r="C1428" s="114" t="s">
        <v>10</v>
      </c>
      <c r="D1428" s="115" t="s">
        <v>5</v>
      </c>
      <c r="E1428" s="125" t="s">
        <v>230</v>
      </c>
      <c r="F1428" s="130">
        <v>48</v>
      </c>
      <c r="G1428" s="125"/>
      <c r="H1428" s="117"/>
      <c r="I1428" s="135"/>
      <c r="J1428" s="117"/>
      <c r="K1428" s="140"/>
      <c r="L1428" s="84">
        <v>549</v>
      </c>
      <c r="M1428"/>
    </row>
    <row r="1429" spans="2:13" x14ac:dyDescent="0.25">
      <c r="B1429" s="42">
        <v>44047</v>
      </c>
      <c r="C1429" s="81" t="s">
        <v>10</v>
      </c>
      <c r="D1429" s="96" t="s">
        <v>17</v>
      </c>
      <c r="E1429" s="8" t="s">
        <v>231</v>
      </c>
      <c r="F1429" s="9">
        <v>37</v>
      </c>
      <c r="G1429" s="8"/>
      <c r="H1429" s="82"/>
      <c r="I1429" s="31"/>
      <c r="J1429" s="82"/>
      <c r="K1429" s="136"/>
      <c r="L1429" s="84">
        <v>477</v>
      </c>
      <c r="M1429"/>
    </row>
    <row r="1430" spans="2:13" x14ac:dyDescent="0.25">
      <c r="B1430" s="43">
        <v>44047</v>
      </c>
      <c r="C1430" s="85" t="s">
        <v>10</v>
      </c>
      <c r="D1430" s="90" t="s">
        <v>16</v>
      </c>
      <c r="E1430" s="5" t="s">
        <v>231</v>
      </c>
      <c r="F1430" s="6">
        <v>34.5</v>
      </c>
      <c r="G1430" s="5"/>
      <c r="H1430" s="86"/>
      <c r="I1430" s="32"/>
      <c r="J1430" s="86"/>
      <c r="K1430" s="36"/>
      <c r="L1430" s="84">
        <v>477</v>
      </c>
      <c r="M1430"/>
    </row>
    <row r="1431" spans="2:13" ht="15.75" thickBot="1" x14ac:dyDescent="0.3">
      <c r="B1431" s="47">
        <v>44047</v>
      </c>
      <c r="C1431" s="114" t="s">
        <v>10</v>
      </c>
      <c r="D1431" s="90" t="s">
        <v>8</v>
      </c>
      <c r="E1431" s="125" t="s">
        <v>232</v>
      </c>
      <c r="F1431" s="130">
        <v>33.799999999999997</v>
      </c>
      <c r="G1431" s="125"/>
      <c r="H1431" s="117"/>
      <c r="I1431" s="135"/>
      <c r="J1431" s="117"/>
      <c r="K1431" s="140"/>
      <c r="L1431" s="84">
        <v>461</v>
      </c>
      <c r="M1431"/>
    </row>
    <row r="1432" spans="2:13" x14ac:dyDescent="0.25">
      <c r="B1432" s="42">
        <v>44047</v>
      </c>
      <c r="C1432" s="81" t="s">
        <v>10</v>
      </c>
      <c r="D1432" s="90" t="s">
        <v>440</v>
      </c>
      <c r="E1432" s="8" t="s">
        <v>233</v>
      </c>
      <c r="F1432" s="9">
        <v>4.5</v>
      </c>
      <c r="G1432" s="8"/>
      <c r="H1432" s="82"/>
      <c r="I1432" s="31"/>
      <c r="J1432" s="82"/>
      <c r="K1432" s="136"/>
      <c r="L1432" s="84">
        <v>75</v>
      </c>
      <c r="M1432"/>
    </row>
    <row r="1433" spans="2:13" x14ac:dyDescent="0.25">
      <c r="B1433" s="43">
        <v>44047</v>
      </c>
      <c r="C1433" s="85" t="s">
        <v>10</v>
      </c>
      <c r="D1433" s="90" t="s">
        <v>439</v>
      </c>
      <c r="E1433" s="5" t="s">
        <v>233</v>
      </c>
      <c r="F1433" s="6">
        <v>4.8</v>
      </c>
      <c r="G1433" s="5"/>
      <c r="H1433" s="86"/>
      <c r="I1433" s="32"/>
      <c r="J1433" s="86"/>
      <c r="K1433" s="36"/>
      <c r="L1433" s="84">
        <v>75</v>
      </c>
      <c r="M1433"/>
    </row>
    <row r="1434" spans="2:13" ht="15.75" thickBot="1" x14ac:dyDescent="0.3">
      <c r="B1434" s="47">
        <v>44047</v>
      </c>
      <c r="C1434" s="114" t="s">
        <v>10</v>
      </c>
      <c r="D1434" s="115" t="s">
        <v>31</v>
      </c>
      <c r="E1434" s="125" t="s">
        <v>233</v>
      </c>
      <c r="F1434" s="130">
        <v>4.4000000000000004</v>
      </c>
      <c r="G1434" s="125"/>
      <c r="H1434" s="117"/>
      <c r="I1434" s="135"/>
      <c r="J1434" s="117"/>
      <c r="K1434" s="140"/>
      <c r="L1434" s="84">
        <v>75</v>
      </c>
      <c r="M1434"/>
    </row>
    <row r="1435" spans="2:13" x14ac:dyDescent="0.25">
      <c r="B1435" s="42">
        <v>44047</v>
      </c>
      <c r="C1435" s="81" t="s">
        <v>10</v>
      </c>
      <c r="D1435" s="96" t="s">
        <v>32</v>
      </c>
      <c r="E1435" s="8" t="s">
        <v>233</v>
      </c>
      <c r="F1435" s="9">
        <v>4.0999999999999996</v>
      </c>
      <c r="G1435" s="8"/>
      <c r="H1435" s="82"/>
      <c r="I1435" s="31"/>
      <c r="J1435" s="82"/>
      <c r="K1435" s="136"/>
      <c r="L1435" s="84">
        <v>75</v>
      </c>
      <c r="M1435"/>
    </row>
    <row r="1436" spans="2:13" x14ac:dyDescent="0.25">
      <c r="B1436" s="43">
        <v>44047</v>
      </c>
      <c r="C1436" s="85" t="s">
        <v>10</v>
      </c>
      <c r="D1436" s="90" t="s">
        <v>33</v>
      </c>
      <c r="E1436" s="5" t="s">
        <v>233</v>
      </c>
      <c r="F1436" s="6">
        <v>4.5</v>
      </c>
      <c r="G1436" s="5"/>
      <c r="H1436" s="86"/>
      <c r="I1436" s="32"/>
      <c r="J1436" s="86"/>
      <c r="K1436" s="36"/>
      <c r="L1436" s="84">
        <v>75</v>
      </c>
      <c r="M1436"/>
    </row>
    <row r="1437" spans="2:13" ht="15.75" thickBot="1" x14ac:dyDescent="0.3">
      <c r="B1437" s="47">
        <v>44047</v>
      </c>
      <c r="C1437" s="116" t="s">
        <v>15</v>
      </c>
      <c r="D1437" s="115" t="s">
        <v>19</v>
      </c>
      <c r="E1437" s="125" t="s">
        <v>58</v>
      </c>
      <c r="F1437" s="130">
        <v>18.5</v>
      </c>
      <c r="G1437" s="125"/>
      <c r="H1437" s="116" t="s">
        <v>72</v>
      </c>
      <c r="I1437" s="135">
        <v>3</v>
      </c>
      <c r="J1437" s="118"/>
      <c r="K1437" s="140"/>
      <c r="L1437" s="111">
        <v>827</v>
      </c>
      <c r="M1437"/>
    </row>
    <row r="1438" spans="2:13" ht="15.75" thickBot="1" x14ac:dyDescent="0.3">
      <c r="B1438" s="42">
        <v>44047</v>
      </c>
      <c r="C1438" s="83" t="s">
        <v>15</v>
      </c>
      <c r="D1438" s="96" t="s">
        <v>22</v>
      </c>
      <c r="E1438" s="8" t="s">
        <v>59</v>
      </c>
      <c r="F1438" s="9">
        <v>9.6</v>
      </c>
      <c r="G1438" s="8"/>
      <c r="H1438" s="83" t="s">
        <v>72</v>
      </c>
      <c r="I1438" s="31">
        <v>2</v>
      </c>
      <c r="J1438" s="112"/>
      <c r="K1438" s="136"/>
      <c r="L1438" s="111">
        <v>143</v>
      </c>
      <c r="M1438"/>
    </row>
    <row r="1439" spans="2:13" x14ac:dyDescent="0.25">
      <c r="B1439" s="42">
        <v>44047</v>
      </c>
      <c r="C1439" s="83" t="s">
        <v>15</v>
      </c>
      <c r="D1439" s="96" t="s">
        <v>20</v>
      </c>
      <c r="E1439" s="8" t="s">
        <v>59</v>
      </c>
      <c r="F1439" s="9">
        <v>11.7</v>
      </c>
      <c r="G1439" s="8"/>
      <c r="H1439" s="83" t="s">
        <v>72</v>
      </c>
      <c r="I1439" s="31" t="s">
        <v>73</v>
      </c>
      <c r="J1439" s="112"/>
      <c r="K1439" s="136"/>
      <c r="L1439" s="111">
        <v>143</v>
      </c>
      <c r="M1439"/>
    </row>
    <row r="1440" spans="2:13" ht="15.75" thickBot="1" x14ac:dyDescent="0.3">
      <c r="B1440" s="47">
        <v>44047</v>
      </c>
      <c r="C1440" s="116" t="s">
        <v>15</v>
      </c>
      <c r="D1440" s="115" t="s">
        <v>28</v>
      </c>
      <c r="E1440" s="125" t="s">
        <v>59</v>
      </c>
      <c r="F1440" s="130">
        <v>9</v>
      </c>
      <c r="G1440" s="125"/>
      <c r="H1440" s="116" t="s">
        <v>72</v>
      </c>
      <c r="I1440" s="135">
        <v>3</v>
      </c>
      <c r="J1440" s="118"/>
      <c r="K1440" s="140"/>
      <c r="L1440" s="111">
        <v>143</v>
      </c>
      <c r="M1440"/>
    </row>
    <row r="1441" spans="2:13" x14ac:dyDescent="0.25">
      <c r="B1441" s="42">
        <v>44047</v>
      </c>
      <c r="C1441" s="83" t="s">
        <v>15</v>
      </c>
      <c r="D1441" s="96" t="s">
        <v>29</v>
      </c>
      <c r="E1441" s="8" t="s">
        <v>59</v>
      </c>
      <c r="F1441" s="9">
        <v>11.8</v>
      </c>
      <c r="G1441" s="8"/>
      <c r="H1441" s="83" t="s">
        <v>72</v>
      </c>
      <c r="I1441" s="31" t="s">
        <v>73</v>
      </c>
      <c r="J1441" s="112"/>
      <c r="K1441" s="136"/>
      <c r="L1441" s="111">
        <v>143</v>
      </c>
      <c r="M1441"/>
    </row>
    <row r="1442" spans="2:13" ht="15.75" thickBot="1" x14ac:dyDescent="0.3">
      <c r="B1442" s="47">
        <v>44047</v>
      </c>
      <c r="C1442" s="116" t="s">
        <v>15</v>
      </c>
      <c r="D1442" s="115" t="s">
        <v>30</v>
      </c>
      <c r="E1442" s="125" t="s">
        <v>59</v>
      </c>
      <c r="F1442" s="130">
        <v>7.8</v>
      </c>
      <c r="G1442" s="125"/>
      <c r="H1442" s="116" t="s">
        <v>72</v>
      </c>
      <c r="I1442" s="135">
        <v>2</v>
      </c>
      <c r="J1442" s="118"/>
      <c r="K1442" s="140"/>
      <c r="L1442" s="111">
        <v>143</v>
      </c>
      <c r="M1442"/>
    </row>
    <row r="1443" spans="2:13" x14ac:dyDescent="0.25">
      <c r="B1443" s="42">
        <v>44032</v>
      </c>
      <c r="C1443" s="81" t="s">
        <v>11</v>
      </c>
      <c r="D1443" s="96" t="s">
        <v>21</v>
      </c>
      <c r="E1443" s="8" t="s">
        <v>119</v>
      </c>
      <c r="F1443" s="9"/>
      <c r="G1443" s="8"/>
      <c r="H1443" s="82"/>
      <c r="I1443" s="31"/>
      <c r="J1443" s="82" t="s">
        <v>378</v>
      </c>
      <c r="K1443" s="136">
        <v>2</v>
      </c>
      <c r="L1443" s="84">
        <v>280</v>
      </c>
      <c r="M1443"/>
    </row>
    <row r="1444" spans="2:13" ht="15.75" thickBot="1" x14ac:dyDescent="0.3">
      <c r="B1444" s="47">
        <v>44032</v>
      </c>
      <c r="C1444" s="114" t="s">
        <v>11</v>
      </c>
      <c r="D1444" s="115" t="s">
        <v>34</v>
      </c>
      <c r="E1444" s="125" t="s">
        <v>119</v>
      </c>
      <c r="F1444" s="130"/>
      <c r="G1444" s="125"/>
      <c r="H1444" s="117"/>
      <c r="I1444" s="135"/>
      <c r="J1444" s="117" t="s">
        <v>378</v>
      </c>
      <c r="K1444" s="140">
        <v>2</v>
      </c>
      <c r="L1444" s="84">
        <v>280</v>
      </c>
      <c r="M1444"/>
    </row>
    <row r="1445" spans="2:13" x14ac:dyDescent="0.25">
      <c r="B1445" s="42">
        <v>44032</v>
      </c>
      <c r="C1445" s="81" t="s">
        <v>11</v>
      </c>
      <c r="D1445" s="96" t="s">
        <v>18</v>
      </c>
      <c r="E1445" s="8" t="s">
        <v>120</v>
      </c>
      <c r="F1445" s="9"/>
      <c r="G1445" s="8"/>
      <c r="H1445" s="82"/>
      <c r="I1445" s="31"/>
      <c r="J1445" s="82"/>
      <c r="K1445" s="136"/>
      <c r="L1445" s="84">
        <v>251</v>
      </c>
      <c r="M1445"/>
    </row>
    <row r="1446" spans="2:13" ht="15.75" thickBot="1" x14ac:dyDescent="0.3">
      <c r="B1446" s="47">
        <v>44032</v>
      </c>
      <c r="C1446" s="114" t="s">
        <v>24</v>
      </c>
      <c r="D1446" s="115" t="s">
        <v>26</v>
      </c>
      <c r="E1446" s="125" t="s">
        <v>155</v>
      </c>
      <c r="F1446" s="130"/>
      <c r="G1446" s="125"/>
      <c r="H1446" s="117"/>
      <c r="I1446" s="135"/>
      <c r="J1446" s="117" t="s">
        <v>378</v>
      </c>
      <c r="K1446" s="140">
        <v>2</v>
      </c>
      <c r="L1446" s="84">
        <v>188</v>
      </c>
      <c r="M1446"/>
    </row>
    <row r="1447" spans="2:13" x14ac:dyDescent="0.25">
      <c r="B1447" s="42">
        <v>44032</v>
      </c>
      <c r="C1447" s="81" t="s">
        <v>23</v>
      </c>
      <c r="D1447" s="96" t="s">
        <v>44</v>
      </c>
      <c r="E1447" s="8" t="s">
        <v>192</v>
      </c>
      <c r="F1447" s="9"/>
      <c r="G1447" s="8"/>
      <c r="H1447" s="82"/>
      <c r="I1447" s="31"/>
      <c r="J1447" s="82"/>
      <c r="K1447" s="136"/>
      <c r="L1447" s="84">
        <v>861</v>
      </c>
      <c r="M1447"/>
    </row>
    <row r="1448" spans="2:13" ht="15.75" thickBot="1" x14ac:dyDescent="0.3">
      <c r="B1448" s="47">
        <v>44032</v>
      </c>
      <c r="C1448" s="114" t="s">
        <v>23</v>
      </c>
      <c r="D1448" s="115" t="s">
        <v>45</v>
      </c>
      <c r="E1448" s="125" t="s">
        <v>193</v>
      </c>
      <c r="F1448" s="130"/>
      <c r="G1448" s="125"/>
      <c r="H1448" s="117"/>
      <c r="I1448" s="135"/>
      <c r="J1448" s="117"/>
      <c r="K1448" s="140"/>
      <c r="L1448" s="84">
        <v>886</v>
      </c>
      <c r="M1448"/>
    </row>
    <row r="1449" spans="2:13" x14ac:dyDescent="0.25">
      <c r="B1449" s="43">
        <v>44032</v>
      </c>
      <c r="C1449" s="85" t="s">
        <v>23</v>
      </c>
      <c r="D1449" s="90" t="s">
        <v>46</v>
      </c>
      <c r="E1449" s="5" t="s">
        <v>194</v>
      </c>
      <c r="F1449" s="6"/>
      <c r="G1449" s="5"/>
      <c r="H1449" s="86"/>
      <c r="I1449" s="32"/>
      <c r="J1449" s="86" t="s">
        <v>77</v>
      </c>
      <c r="K1449" s="36">
        <v>2</v>
      </c>
      <c r="L1449" s="84">
        <v>190</v>
      </c>
      <c r="M1449"/>
    </row>
    <row r="1450" spans="2:13" ht="15.75" thickBot="1" x14ac:dyDescent="0.3">
      <c r="B1450" s="43">
        <v>44032</v>
      </c>
      <c r="C1450" s="85" t="s">
        <v>12</v>
      </c>
      <c r="D1450" s="90" t="s">
        <v>25</v>
      </c>
      <c r="E1450" s="5" t="s">
        <v>274</v>
      </c>
      <c r="F1450" s="6"/>
      <c r="G1450" s="5"/>
      <c r="H1450" s="86" t="s">
        <v>72</v>
      </c>
      <c r="I1450" s="32">
        <v>0.5</v>
      </c>
      <c r="J1450" s="86"/>
      <c r="K1450" s="36"/>
      <c r="L1450" s="84">
        <v>433</v>
      </c>
      <c r="M1450"/>
    </row>
    <row r="1451" spans="2:13" x14ac:dyDescent="0.25">
      <c r="B1451" s="42">
        <v>44032</v>
      </c>
      <c r="C1451" s="81" t="s">
        <v>12</v>
      </c>
      <c r="D1451" s="96" t="s">
        <v>35</v>
      </c>
      <c r="E1451" s="8" t="s">
        <v>275</v>
      </c>
      <c r="F1451" s="9"/>
      <c r="G1451" s="8"/>
      <c r="H1451" s="82" t="s">
        <v>72</v>
      </c>
      <c r="I1451" s="31" t="s">
        <v>253</v>
      </c>
      <c r="J1451" s="82"/>
      <c r="K1451" s="136"/>
      <c r="L1451" s="84">
        <v>521</v>
      </c>
      <c r="M1451"/>
    </row>
    <row r="1452" spans="2:13" x14ac:dyDescent="0.25">
      <c r="B1452" s="43">
        <v>44032</v>
      </c>
      <c r="C1452" s="85" t="s">
        <v>12</v>
      </c>
      <c r="D1452" s="90" t="s">
        <v>36</v>
      </c>
      <c r="E1452" s="5" t="s">
        <v>276</v>
      </c>
      <c r="F1452" s="6"/>
      <c r="G1452" s="5"/>
      <c r="H1452" s="86" t="s">
        <v>72</v>
      </c>
      <c r="I1452" s="32" t="s">
        <v>253</v>
      </c>
      <c r="J1452" s="86"/>
      <c r="K1452" s="36"/>
      <c r="L1452" s="84">
        <v>365</v>
      </c>
      <c r="M1452"/>
    </row>
    <row r="1453" spans="2:13" x14ac:dyDescent="0.25">
      <c r="B1453" s="43">
        <v>44032</v>
      </c>
      <c r="C1453" s="85" t="s">
        <v>12</v>
      </c>
      <c r="D1453" s="90" t="s">
        <v>37</v>
      </c>
      <c r="E1453" s="5" t="s">
        <v>272</v>
      </c>
      <c r="F1453" s="6"/>
      <c r="G1453" s="5"/>
      <c r="H1453" s="86" t="s">
        <v>72</v>
      </c>
      <c r="I1453" s="32" t="s">
        <v>253</v>
      </c>
      <c r="J1453" s="86"/>
      <c r="K1453" s="36"/>
      <c r="L1453" s="84">
        <v>380</v>
      </c>
      <c r="M1453"/>
    </row>
    <row r="1454" spans="2:13" x14ac:dyDescent="0.25">
      <c r="B1454" s="43">
        <v>44032</v>
      </c>
      <c r="C1454" s="85" t="s">
        <v>11</v>
      </c>
      <c r="D1454" s="90" t="s">
        <v>21</v>
      </c>
      <c r="E1454" s="5" t="s">
        <v>119</v>
      </c>
      <c r="F1454" s="6"/>
      <c r="G1454" s="5"/>
      <c r="H1454" s="86" t="s">
        <v>72</v>
      </c>
      <c r="I1454" s="32">
        <v>1.5</v>
      </c>
      <c r="J1454" s="86"/>
      <c r="K1454" s="36"/>
      <c r="L1454" s="84">
        <v>280</v>
      </c>
      <c r="M1454"/>
    </row>
    <row r="1455" spans="2:13" x14ac:dyDescent="0.25">
      <c r="B1455" s="43">
        <v>44032</v>
      </c>
      <c r="C1455" s="85" t="s">
        <v>11</v>
      </c>
      <c r="D1455" s="90" t="s">
        <v>34</v>
      </c>
      <c r="E1455" s="5" t="s">
        <v>119</v>
      </c>
      <c r="F1455" s="6"/>
      <c r="G1455" s="5"/>
      <c r="H1455" s="86" t="s">
        <v>72</v>
      </c>
      <c r="I1455" s="32" t="s">
        <v>252</v>
      </c>
      <c r="J1455" s="86"/>
      <c r="K1455" s="36"/>
      <c r="L1455" s="84">
        <v>280</v>
      </c>
      <c r="M1455"/>
    </row>
    <row r="1456" spans="2:13" ht="15.75" thickBot="1" x14ac:dyDescent="0.3">
      <c r="B1456" s="43">
        <v>44032</v>
      </c>
      <c r="C1456" s="85" t="s">
        <v>24</v>
      </c>
      <c r="D1456" s="90" t="s">
        <v>40</v>
      </c>
      <c r="E1456" s="5" t="s">
        <v>153</v>
      </c>
      <c r="F1456" s="6"/>
      <c r="G1456" s="5"/>
      <c r="H1456" s="86" t="s">
        <v>72</v>
      </c>
      <c r="I1456" s="32">
        <v>2</v>
      </c>
      <c r="J1456" s="86"/>
      <c r="K1456" s="36"/>
      <c r="L1456" s="84">
        <v>705</v>
      </c>
      <c r="M1456"/>
    </row>
    <row r="1457" spans="2:13" x14ac:dyDescent="0.25">
      <c r="B1457" s="42">
        <v>44032</v>
      </c>
      <c r="C1457" s="81" t="s">
        <v>24</v>
      </c>
      <c r="D1457" s="96" t="s">
        <v>26</v>
      </c>
      <c r="E1457" s="8" t="s">
        <v>155</v>
      </c>
      <c r="F1457" s="9"/>
      <c r="G1457" s="8"/>
      <c r="H1457" s="82" t="s">
        <v>72</v>
      </c>
      <c r="I1457" s="31">
        <v>1</v>
      </c>
      <c r="J1457" s="82"/>
      <c r="K1457" s="136"/>
      <c r="L1457" s="84">
        <v>188</v>
      </c>
      <c r="M1457"/>
    </row>
    <row r="1458" spans="2:13" x14ac:dyDescent="0.25">
      <c r="B1458" s="43">
        <v>44032</v>
      </c>
      <c r="C1458" s="85" t="s">
        <v>24</v>
      </c>
      <c r="D1458" s="90" t="s">
        <v>43</v>
      </c>
      <c r="E1458" s="5" t="s">
        <v>156</v>
      </c>
      <c r="F1458" s="6"/>
      <c r="G1458" s="5"/>
      <c r="H1458" s="86" t="s">
        <v>72</v>
      </c>
      <c r="I1458" s="32">
        <v>0.5</v>
      </c>
      <c r="J1458" s="86"/>
      <c r="K1458" s="36"/>
      <c r="L1458" s="84">
        <v>51</v>
      </c>
      <c r="M1458"/>
    </row>
    <row r="1459" spans="2:13" x14ac:dyDescent="0.25">
      <c r="B1459" s="43">
        <v>44032</v>
      </c>
      <c r="C1459" s="85" t="s">
        <v>23</v>
      </c>
      <c r="D1459" s="90" t="s">
        <v>44</v>
      </c>
      <c r="E1459" s="5" t="s">
        <v>192</v>
      </c>
      <c r="F1459" s="6"/>
      <c r="G1459" s="5"/>
      <c r="H1459" s="86" t="s">
        <v>72</v>
      </c>
      <c r="I1459" s="32">
        <v>2</v>
      </c>
      <c r="J1459" s="86"/>
      <c r="K1459" s="36"/>
      <c r="L1459" s="84">
        <v>861</v>
      </c>
      <c r="M1459"/>
    </row>
    <row r="1460" spans="2:13" x14ac:dyDescent="0.25">
      <c r="B1460" s="43">
        <v>44032</v>
      </c>
      <c r="C1460" s="85" t="s">
        <v>23</v>
      </c>
      <c r="D1460" s="90" t="s">
        <v>45</v>
      </c>
      <c r="E1460" s="5" t="s">
        <v>193</v>
      </c>
      <c r="F1460" s="6"/>
      <c r="G1460" s="5"/>
      <c r="H1460" s="86" t="s">
        <v>72</v>
      </c>
      <c r="I1460" s="32">
        <v>2</v>
      </c>
      <c r="J1460" s="86"/>
      <c r="K1460" s="36"/>
      <c r="L1460" s="84">
        <v>886</v>
      </c>
      <c r="M1460"/>
    </row>
    <row r="1461" spans="2:13" x14ac:dyDescent="0.25">
      <c r="B1461" s="43">
        <v>44032</v>
      </c>
      <c r="C1461" s="85" t="s">
        <v>23</v>
      </c>
      <c r="D1461" s="90" t="s">
        <v>46</v>
      </c>
      <c r="E1461" s="5" t="s">
        <v>194</v>
      </c>
      <c r="F1461" s="6"/>
      <c r="G1461" s="5"/>
      <c r="H1461" s="86" t="s">
        <v>72</v>
      </c>
      <c r="I1461" s="32" t="s">
        <v>74</v>
      </c>
      <c r="J1461" s="86"/>
      <c r="K1461" s="36"/>
      <c r="L1461" s="84">
        <v>190</v>
      </c>
      <c r="M1461"/>
    </row>
    <row r="1462" spans="2:13" x14ac:dyDescent="0.25">
      <c r="B1462" s="43">
        <v>44032</v>
      </c>
      <c r="C1462" s="85" t="s">
        <v>10</v>
      </c>
      <c r="D1462" s="90" t="s">
        <v>7</v>
      </c>
      <c r="E1462" s="5" t="s">
        <v>266</v>
      </c>
      <c r="F1462" s="6"/>
      <c r="G1462" s="5"/>
      <c r="H1462" s="86" t="s">
        <v>72</v>
      </c>
      <c r="I1462" s="32">
        <v>4</v>
      </c>
      <c r="J1462" s="86"/>
      <c r="K1462" s="36"/>
      <c r="L1462" s="84">
        <v>472</v>
      </c>
      <c r="M1462"/>
    </row>
    <row r="1463" spans="2:13" ht="15.75" thickBot="1" x14ac:dyDescent="0.3">
      <c r="B1463" s="43">
        <v>44032</v>
      </c>
      <c r="C1463" s="85" t="s">
        <v>10</v>
      </c>
      <c r="D1463" s="90" t="s">
        <v>5</v>
      </c>
      <c r="E1463" s="5" t="s">
        <v>320</v>
      </c>
      <c r="F1463" s="6"/>
      <c r="G1463" s="5"/>
      <c r="H1463" s="86" t="s">
        <v>72</v>
      </c>
      <c r="I1463" s="32">
        <v>4</v>
      </c>
      <c r="J1463" s="86"/>
      <c r="K1463" s="36"/>
      <c r="L1463" s="84">
        <v>534</v>
      </c>
      <c r="M1463"/>
    </row>
    <row r="1464" spans="2:13" x14ac:dyDescent="0.25">
      <c r="B1464" s="42">
        <v>44032</v>
      </c>
      <c r="C1464" s="81" t="s">
        <v>10</v>
      </c>
      <c r="D1464" s="96" t="s">
        <v>17</v>
      </c>
      <c r="E1464" s="8" t="s">
        <v>321</v>
      </c>
      <c r="F1464" s="9"/>
      <c r="G1464" s="8"/>
      <c r="H1464" s="82" t="s">
        <v>72</v>
      </c>
      <c r="I1464" s="31">
        <v>3</v>
      </c>
      <c r="J1464" s="82"/>
      <c r="K1464" s="136"/>
      <c r="L1464" s="84">
        <v>462</v>
      </c>
      <c r="M1464"/>
    </row>
    <row r="1465" spans="2:13" x14ac:dyDescent="0.25">
      <c r="B1465" s="43">
        <v>44032</v>
      </c>
      <c r="C1465" s="85" t="s">
        <v>10</v>
      </c>
      <c r="D1465" s="90" t="s">
        <v>16</v>
      </c>
      <c r="E1465" s="5" t="s">
        <v>321</v>
      </c>
      <c r="F1465" s="6"/>
      <c r="G1465" s="5"/>
      <c r="H1465" s="86" t="s">
        <v>72</v>
      </c>
      <c r="I1465" s="32">
        <v>3</v>
      </c>
      <c r="J1465" s="86"/>
      <c r="K1465" s="36"/>
      <c r="L1465" s="84">
        <v>462</v>
      </c>
      <c r="M1465"/>
    </row>
    <row r="1466" spans="2:13" x14ac:dyDescent="0.25">
      <c r="B1466" s="43">
        <v>44032</v>
      </c>
      <c r="C1466" s="85" t="s">
        <v>10</v>
      </c>
      <c r="D1466" s="90" t="s">
        <v>8</v>
      </c>
      <c r="E1466" s="5" t="s">
        <v>322</v>
      </c>
      <c r="F1466" s="6"/>
      <c r="G1466" s="5"/>
      <c r="H1466" s="86" t="s">
        <v>72</v>
      </c>
      <c r="I1466" s="32">
        <v>3</v>
      </c>
      <c r="J1466" s="86"/>
      <c r="K1466" s="36"/>
      <c r="L1466" s="84">
        <v>446</v>
      </c>
      <c r="M1466"/>
    </row>
    <row r="1467" spans="2:13" x14ac:dyDescent="0.25">
      <c r="B1467" s="43">
        <v>44032</v>
      </c>
      <c r="C1467" s="85" t="s">
        <v>10</v>
      </c>
      <c r="D1467" s="90" t="s">
        <v>440</v>
      </c>
      <c r="E1467" s="5" t="s">
        <v>323</v>
      </c>
      <c r="F1467" s="6"/>
      <c r="G1467" s="5"/>
      <c r="H1467" s="86" t="s">
        <v>72</v>
      </c>
      <c r="I1467" s="32">
        <v>0.5</v>
      </c>
      <c r="J1467" s="86"/>
      <c r="K1467" s="36"/>
      <c r="L1467" s="84">
        <v>60</v>
      </c>
      <c r="M1467"/>
    </row>
    <row r="1468" spans="2:13" x14ac:dyDescent="0.25">
      <c r="B1468" s="43">
        <v>44032</v>
      </c>
      <c r="C1468" s="85" t="s">
        <v>10</v>
      </c>
      <c r="D1468" s="90" t="s">
        <v>439</v>
      </c>
      <c r="E1468" s="5" t="s">
        <v>323</v>
      </c>
      <c r="F1468" s="6"/>
      <c r="G1468" s="5"/>
      <c r="H1468" s="86" t="s">
        <v>72</v>
      </c>
      <c r="I1468" s="32">
        <v>0.5</v>
      </c>
      <c r="J1468" s="86"/>
      <c r="K1468" s="36"/>
      <c r="L1468" s="84">
        <v>60</v>
      </c>
      <c r="M1468"/>
    </row>
    <row r="1469" spans="2:13" x14ac:dyDescent="0.25">
      <c r="B1469" s="43">
        <v>44032</v>
      </c>
      <c r="C1469" s="85" t="s">
        <v>10</v>
      </c>
      <c r="D1469" s="90" t="s">
        <v>31</v>
      </c>
      <c r="E1469" s="5" t="s">
        <v>323</v>
      </c>
      <c r="F1469" s="6"/>
      <c r="G1469" s="5"/>
      <c r="H1469" s="86" t="s">
        <v>72</v>
      </c>
      <c r="I1469" s="32">
        <v>0.5</v>
      </c>
      <c r="J1469" s="86"/>
      <c r="K1469" s="36"/>
      <c r="L1469" s="84">
        <v>60</v>
      </c>
      <c r="M1469"/>
    </row>
    <row r="1470" spans="2:13" ht="15.75" thickBot="1" x14ac:dyDescent="0.3">
      <c r="B1470" s="43">
        <v>44032</v>
      </c>
      <c r="C1470" s="85" t="s">
        <v>10</v>
      </c>
      <c r="D1470" s="90" t="s">
        <v>32</v>
      </c>
      <c r="E1470" s="5" t="s">
        <v>323</v>
      </c>
      <c r="F1470" s="6"/>
      <c r="G1470" s="5"/>
      <c r="H1470" s="86" t="s">
        <v>72</v>
      </c>
      <c r="I1470" s="32">
        <v>0.5</v>
      </c>
      <c r="J1470" s="86"/>
      <c r="K1470" s="36"/>
      <c r="L1470" s="84">
        <v>60</v>
      </c>
      <c r="M1470"/>
    </row>
    <row r="1471" spans="2:13" x14ac:dyDescent="0.25">
      <c r="B1471" s="42">
        <v>44032</v>
      </c>
      <c r="C1471" s="81" t="s">
        <v>10</v>
      </c>
      <c r="D1471" s="96" t="s">
        <v>33</v>
      </c>
      <c r="E1471" s="8" t="s">
        <v>323</v>
      </c>
      <c r="F1471" s="9"/>
      <c r="G1471" s="8"/>
      <c r="H1471" s="82" t="s">
        <v>72</v>
      </c>
      <c r="I1471" s="31">
        <v>0.5</v>
      </c>
      <c r="J1471" s="82"/>
      <c r="K1471" s="136"/>
      <c r="L1471" s="84">
        <v>60</v>
      </c>
      <c r="M1471"/>
    </row>
    <row r="1472" spans="2:13" x14ac:dyDescent="0.25">
      <c r="B1472" s="43">
        <v>44032</v>
      </c>
      <c r="C1472" s="85" t="s">
        <v>11</v>
      </c>
      <c r="D1472" s="90" t="s">
        <v>21</v>
      </c>
      <c r="E1472" s="5" t="s">
        <v>119</v>
      </c>
      <c r="F1472" s="6">
        <v>16.2</v>
      </c>
      <c r="G1472" s="5"/>
      <c r="H1472" s="86"/>
      <c r="I1472" s="32"/>
      <c r="J1472" s="86"/>
      <c r="K1472" s="36"/>
      <c r="L1472" s="84">
        <v>280</v>
      </c>
      <c r="M1472"/>
    </row>
    <row r="1473" spans="2:13" x14ac:dyDescent="0.25">
      <c r="B1473" s="43">
        <v>44032</v>
      </c>
      <c r="C1473" s="85" t="s">
        <v>11</v>
      </c>
      <c r="D1473" s="90" t="s">
        <v>34</v>
      </c>
      <c r="E1473" s="5" t="s">
        <v>119</v>
      </c>
      <c r="F1473" s="6">
        <v>15.9</v>
      </c>
      <c r="G1473" s="5"/>
      <c r="H1473" s="86"/>
      <c r="I1473" s="32"/>
      <c r="J1473" s="86"/>
      <c r="K1473" s="36"/>
      <c r="L1473" s="84">
        <v>280</v>
      </c>
      <c r="M1473"/>
    </row>
    <row r="1474" spans="2:13" x14ac:dyDescent="0.25">
      <c r="B1474" s="43">
        <v>44032</v>
      </c>
      <c r="C1474" s="85" t="s">
        <v>24</v>
      </c>
      <c r="D1474" s="90" t="s">
        <v>41</v>
      </c>
      <c r="E1474" s="5" t="s">
        <v>154</v>
      </c>
      <c r="F1474" s="6">
        <v>8.8000000000000007</v>
      </c>
      <c r="G1474" s="5"/>
      <c r="H1474" s="86"/>
      <c r="I1474" s="32"/>
      <c r="J1474" s="86"/>
      <c r="K1474" s="36"/>
      <c r="L1474" s="84">
        <v>178</v>
      </c>
      <c r="M1474"/>
    </row>
    <row r="1475" spans="2:13" x14ac:dyDescent="0.25">
      <c r="B1475" s="43">
        <v>44032</v>
      </c>
      <c r="C1475" s="85" t="s">
        <v>24</v>
      </c>
      <c r="D1475" s="90" t="s">
        <v>26</v>
      </c>
      <c r="E1475" s="5" t="s">
        <v>155</v>
      </c>
      <c r="F1475" s="6">
        <v>10.7</v>
      </c>
      <c r="G1475" s="5"/>
      <c r="H1475" s="86"/>
      <c r="I1475" s="32"/>
      <c r="J1475" s="86"/>
      <c r="K1475" s="36"/>
      <c r="L1475" s="84">
        <v>188</v>
      </c>
      <c r="M1475"/>
    </row>
    <row r="1476" spans="2:13" x14ac:dyDescent="0.25">
      <c r="B1476" s="43">
        <v>44032</v>
      </c>
      <c r="C1476" s="85" t="s">
        <v>23</v>
      </c>
      <c r="D1476" s="90" t="s">
        <v>46</v>
      </c>
      <c r="E1476" s="5" t="s">
        <v>194</v>
      </c>
      <c r="F1476" s="6">
        <v>11.6</v>
      </c>
      <c r="G1476" s="5"/>
      <c r="H1476" s="86"/>
      <c r="I1476" s="32"/>
      <c r="J1476" s="86"/>
      <c r="K1476" s="36"/>
      <c r="L1476" s="84">
        <v>190</v>
      </c>
      <c r="M1476"/>
    </row>
    <row r="1477" spans="2:13" x14ac:dyDescent="0.25">
      <c r="B1477" s="43">
        <v>44032</v>
      </c>
      <c r="C1477" s="87" t="s">
        <v>15</v>
      </c>
      <c r="D1477" s="90" t="s">
        <v>19</v>
      </c>
      <c r="E1477" s="5" t="s">
        <v>58</v>
      </c>
      <c r="F1477" s="6"/>
      <c r="G1477" s="5"/>
      <c r="H1477" s="87" t="s">
        <v>72</v>
      </c>
      <c r="I1477" s="32">
        <v>2</v>
      </c>
      <c r="J1477" s="113"/>
      <c r="K1477" s="36"/>
      <c r="L1477" s="111">
        <v>812</v>
      </c>
      <c r="M1477"/>
    </row>
    <row r="1478" spans="2:13" ht="15.75" thickBot="1" x14ac:dyDescent="0.3">
      <c r="B1478" s="47">
        <v>44032</v>
      </c>
      <c r="C1478" s="116" t="s">
        <v>15</v>
      </c>
      <c r="D1478" s="115" t="s">
        <v>22</v>
      </c>
      <c r="E1478" s="125" t="s">
        <v>59</v>
      </c>
      <c r="F1478" s="130">
        <v>9.6999999999999993</v>
      </c>
      <c r="G1478" s="125"/>
      <c r="H1478" s="116" t="s">
        <v>72</v>
      </c>
      <c r="I1478" s="135">
        <v>1</v>
      </c>
      <c r="J1478" s="118" t="s">
        <v>77</v>
      </c>
      <c r="K1478" s="140">
        <v>1</v>
      </c>
      <c r="L1478" s="111">
        <v>128</v>
      </c>
      <c r="M1478"/>
    </row>
    <row r="1479" spans="2:13" x14ac:dyDescent="0.25">
      <c r="B1479" s="42">
        <v>44032</v>
      </c>
      <c r="C1479" s="83" t="s">
        <v>15</v>
      </c>
      <c r="D1479" s="96" t="s">
        <v>20</v>
      </c>
      <c r="E1479" s="8" t="s">
        <v>59</v>
      </c>
      <c r="F1479" s="9">
        <v>11.3</v>
      </c>
      <c r="G1479" s="8"/>
      <c r="H1479" s="83" t="s">
        <v>72</v>
      </c>
      <c r="I1479" s="31" t="s">
        <v>74</v>
      </c>
      <c r="J1479" s="112" t="s">
        <v>78</v>
      </c>
      <c r="K1479" s="136">
        <v>2</v>
      </c>
      <c r="L1479" s="111">
        <v>128</v>
      </c>
      <c r="M1479"/>
    </row>
    <row r="1480" spans="2:13" x14ac:dyDescent="0.25">
      <c r="B1480" s="43">
        <v>44032</v>
      </c>
      <c r="C1480" s="87" t="s">
        <v>15</v>
      </c>
      <c r="D1480" s="90" t="s">
        <v>28</v>
      </c>
      <c r="E1480" s="5" t="s">
        <v>59</v>
      </c>
      <c r="F1480" s="6">
        <v>9.6999999999999993</v>
      </c>
      <c r="G1480" s="5"/>
      <c r="H1480" s="87" t="s">
        <v>72</v>
      </c>
      <c r="I1480" s="32">
        <v>2</v>
      </c>
      <c r="J1480" s="113" t="s">
        <v>78</v>
      </c>
      <c r="K1480" s="36">
        <v>1</v>
      </c>
      <c r="L1480" s="111">
        <v>128</v>
      </c>
      <c r="M1480"/>
    </row>
    <row r="1481" spans="2:13" ht="15.75" thickBot="1" x14ac:dyDescent="0.3">
      <c r="B1481" s="47">
        <v>44032</v>
      </c>
      <c r="C1481" s="116" t="s">
        <v>15</v>
      </c>
      <c r="D1481" s="115" t="s">
        <v>29</v>
      </c>
      <c r="E1481" s="125" t="s">
        <v>59</v>
      </c>
      <c r="F1481" s="130">
        <v>10.9</v>
      </c>
      <c r="G1481" s="125"/>
      <c r="H1481" s="116" t="s">
        <v>72</v>
      </c>
      <c r="I1481" s="135" t="s">
        <v>74</v>
      </c>
      <c r="J1481" s="118" t="s">
        <v>77</v>
      </c>
      <c r="K1481" s="140">
        <v>2</v>
      </c>
      <c r="L1481" s="111">
        <v>128</v>
      </c>
      <c r="M1481"/>
    </row>
    <row r="1482" spans="2:13" x14ac:dyDescent="0.25">
      <c r="B1482" s="42">
        <v>44032</v>
      </c>
      <c r="C1482" s="83" t="s">
        <v>15</v>
      </c>
      <c r="D1482" s="96" t="s">
        <v>30</v>
      </c>
      <c r="E1482" s="8" t="s">
        <v>59</v>
      </c>
      <c r="F1482" s="9">
        <v>8.3000000000000007</v>
      </c>
      <c r="G1482" s="8"/>
      <c r="H1482" s="83" t="s">
        <v>72</v>
      </c>
      <c r="I1482" s="31">
        <v>1</v>
      </c>
      <c r="J1482" s="112" t="s">
        <v>77</v>
      </c>
      <c r="K1482" s="136">
        <v>1</v>
      </c>
      <c r="L1482" s="111">
        <v>128</v>
      </c>
      <c r="M1482"/>
    </row>
    <row r="1483" spans="2:13" x14ac:dyDescent="0.25">
      <c r="B1483" s="43">
        <v>44025</v>
      </c>
      <c r="C1483" s="85" t="s">
        <v>12</v>
      </c>
      <c r="D1483" s="90" t="s">
        <v>25</v>
      </c>
      <c r="E1483" s="5" t="s">
        <v>348</v>
      </c>
      <c r="F1483" s="6"/>
      <c r="G1483" s="5" t="s">
        <v>241</v>
      </c>
      <c r="H1483" s="86"/>
      <c r="I1483" s="32"/>
      <c r="J1483" s="86"/>
      <c r="K1483" s="36"/>
      <c r="L1483" s="84">
        <v>426</v>
      </c>
      <c r="M1483"/>
    </row>
    <row r="1484" spans="2:13" ht="15.75" thickBot="1" x14ac:dyDescent="0.3">
      <c r="B1484" s="47">
        <v>44025</v>
      </c>
      <c r="C1484" s="114" t="s">
        <v>12</v>
      </c>
      <c r="D1484" s="115" t="s">
        <v>35</v>
      </c>
      <c r="E1484" s="125" t="s">
        <v>351</v>
      </c>
      <c r="F1484" s="130"/>
      <c r="G1484" s="125" t="s">
        <v>241</v>
      </c>
      <c r="H1484" s="117"/>
      <c r="I1484" s="135"/>
      <c r="J1484" s="117"/>
      <c r="K1484" s="140"/>
      <c r="L1484" s="84">
        <v>514</v>
      </c>
      <c r="M1484"/>
    </row>
    <row r="1485" spans="2:13" x14ac:dyDescent="0.25">
      <c r="B1485" s="42">
        <v>44025</v>
      </c>
      <c r="C1485" s="81" t="s">
        <v>24</v>
      </c>
      <c r="D1485" s="96" t="s">
        <v>40</v>
      </c>
      <c r="E1485" s="8" t="s">
        <v>365</v>
      </c>
      <c r="F1485" s="9"/>
      <c r="G1485" s="8" t="s">
        <v>241</v>
      </c>
      <c r="H1485" s="82"/>
      <c r="I1485" s="31"/>
      <c r="J1485" s="82"/>
      <c r="K1485" s="136"/>
      <c r="L1485" s="84">
        <v>698</v>
      </c>
      <c r="M1485"/>
    </row>
    <row r="1486" spans="2:13" ht="15.75" thickBot="1" x14ac:dyDescent="0.3">
      <c r="B1486" s="43">
        <v>44025</v>
      </c>
      <c r="C1486" s="85" t="s">
        <v>24</v>
      </c>
      <c r="D1486" s="90" t="s">
        <v>43</v>
      </c>
      <c r="E1486" s="5" t="s">
        <v>366</v>
      </c>
      <c r="F1486" s="6"/>
      <c r="G1486" s="5" t="s">
        <v>241</v>
      </c>
      <c r="H1486" s="86"/>
      <c r="I1486" s="32"/>
      <c r="J1486" s="86"/>
      <c r="K1486" s="36"/>
      <c r="L1486" s="84">
        <v>44</v>
      </c>
      <c r="M1486"/>
    </row>
    <row r="1487" spans="2:13" x14ac:dyDescent="0.25">
      <c r="B1487" s="42">
        <v>44025</v>
      </c>
      <c r="C1487" s="81" t="s">
        <v>23</v>
      </c>
      <c r="D1487" s="96" t="s">
        <v>44</v>
      </c>
      <c r="E1487" s="8" t="s">
        <v>368</v>
      </c>
      <c r="F1487" s="9"/>
      <c r="G1487" s="8" t="s">
        <v>241</v>
      </c>
      <c r="H1487" s="82"/>
      <c r="I1487" s="31"/>
      <c r="J1487" s="82"/>
      <c r="K1487" s="136"/>
      <c r="L1487" s="84">
        <v>854</v>
      </c>
      <c r="M1487"/>
    </row>
    <row r="1488" spans="2:13" ht="15.75" thickBot="1" x14ac:dyDescent="0.3">
      <c r="B1488" s="43">
        <v>44025</v>
      </c>
      <c r="C1488" s="85" t="s">
        <v>23</v>
      </c>
      <c r="D1488" s="90" t="s">
        <v>45</v>
      </c>
      <c r="E1488" s="5" t="s">
        <v>369</v>
      </c>
      <c r="F1488" s="6"/>
      <c r="G1488" s="5" t="s">
        <v>241</v>
      </c>
      <c r="H1488" s="86"/>
      <c r="I1488" s="32"/>
      <c r="J1488" s="86"/>
      <c r="K1488" s="36"/>
      <c r="L1488" s="84">
        <v>879</v>
      </c>
      <c r="M1488"/>
    </row>
    <row r="1489" spans="2:13" ht="15.75" thickBot="1" x14ac:dyDescent="0.3">
      <c r="B1489" s="42">
        <v>44025</v>
      </c>
      <c r="C1489" s="81" t="s">
        <v>10</v>
      </c>
      <c r="D1489" s="96" t="s">
        <v>7</v>
      </c>
      <c r="E1489" s="8" t="s">
        <v>98</v>
      </c>
      <c r="F1489" s="9"/>
      <c r="G1489" s="8" t="s">
        <v>241</v>
      </c>
      <c r="H1489" s="82"/>
      <c r="I1489" s="31"/>
      <c r="J1489" s="82"/>
      <c r="K1489" s="136"/>
      <c r="L1489" s="84">
        <v>465</v>
      </c>
      <c r="M1489"/>
    </row>
    <row r="1490" spans="2:13" ht="15.75" thickBot="1" x14ac:dyDescent="0.3">
      <c r="B1490" s="42">
        <v>44025</v>
      </c>
      <c r="C1490" s="81" t="s">
        <v>10</v>
      </c>
      <c r="D1490" s="96" t="s">
        <v>5</v>
      </c>
      <c r="E1490" s="8" t="s">
        <v>246</v>
      </c>
      <c r="F1490" s="9"/>
      <c r="G1490" s="8" t="s">
        <v>241</v>
      </c>
      <c r="H1490" s="82"/>
      <c r="I1490" s="31"/>
      <c r="J1490" s="82"/>
      <c r="K1490" s="136"/>
      <c r="L1490" s="84">
        <v>527</v>
      </c>
      <c r="M1490"/>
    </row>
    <row r="1491" spans="2:13" ht="15.75" thickBot="1" x14ac:dyDescent="0.3">
      <c r="B1491" s="42">
        <v>44025</v>
      </c>
      <c r="C1491" s="81" t="s">
        <v>10</v>
      </c>
      <c r="D1491" s="96" t="s">
        <v>17</v>
      </c>
      <c r="E1491" s="8" t="s">
        <v>234</v>
      </c>
      <c r="F1491" s="9"/>
      <c r="G1491" s="8" t="s">
        <v>241</v>
      </c>
      <c r="H1491" s="82"/>
      <c r="I1491" s="31"/>
      <c r="J1491" s="82"/>
      <c r="K1491" s="136"/>
      <c r="L1491" s="84">
        <v>455</v>
      </c>
      <c r="M1491"/>
    </row>
    <row r="1492" spans="2:13" ht="15.75" thickBot="1" x14ac:dyDescent="0.3">
      <c r="B1492" s="42">
        <v>44025</v>
      </c>
      <c r="C1492" s="81" t="s">
        <v>10</v>
      </c>
      <c r="D1492" s="96" t="s">
        <v>16</v>
      </c>
      <c r="E1492" s="8" t="s">
        <v>234</v>
      </c>
      <c r="F1492" s="9"/>
      <c r="G1492" s="8" t="s">
        <v>241</v>
      </c>
      <c r="H1492" s="82"/>
      <c r="I1492" s="31"/>
      <c r="J1492" s="82"/>
      <c r="K1492" s="136"/>
      <c r="L1492" s="84">
        <v>455</v>
      </c>
      <c r="M1492"/>
    </row>
    <row r="1493" spans="2:13" ht="15.75" thickBot="1" x14ac:dyDescent="0.3">
      <c r="B1493" s="42">
        <v>44025</v>
      </c>
      <c r="C1493" s="81" t="s">
        <v>10</v>
      </c>
      <c r="D1493" s="90" t="s">
        <v>8</v>
      </c>
      <c r="E1493" s="8" t="s">
        <v>247</v>
      </c>
      <c r="F1493" s="9"/>
      <c r="G1493" s="8" t="s">
        <v>241</v>
      </c>
      <c r="H1493" s="82"/>
      <c r="I1493" s="31"/>
      <c r="J1493" s="82"/>
      <c r="K1493" s="136"/>
      <c r="L1493" s="84">
        <v>439</v>
      </c>
      <c r="M1493"/>
    </row>
    <row r="1494" spans="2:13" ht="15.75" thickBot="1" x14ac:dyDescent="0.3">
      <c r="B1494" s="42">
        <v>44025</v>
      </c>
      <c r="C1494" s="81" t="s">
        <v>10</v>
      </c>
      <c r="D1494" s="90" t="s">
        <v>440</v>
      </c>
      <c r="E1494" s="8" t="s">
        <v>248</v>
      </c>
      <c r="F1494" s="9"/>
      <c r="G1494" s="8" t="s">
        <v>241</v>
      </c>
      <c r="H1494" s="82"/>
      <c r="I1494" s="31"/>
      <c r="J1494" s="82"/>
      <c r="K1494" s="136"/>
      <c r="L1494" s="84">
        <v>53</v>
      </c>
      <c r="M1494"/>
    </row>
    <row r="1495" spans="2:13" x14ac:dyDescent="0.25">
      <c r="B1495" s="42">
        <v>44025</v>
      </c>
      <c r="C1495" s="81" t="s">
        <v>10</v>
      </c>
      <c r="D1495" s="96" t="s">
        <v>439</v>
      </c>
      <c r="E1495" s="8" t="s">
        <v>248</v>
      </c>
      <c r="F1495" s="9"/>
      <c r="G1495" s="8" t="s">
        <v>241</v>
      </c>
      <c r="H1495" s="82"/>
      <c r="I1495" s="31"/>
      <c r="J1495" s="82"/>
      <c r="K1495" s="136"/>
      <c r="L1495" s="84">
        <v>53</v>
      </c>
      <c r="M1495"/>
    </row>
    <row r="1496" spans="2:13" ht="15.75" thickBot="1" x14ac:dyDescent="0.3">
      <c r="B1496" s="47">
        <v>44025</v>
      </c>
      <c r="C1496" s="114" t="s">
        <v>10</v>
      </c>
      <c r="D1496" s="115" t="s">
        <v>31</v>
      </c>
      <c r="E1496" s="125" t="s">
        <v>248</v>
      </c>
      <c r="F1496" s="130"/>
      <c r="G1496" s="125" t="s">
        <v>241</v>
      </c>
      <c r="H1496" s="117"/>
      <c r="I1496" s="135"/>
      <c r="J1496" s="117"/>
      <c r="K1496" s="140"/>
      <c r="L1496" s="84">
        <v>53</v>
      </c>
      <c r="M1496"/>
    </row>
    <row r="1497" spans="2:13" ht="15.75" thickBot="1" x14ac:dyDescent="0.3">
      <c r="B1497" s="43">
        <v>44025</v>
      </c>
      <c r="C1497" s="85" t="s">
        <v>10</v>
      </c>
      <c r="D1497" s="90" t="s">
        <v>32</v>
      </c>
      <c r="E1497" s="5" t="s">
        <v>248</v>
      </c>
      <c r="F1497" s="6"/>
      <c r="G1497" s="5" t="s">
        <v>241</v>
      </c>
      <c r="H1497" s="86"/>
      <c r="I1497" s="32"/>
      <c r="J1497" s="86"/>
      <c r="K1497" s="36"/>
      <c r="L1497" s="84">
        <v>53</v>
      </c>
      <c r="M1497"/>
    </row>
    <row r="1498" spans="2:13" ht="15.75" thickBot="1" x14ac:dyDescent="0.3">
      <c r="B1498" s="42">
        <v>44025</v>
      </c>
      <c r="C1498" s="81" t="s">
        <v>10</v>
      </c>
      <c r="D1498" s="96" t="s">
        <v>33</v>
      </c>
      <c r="E1498" s="8" t="s">
        <v>248</v>
      </c>
      <c r="F1498" s="9"/>
      <c r="G1498" s="8" t="s">
        <v>241</v>
      </c>
      <c r="H1498" s="82"/>
      <c r="I1498" s="31"/>
      <c r="J1498" s="82"/>
      <c r="K1498" s="136"/>
      <c r="L1498" s="84">
        <v>53</v>
      </c>
      <c r="M1498"/>
    </row>
    <row r="1499" spans="2:13" ht="15.75" thickBot="1" x14ac:dyDescent="0.3">
      <c r="B1499" s="42">
        <v>44025</v>
      </c>
      <c r="C1499" s="83" t="s">
        <v>15</v>
      </c>
      <c r="D1499" s="96" t="s">
        <v>19</v>
      </c>
      <c r="E1499" s="8" t="s">
        <v>50</v>
      </c>
      <c r="F1499" s="9"/>
      <c r="G1499" s="8">
        <v>44025</v>
      </c>
      <c r="H1499" s="83"/>
      <c r="I1499" s="31"/>
      <c r="J1499" s="112"/>
      <c r="K1499" s="136"/>
      <c r="L1499" s="111">
        <v>805</v>
      </c>
      <c r="M1499"/>
    </row>
    <row r="1500" spans="2:13" x14ac:dyDescent="0.25">
      <c r="B1500" s="42">
        <v>44015</v>
      </c>
      <c r="C1500" s="81" t="s">
        <v>24</v>
      </c>
      <c r="D1500" s="90" t="s">
        <v>43</v>
      </c>
      <c r="E1500" s="8" t="s">
        <v>157</v>
      </c>
      <c r="F1500" s="9">
        <v>1</v>
      </c>
      <c r="G1500" s="8"/>
      <c r="H1500" s="82"/>
      <c r="I1500" s="31"/>
      <c r="J1500" s="82"/>
      <c r="K1500" s="136"/>
      <c r="L1500" s="84">
        <v>34</v>
      </c>
      <c r="M1500"/>
    </row>
    <row r="1501" spans="2:13" ht="15.75" thickBot="1" x14ac:dyDescent="0.3">
      <c r="B1501" s="43">
        <v>44015</v>
      </c>
      <c r="C1501" s="85" t="s">
        <v>10</v>
      </c>
      <c r="D1501" s="90" t="s">
        <v>440</v>
      </c>
      <c r="E1501" s="5" t="s">
        <v>235</v>
      </c>
      <c r="F1501" s="6">
        <v>2.2999999999999998</v>
      </c>
      <c r="G1501" s="5"/>
      <c r="H1501" s="86"/>
      <c r="I1501" s="32"/>
      <c r="J1501" s="86"/>
      <c r="K1501" s="36"/>
      <c r="L1501" s="84">
        <v>43</v>
      </c>
      <c r="M1501"/>
    </row>
    <row r="1502" spans="2:13" x14ac:dyDescent="0.25">
      <c r="B1502" s="42">
        <v>44015</v>
      </c>
      <c r="C1502" s="81" t="s">
        <v>10</v>
      </c>
      <c r="D1502" s="96" t="s">
        <v>439</v>
      </c>
      <c r="E1502" s="8" t="s">
        <v>235</v>
      </c>
      <c r="F1502" s="9">
        <v>2.2000000000000002</v>
      </c>
      <c r="G1502" s="8"/>
      <c r="H1502" s="82"/>
      <c r="I1502" s="31"/>
      <c r="J1502" s="82"/>
      <c r="K1502" s="136"/>
      <c r="L1502" s="84">
        <v>43</v>
      </c>
      <c r="M1502"/>
    </row>
    <row r="1503" spans="2:13" x14ac:dyDescent="0.25">
      <c r="B1503" s="43">
        <v>44015</v>
      </c>
      <c r="C1503" s="85" t="s">
        <v>10</v>
      </c>
      <c r="D1503" s="90" t="s">
        <v>31</v>
      </c>
      <c r="E1503" s="5" t="s">
        <v>235</v>
      </c>
      <c r="F1503" s="6">
        <v>2</v>
      </c>
      <c r="G1503" s="5"/>
      <c r="H1503" s="86"/>
      <c r="I1503" s="32"/>
      <c r="J1503" s="86"/>
      <c r="K1503" s="36"/>
      <c r="L1503" s="84">
        <v>43</v>
      </c>
      <c r="M1503"/>
    </row>
    <row r="1504" spans="2:13" ht="15.75" thickBot="1" x14ac:dyDescent="0.3">
      <c r="B1504" s="47">
        <v>44015</v>
      </c>
      <c r="C1504" s="114" t="s">
        <v>10</v>
      </c>
      <c r="D1504" s="115" t="s">
        <v>32</v>
      </c>
      <c r="E1504" s="125" t="s">
        <v>235</v>
      </c>
      <c r="F1504" s="130">
        <v>2</v>
      </c>
      <c r="G1504" s="125"/>
      <c r="H1504" s="117"/>
      <c r="I1504" s="135"/>
      <c r="J1504" s="117"/>
      <c r="K1504" s="140"/>
      <c r="L1504" s="84">
        <v>43</v>
      </c>
      <c r="M1504"/>
    </row>
    <row r="1505" spans="2:13" x14ac:dyDescent="0.25">
      <c r="B1505" s="43">
        <v>44015</v>
      </c>
      <c r="C1505" s="85" t="s">
        <v>10</v>
      </c>
      <c r="D1505" s="90" t="s">
        <v>33</v>
      </c>
      <c r="E1505" s="5" t="s">
        <v>235</v>
      </c>
      <c r="F1505" s="131">
        <v>2.1</v>
      </c>
      <c r="G1505" s="126"/>
      <c r="H1505" s="102"/>
      <c r="I1505" s="31"/>
      <c r="J1505" s="102"/>
      <c r="K1505" s="141"/>
      <c r="L1505" s="84">
        <v>43</v>
      </c>
      <c r="M1505"/>
    </row>
    <row r="1506" spans="2:13" ht="15.75" thickBot="1" x14ac:dyDescent="0.3">
      <c r="B1506" s="43">
        <v>44012</v>
      </c>
      <c r="C1506" s="85" t="s">
        <v>14</v>
      </c>
      <c r="D1506" s="90" t="s">
        <v>628</v>
      </c>
      <c r="E1506" s="5" t="s">
        <v>342</v>
      </c>
      <c r="F1506" s="6"/>
      <c r="G1506" s="5" t="s">
        <v>241</v>
      </c>
      <c r="H1506" s="86"/>
      <c r="I1506" s="32"/>
      <c r="J1506" s="86"/>
      <c r="K1506" s="36"/>
      <c r="L1506" s="84">
        <v>40</v>
      </c>
      <c r="M1506"/>
    </row>
    <row r="1507" spans="2:13" x14ac:dyDescent="0.25">
      <c r="B1507" s="42">
        <v>44012</v>
      </c>
      <c r="C1507" s="81" t="s">
        <v>13</v>
      </c>
      <c r="D1507" s="96" t="s">
        <v>38</v>
      </c>
      <c r="E1507" s="8" t="s">
        <v>149</v>
      </c>
      <c r="F1507" s="9"/>
      <c r="G1507" s="8" t="s">
        <v>241</v>
      </c>
      <c r="H1507" s="82"/>
      <c r="I1507" s="31"/>
      <c r="J1507" s="82"/>
      <c r="K1507" s="136"/>
      <c r="L1507" s="84">
        <v>82</v>
      </c>
      <c r="M1507"/>
    </row>
    <row r="1508" spans="2:13" ht="15.75" thickBot="1" x14ac:dyDescent="0.3">
      <c r="B1508" s="47">
        <v>44011</v>
      </c>
      <c r="C1508" s="114" t="s">
        <v>14</v>
      </c>
      <c r="D1508" s="115" t="s">
        <v>700</v>
      </c>
      <c r="E1508" s="125" t="s">
        <v>149</v>
      </c>
      <c r="F1508" s="130"/>
      <c r="G1508" s="125" t="s">
        <v>241</v>
      </c>
      <c r="H1508" s="117"/>
      <c r="I1508" s="135"/>
      <c r="J1508" s="117"/>
      <c r="K1508" s="140"/>
      <c r="L1508" s="84">
        <v>82</v>
      </c>
      <c r="M1508"/>
    </row>
    <row r="1509" spans="2:13" ht="15.75" thickBot="1" x14ac:dyDescent="0.3">
      <c r="B1509" s="43">
        <v>44011</v>
      </c>
      <c r="C1509" s="85" t="s">
        <v>14</v>
      </c>
      <c r="D1509" s="90" t="s">
        <v>623</v>
      </c>
      <c r="E1509" s="5" t="s">
        <v>341</v>
      </c>
      <c r="F1509" s="6"/>
      <c r="G1509" s="5" t="s">
        <v>241</v>
      </c>
      <c r="H1509" s="86"/>
      <c r="I1509" s="32"/>
      <c r="J1509" s="86"/>
      <c r="K1509" s="36"/>
      <c r="L1509" s="84">
        <v>44011</v>
      </c>
      <c r="M1509"/>
    </row>
    <row r="1510" spans="2:13" x14ac:dyDescent="0.25">
      <c r="B1510" s="42">
        <v>44011</v>
      </c>
      <c r="C1510" s="81" t="s">
        <v>24</v>
      </c>
      <c r="D1510" s="96" t="s">
        <v>41</v>
      </c>
      <c r="E1510" s="8" t="s">
        <v>158</v>
      </c>
      <c r="F1510" s="9">
        <v>9.6</v>
      </c>
      <c r="G1510" s="8"/>
      <c r="H1510" s="82"/>
      <c r="I1510" s="31"/>
      <c r="J1510" s="82"/>
      <c r="K1510" s="136"/>
      <c r="L1510" s="84">
        <v>157</v>
      </c>
      <c r="M1510"/>
    </row>
    <row r="1511" spans="2:13" ht="15.75" thickBot="1" x14ac:dyDescent="0.3">
      <c r="B1511" s="47">
        <v>44011</v>
      </c>
      <c r="C1511" s="114" t="s">
        <v>24</v>
      </c>
      <c r="D1511" s="115" t="s">
        <v>26</v>
      </c>
      <c r="E1511" s="125" t="s">
        <v>160</v>
      </c>
      <c r="F1511" s="130">
        <v>11.1</v>
      </c>
      <c r="G1511" s="125"/>
      <c r="H1511" s="117"/>
      <c r="I1511" s="135"/>
      <c r="J1511" s="117"/>
      <c r="K1511" s="140"/>
      <c r="L1511" s="84">
        <v>167</v>
      </c>
      <c r="M1511"/>
    </row>
    <row r="1512" spans="2:13" ht="15.75" thickBot="1" x14ac:dyDescent="0.3">
      <c r="B1512" s="43">
        <v>44011</v>
      </c>
      <c r="C1512" s="85" t="s">
        <v>23</v>
      </c>
      <c r="D1512" s="90" t="s">
        <v>46</v>
      </c>
      <c r="E1512" s="5" t="s">
        <v>109</v>
      </c>
      <c r="F1512" s="6">
        <v>11.5</v>
      </c>
      <c r="G1512" s="5"/>
      <c r="H1512" s="86"/>
      <c r="I1512" s="32"/>
      <c r="J1512" s="86"/>
      <c r="K1512" s="36"/>
      <c r="L1512" s="84">
        <v>169</v>
      </c>
      <c r="M1512"/>
    </row>
    <row r="1513" spans="2:13" x14ac:dyDescent="0.25">
      <c r="B1513" s="42">
        <v>44011</v>
      </c>
      <c r="C1513" s="83" t="s">
        <v>15</v>
      </c>
      <c r="D1513" s="96" t="s">
        <v>22</v>
      </c>
      <c r="E1513" s="8" t="s">
        <v>48</v>
      </c>
      <c r="F1513" s="9">
        <v>8.9</v>
      </c>
      <c r="G1513" s="8"/>
      <c r="H1513" s="83"/>
      <c r="I1513" s="31"/>
      <c r="J1513" s="112"/>
      <c r="K1513" s="136"/>
      <c r="L1513" s="111">
        <v>107</v>
      </c>
      <c r="M1513"/>
    </row>
    <row r="1514" spans="2:13" x14ac:dyDescent="0.25">
      <c r="B1514" s="43">
        <v>44011</v>
      </c>
      <c r="C1514" s="87" t="s">
        <v>15</v>
      </c>
      <c r="D1514" s="90" t="s">
        <v>20</v>
      </c>
      <c r="E1514" s="5" t="s">
        <v>48</v>
      </c>
      <c r="F1514" s="6">
        <v>10.3</v>
      </c>
      <c r="G1514" s="5"/>
      <c r="H1514" s="87"/>
      <c r="I1514" s="32"/>
      <c r="J1514" s="113"/>
      <c r="K1514" s="36"/>
      <c r="L1514" s="111">
        <v>107</v>
      </c>
      <c r="M1514"/>
    </row>
    <row r="1515" spans="2:13" x14ac:dyDescent="0.25">
      <c r="B1515" s="43">
        <v>44011</v>
      </c>
      <c r="C1515" s="87" t="s">
        <v>15</v>
      </c>
      <c r="D1515" s="90" t="s">
        <v>28</v>
      </c>
      <c r="E1515" s="5" t="s">
        <v>48</v>
      </c>
      <c r="F1515" s="6">
        <v>9.4</v>
      </c>
      <c r="G1515" s="5"/>
      <c r="H1515" s="87"/>
      <c r="I1515" s="32"/>
      <c r="J1515" s="113"/>
      <c r="K1515" s="36"/>
      <c r="L1515" s="111">
        <v>107</v>
      </c>
      <c r="M1515"/>
    </row>
    <row r="1516" spans="2:13" x14ac:dyDescent="0.25">
      <c r="B1516" s="43">
        <v>44011</v>
      </c>
      <c r="C1516" s="87" t="s">
        <v>15</v>
      </c>
      <c r="D1516" s="90" t="s">
        <v>29</v>
      </c>
      <c r="E1516" s="5" t="s">
        <v>48</v>
      </c>
      <c r="F1516" s="6">
        <v>9.4</v>
      </c>
      <c r="G1516" s="5"/>
      <c r="H1516" s="87"/>
      <c r="I1516" s="32"/>
      <c r="J1516" s="113"/>
      <c r="K1516" s="36"/>
      <c r="L1516" s="111">
        <v>107</v>
      </c>
      <c r="M1516"/>
    </row>
    <row r="1517" spans="2:13" x14ac:dyDescent="0.25">
      <c r="B1517" s="43">
        <v>44011</v>
      </c>
      <c r="C1517" s="87" t="s">
        <v>15</v>
      </c>
      <c r="D1517" s="90" t="s">
        <v>30</v>
      </c>
      <c r="E1517" s="5" t="s">
        <v>48</v>
      </c>
      <c r="F1517" s="6">
        <v>8.6999999999999993</v>
      </c>
      <c r="G1517" s="5"/>
      <c r="H1517" s="87"/>
      <c r="I1517" s="32"/>
      <c r="J1517" s="113"/>
      <c r="K1517" s="36"/>
      <c r="L1517" s="111">
        <v>107</v>
      </c>
      <c r="M1517"/>
    </row>
    <row r="1518" spans="2:13" ht="15.75" thickBot="1" x14ac:dyDescent="0.3">
      <c r="B1518" s="47">
        <v>43995</v>
      </c>
      <c r="C1518" s="116" t="s">
        <v>15</v>
      </c>
      <c r="D1518" s="115" t="s">
        <v>22</v>
      </c>
      <c r="E1518" s="125" t="s">
        <v>48</v>
      </c>
      <c r="F1518" s="130"/>
      <c r="G1518" s="125">
        <v>43995</v>
      </c>
      <c r="H1518" s="116"/>
      <c r="I1518" s="135"/>
      <c r="J1518" s="118"/>
      <c r="K1518" s="140"/>
      <c r="L1518" s="111">
        <v>91</v>
      </c>
      <c r="M1518"/>
    </row>
    <row r="1519" spans="2:13" x14ac:dyDescent="0.25">
      <c r="B1519" s="42">
        <v>43995</v>
      </c>
      <c r="C1519" s="83" t="s">
        <v>15</v>
      </c>
      <c r="D1519" s="96" t="s">
        <v>20</v>
      </c>
      <c r="E1519" s="8" t="s">
        <v>48</v>
      </c>
      <c r="F1519" s="9"/>
      <c r="G1519" s="8">
        <v>43995</v>
      </c>
      <c r="H1519" s="83"/>
      <c r="I1519" s="31"/>
      <c r="J1519" s="112"/>
      <c r="K1519" s="136"/>
      <c r="L1519" s="111">
        <v>91</v>
      </c>
      <c r="M1519"/>
    </row>
    <row r="1520" spans="2:13" x14ac:dyDescent="0.25">
      <c r="B1520" s="43">
        <v>43995</v>
      </c>
      <c r="C1520" s="87" t="s">
        <v>15</v>
      </c>
      <c r="D1520" s="90" t="s">
        <v>28</v>
      </c>
      <c r="E1520" s="5" t="s">
        <v>48</v>
      </c>
      <c r="F1520" s="6"/>
      <c r="G1520" s="5">
        <v>43995</v>
      </c>
      <c r="H1520" s="87"/>
      <c r="I1520" s="32"/>
      <c r="J1520" s="113"/>
      <c r="K1520" s="36"/>
      <c r="L1520" s="111">
        <v>91</v>
      </c>
      <c r="M1520"/>
    </row>
    <row r="1521" spans="2:13" x14ac:dyDescent="0.25">
      <c r="B1521" s="43">
        <v>43995</v>
      </c>
      <c r="C1521" s="87" t="s">
        <v>15</v>
      </c>
      <c r="D1521" s="90" t="s">
        <v>29</v>
      </c>
      <c r="E1521" s="5" t="s">
        <v>48</v>
      </c>
      <c r="F1521" s="6"/>
      <c r="G1521" s="5">
        <v>43995</v>
      </c>
      <c r="H1521" s="87"/>
      <c r="I1521" s="32"/>
      <c r="J1521" s="113"/>
      <c r="K1521" s="36"/>
      <c r="L1521" s="111">
        <v>91</v>
      </c>
      <c r="M1521"/>
    </row>
    <row r="1522" spans="2:13" ht="15.75" thickBot="1" x14ac:dyDescent="0.3">
      <c r="B1522" s="43">
        <v>43995</v>
      </c>
      <c r="C1522" s="87" t="s">
        <v>15</v>
      </c>
      <c r="D1522" s="90" t="s">
        <v>30</v>
      </c>
      <c r="E1522" s="5" t="s">
        <v>48</v>
      </c>
      <c r="F1522" s="6"/>
      <c r="G1522" s="5">
        <v>43995</v>
      </c>
      <c r="H1522" s="87"/>
      <c r="I1522" s="32"/>
      <c r="J1522" s="113"/>
      <c r="K1522" s="36"/>
      <c r="L1522" s="111">
        <v>91</v>
      </c>
      <c r="M1522"/>
    </row>
    <row r="1523" spans="2:13" x14ac:dyDescent="0.25">
      <c r="B1523" s="42">
        <v>43995</v>
      </c>
      <c r="C1523" s="83" t="s">
        <v>15</v>
      </c>
      <c r="D1523" s="96" t="s">
        <v>22</v>
      </c>
      <c r="E1523" s="8" t="s">
        <v>48</v>
      </c>
      <c r="F1523" s="9">
        <v>8.8000000000000007</v>
      </c>
      <c r="G1523" s="8"/>
      <c r="H1523" s="83"/>
      <c r="I1523" s="31"/>
      <c r="J1523" s="112"/>
      <c r="K1523" s="136"/>
      <c r="L1523" s="111">
        <v>91</v>
      </c>
      <c r="M1523"/>
    </row>
    <row r="1524" spans="2:13" x14ac:dyDescent="0.25">
      <c r="B1524" s="43">
        <v>43995</v>
      </c>
      <c r="C1524" s="87" t="s">
        <v>15</v>
      </c>
      <c r="D1524" s="90" t="s">
        <v>20</v>
      </c>
      <c r="E1524" s="5" t="s">
        <v>48</v>
      </c>
      <c r="F1524" s="6">
        <v>9.5</v>
      </c>
      <c r="G1524" s="5"/>
      <c r="H1524" s="87"/>
      <c r="I1524" s="32"/>
      <c r="J1524" s="113"/>
      <c r="K1524" s="36"/>
      <c r="L1524" s="111">
        <v>91</v>
      </c>
      <c r="M1524"/>
    </row>
    <row r="1525" spans="2:13" x14ac:dyDescent="0.25">
      <c r="B1525" s="43">
        <v>43995</v>
      </c>
      <c r="C1525" s="87" t="s">
        <v>15</v>
      </c>
      <c r="D1525" s="90" t="s">
        <v>28</v>
      </c>
      <c r="E1525" s="5" t="s">
        <v>48</v>
      </c>
      <c r="F1525" s="6">
        <v>8.6999999999999993</v>
      </c>
      <c r="G1525" s="5"/>
      <c r="H1525" s="87"/>
      <c r="I1525" s="32"/>
      <c r="J1525" s="113"/>
      <c r="K1525" s="36"/>
      <c r="L1525" s="111">
        <v>91</v>
      </c>
      <c r="M1525"/>
    </row>
    <row r="1526" spans="2:13" x14ac:dyDescent="0.25">
      <c r="B1526" s="43">
        <v>43995</v>
      </c>
      <c r="C1526" s="87" t="s">
        <v>15</v>
      </c>
      <c r="D1526" s="90" t="s">
        <v>29</v>
      </c>
      <c r="E1526" s="5" t="s">
        <v>48</v>
      </c>
      <c r="F1526" s="6">
        <v>8.5</v>
      </c>
      <c r="G1526" s="5"/>
      <c r="H1526" s="87"/>
      <c r="I1526" s="32"/>
      <c r="J1526" s="113"/>
      <c r="K1526" s="36"/>
      <c r="L1526" s="111">
        <v>91</v>
      </c>
      <c r="M1526"/>
    </row>
    <row r="1527" spans="2:13" ht="15.75" thickBot="1" x14ac:dyDescent="0.3">
      <c r="B1527" s="47">
        <v>43995</v>
      </c>
      <c r="C1527" s="116" t="s">
        <v>15</v>
      </c>
      <c r="D1527" s="115" t="s">
        <v>30</v>
      </c>
      <c r="E1527" s="125" t="s">
        <v>48</v>
      </c>
      <c r="F1527" s="130">
        <v>8.3000000000000007</v>
      </c>
      <c r="G1527" s="125"/>
      <c r="H1527" s="116"/>
      <c r="I1527" s="135"/>
      <c r="J1527" s="118"/>
      <c r="K1527" s="140"/>
      <c r="L1527" s="111">
        <v>91</v>
      </c>
      <c r="M1527"/>
    </row>
    <row r="1528" spans="2:13" x14ac:dyDescent="0.25">
      <c r="B1528" s="43">
        <v>43991</v>
      </c>
      <c r="C1528" s="85" t="s">
        <v>13</v>
      </c>
      <c r="D1528" s="90" t="s">
        <v>38</v>
      </c>
      <c r="E1528" s="5" t="s">
        <v>303</v>
      </c>
      <c r="F1528" s="6"/>
      <c r="G1528" s="5" t="s">
        <v>241</v>
      </c>
      <c r="H1528" s="86"/>
      <c r="I1528" s="32"/>
      <c r="J1528" s="86"/>
      <c r="K1528" s="36"/>
      <c r="L1528" s="84">
        <v>61</v>
      </c>
      <c r="M1528"/>
    </row>
    <row r="1529" spans="2:13" x14ac:dyDescent="0.25">
      <c r="B1529" s="43">
        <v>43990</v>
      </c>
      <c r="C1529" s="85" t="s">
        <v>14</v>
      </c>
      <c r="D1529" s="90" t="s">
        <v>700</v>
      </c>
      <c r="E1529" s="5" t="s">
        <v>303</v>
      </c>
      <c r="F1529" s="6"/>
      <c r="G1529" s="5" t="s">
        <v>241</v>
      </c>
      <c r="H1529" s="86"/>
      <c r="I1529" s="32"/>
      <c r="J1529" s="86"/>
      <c r="K1529" s="36"/>
      <c r="L1529" s="84">
        <v>61</v>
      </c>
      <c r="M1529"/>
    </row>
    <row r="1530" spans="2:13" ht="15.75" thickBot="1" x14ac:dyDescent="0.3">
      <c r="B1530" s="43">
        <v>43990</v>
      </c>
      <c r="C1530" s="85" t="s">
        <v>14</v>
      </c>
      <c r="D1530" s="90" t="s">
        <v>623</v>
      </c>
      <c r="E1530" s="5" t="s">
        <v>343</v>
      </c>
      <c r="F1530" s="6"/>
      <c r="G1530" s="5" t="s">
        <v>241</v>
      </c>
      <c r="H1530" s="86"/>
      <c r="I1530" s="32"/>
      <c r="J1530" s="86"/>
      <c r="K1530" s="36"/>
      <c r="L1530" s="84">
        <v>43990</v>
      </c>
      <c r="M1530"/>
    </row>
    <row r="1531" spans="2:13" ht="15.75" thickBot="1" x14ac:dyDescent="0.3">
      <c r="B1531" s="42">
        <v>43981</v>
      </c>
      <c r="C1531" s="81" t="s">
        <v>24</v>
      </c>
      <c r="D1531" s="96" t="s">
        <v>41</v>
      </c>
      <c r="E1531" s="8" t="s">
        <v>161</v>
      </c>
      <c r="F1531" s="9">
        <v>9</v>
      </c>
      <c r="G1531" s="8"/>
      <c r="H1531" s="82"/>
      <c r="I1531" s="31"/>
      <c r="J1531" s="82"/>
      <c r="K1531" s="136"/>
      <c r="L1531" s="84">
        <v>127</v>
      </c>
      <c r="M1531"/>
    </row>
    <row r="1532" spans="2:13" x14ac:dyDescent="0.25">
      <c r="B1532" s="42">
        <v>43981</v>
      </c>
      <c r="C1532" s="81" t="s">
        <v>24</v>
      </c>
      <c r="D1532" s="96" t="s">
        <v>26</v>
      </c>
      <c r="E1532" s="8" t="s">
        <v>162</v>
      </c>
      <c r="F1532" s="9">
        <v>9.8000000000000007</v>
      </c>
      <c r="G1532" s="8"/>
      <c r="H1532" s="82"/>
      <c r="I1532" s="31"/>
      <c r="J1532" s="82"/>
      <c r="K1532" s="136"/>
      <c r="L1532" s="84">
        <v>137</v>
      </c>
      <c r="M1532"/>
    </row>
    <row r="1533" spans="2:13" x14ac:dyDescent="0.25">
      <c r="B1533" s="43">
        <v>43981</v>
      </c>
      <c r="C1533" s="85" t="s">
        <v>23</v>
      </c>
      <c r="D1533" s="90" t="s">
        <v>46</v>
      </c>
      <c r="E1533" s="5" t="s">
        <v>195</v>
      </c>
      <c r="F1533" s="6">
        <v>10.199999999999999</v>
      </c>
      <c r="G1533" s="5"/>
      <c r="H1533" s="86"/>
      <c r="I1533" s="32"/>
      <c r="J1533" s="86"/>
      <c r="K1533" s="36"/>
      <c r="L1533" s="84">
        <v>139</v>
      </c>
      <c r="M1533"/>
    </row>
    <row r="1534" spans="2:13" x14ac:dyDescent="0.25">
      <c r="B1534" s="43">
        <v>43981</v>
      </c>
      <c r="C1534" s="87" t="s">
        <v>15</v>
      </c>
      <c r="D1534" s="90" t="s">
        <v>22</v>
      </c>
      <c r="E1534" s="5" t="s">
        <v>6</v>
      </c>
      <c r="F1534" s="6">
        <v>8.5</v>
      </c>
      <c r="G1534" s="5"/>
      <c r="H1534" s="87"/>
      <c r="I1534" s="32"/>
      <c r="J1534" s="113"/>
      <c r="K1534" s="36"/>
      <c r="L1534" s="111">
        <v>77</v>
      </c>
      <c r="M1534"/>
    </row>
    <row r="1535" spans="2:13" x14ac:dyDescent="0.25">
      <c r="B1535" s="43">
        <v>43981</v>
      </c>
      <c r="C1535" s="87" t="s">
        <v>15</v>
      </c>
      <c r="D1535" s="90" t="s">
        <v>20</v>
      </c>
      <c r="E1535" s="5" t="s">
        <v>6</v>
      </c>
      <c r="F1535" s="6">
        <v>8.6</v>
      </c>
      <c r="G1535" s="5"/>
      <c r="H1535" s="87"/>
      <c r="I1535" s="32"/>
      <c r="J1535" s="113"/>
      <c r="K1535" s="36"/>
      <c r="L1535" s="111">
        <v>77</v>
      </c>
      <c r="M1535"/>
    </row>
    <row r="1536" spans="2:13" x14ac:dyDescent="0.25">
      <c r="B1536" s="43">
        <v>43981</v>
      </c>
      <c r="C1536" s="87" t="s">
        <v>15</v>
      </c>
      <c r="D1536" s="90" t="s">
        <v>28</v>
      </c>
      <c r="E1536" s="5" t="s">
        <v>6</v>
      </c>
      <c r="F1536" s="6">
        <v>8.5</v>
      </c>
      <c r="G1536" s="5"/>
      <c r="H1536" s="87"/>
      <c r="I1536" s="32"/>
      <c r="J1536" s="113"/>
      <c r="K1536" s="36"/>
      <c r="L1536" s="111">
        <v>77</v>
      </c>
      <c r="M1536"/>
    </row>
    <row r="1537" spans="2:13" x14ac:dyDescent="0.25">
      <c r="B1537" s="43">
        <v>43981</v>
      </c>
      <c r="C1537" s="87" t="s">
        <v>15</v>
      </c>
      <c r="D1537" s="90" t="s">
        <v>29</v>
      </c>
      <c r="E1537" s="5" t="s">
        <v>6</v>
      </c>
      <c r="F1537" s="6">
        <v>7.9</v>
      </c>
      <c r="G1537" s="5"/>
      <c r="H1537" s="87"/>
      <c r="I1537" s="32"/>
      <c r="J1537" s="113"/>
      <c r="K1537" s="36"/>
      <c r="L1537" s="111">
        <v>77</v>
      </c>
      <c r="M1537"/>
    </row>
    <row r="1538" spans="2:13" x14ac:dyDescent="0.25">
      <c r="B1538" s="43">
        <v>43981</v>
      </c>
      <c r="C1538" s="87" t="s">
        <v>15</v>
      </c>
      <c r="D1538" s="90" t="s">
        <v>30</v>
      </c>
      <c r="E1538" s="5" t="s">
        <v>6</v>
      </c>
      <c r="F1538" s="6">
        <v>7.8</v>
      </c>
      <c r="G1538" s="5"/>
      <c r="H1538" s="87"/>
      <c r="I1538" s="32"/>
      <c r="J1538" s="113"/>
      <c r="K1538" s="36"/>
      <c r="L1538" s="111">
        <v>77</v>
      </c>
      <c r="M1538"/>
    </row>
    <row r="1539" spans="2:13" x14ac:dyDescent="0.25">
      <c r="B1539" s="43">
        <v>43974</v>
      </c>
      <c r="C1539" s="85" t="s">
        <v>12</v>
      </c>
      <c r="D1539" s="90" t="s">
        <v>25</v>
      </c>
      <c r="E1539" s="5" t="s">
        <v>97</v>
      </c>
      <c r="F1539" s="6"/>
      <c r="G1539" s="5"/>
      <c r="H1539" s="86"/>
      <c r="I1539" s="32"/>
      <c r="J1539" s="86" t="s">
        <v>75</v>
      </c>
      <c r="K1539" s="36">
        <v>0.25</v>
      </c>
      <c r="L1539" s="84">
        <v>375</v>
      </c>
      <c r="M1539"/>
    </row>
    <row r="1540" spans="2:13" x14ac:dyDescent="0.25">
      <c r="B1540" s="43">
        <v>43974</v>
      </c>
      <c r="C1540" s="85" t="s">
        <v>12</v>
      </c>
      <c r="D1540" s="90" t="s">
        <v>35</v>
      </c>
      <c r="E1540" s="5" t="s">
        <v>98</v>
      </c>
      <c r="F1540" s="6"/>
      <c r="G1540" s="5"/>
      <c r="H1540" s="86"/>
      <c r="I1540" s="32"/>
      <c r="J1540" s="86" t="s">
        <v>75</v>
      </c>
      <c r="K1540" s="36">
        <v>0.25</v>
      </c>
      <c r="L1540" s="84">
        <v>463</v>
      </c>
      <c r="M1540"/>
    </row>
    <row r="1541" spans="2:13" ht="15.75" thickBot="1" x14ac:dyDescent="0.3">
      <c r="B1541" s="47">
        <v>43974</v>
      </c>
      <c r="C1541" s="114" t="s">
        <v>12</v>
      </c>
      <c r="D1541" s="115" t="s">
        <v>36</v>
      </c>
      <c r="E1541" s="125" t="s">
        <v>99</v>
      </c>
      <c r="F1541" s="130"/>
      <c r="G1541" s="125"/>
      <c r="H1541" s="117"/>
      <c r="I1541" s="135"/>
      <c r="J1541" s="117" t="s">
        <v>75</v>
      </c>
      <c r="K1541" s="140">
        <v>0.25</v>
      </c>
      <c r="L1541" s="84">
        <v>307</v>
      </c>
      <c r="M1541"/>
    </row>
    <row r="1542" spans="2:13" ht="15.75" thickBot="1" x14ac:dyDescent="0.3">
      <c r="B1542" s="43">
        <v>43974</v>
      </c>
      <c r="C1542" s="85" t="s">
        <v>12</v>
      </c>
      <c r="D1542" s="90" t="s">
        <v>37</v>
      </c>
      <c r="E1542" s="5" t="s">
        <v>100</v>
      </c>
      <c r="F1542" s="6"/>
      <c r="G1542" s="5"/>
      <c r="H1542" s="86"/>
      <c r="I1542" s="32"/>
      <c r="J1542" s="86" t="s">
        <v>75</v>
      </c>
      <c r="K1542" s="36">
        <v>0.25</v>
      </c>
      <c r="L1542" s="84">
        <v>322</v>
      </c>
      <c r="M1542"/>
    </row>
    <row r="1543" spans="2:13" x14ac:dyDescent="0.25">
      <c r="B1543" s="42">
        <v>43974</v>
      </c>
      <c r="C1543" s="81" t="s">
        <v>11</v>
      </c>
      <c r="D1543" s="96" t="s">
        <v>21</v>
      </c>
      <c r="E1543" s="8" t="s">
        <v>121</v>
      </c>
      <c r="F1543" s="9"/>
      <c r="G1543" s="8"/>
      <c r="H1543" s="82"/>
      <c r="I1543" s="31"/>
      <c r="J1543" s="82" t="s">
        <v>78</v>
      </c>
      <c r="K1543" s="136">
        <v>2</v>
      </c>
      <c r="L1543" s="84">
        <v>222</v>
      </c>
      <c r="M1543"/>
    </row>
    <row r="1544" spans="2:13" x14ac:dyDescent="0.25">
      <c r="B1544" s="43">
        <v>43974</v>
      </c>
      <c r="C1544" s="85" t="s">
        <v>11</v>
      </c>
      <c r="D1544" s="90" t="s">
        <v>34</v>
      </c>
      <c r="E1544" s="5" t="s">
        <v>121</v>
      </c>
      <c r="F1544" s="6"/>
      <c r="G1544" s="5"/>
      <c r="H1544" s="86"/>
      <c r="I1544" s="32"/>
      <c r="J1544" s="86" t="s">
        <v>78</v>
      </c>
      <c r="K1544" s="36">
        <v>2</v>
      </c>
      <c r="L1544" s="84">
        <v>222</v>
      </c>
      <c r="M1544"/>
    </row>
    <row r="1545" spans="2:13" x14ac:dyDescent="0.25">
      <c r="B1545" s="43">
        <v>43974</v>
      </c>
      <c r="C1545" s="85" t="s">
        <v>11</v>
      </c>
      <c r="D1545" s="90" t="s">
        <v>18</v>
      </c>
      <c r="E1545" s="5" t="s">
        <v>122</v>
      </c>
      <c r="F1545" s="6"/>
      <c r="G1545" s="5"/>
      <c r="H1545" s="86"/>
      <c r="I1545" s="32"/>
      <c r="J1545" s="86"/>
      <c r="K1545" s="36"/>
      <c r="L1545" s="84">
        <v>193</v>
      </c>
      <c r="M1545"/>
    </row>
    <row r="1546" spans="2:13" ht="15.75" thickBot="1" x14ac:dyDescent="0.3">
      <c r="B1546" s="43">
        <v>43974</v>
      </c>
      <c r="C1546" s="85" t="s">
        <v>24</v>
      </c>
      <c r="D1546" s="90" t="s">
        <v>40</v>
      </c>
      <c r="E1546" s="5" t="s">
        <v>387</v>
      </c>
      <c r="F1546" s="6"/>
      <c r="G1546" s="5"/>
      <c r="H1546" s="86"/>
      <c r="I1546" s="32"/>
      <c r="J1546" s="86" t="s">
        <v>78</v>
      </c>
      <c r="K1546" s="36">
        <v>3</v>
      </c>
      <c r="L1546" s="84">
        <v>647</v>
      </c>
      <c r="M1546"/>
    </row>
    <row r="1547" spans="2:13" ht="15.75" thickBot="1" x14ac:dyDescent="0.3">
      <c r="B1547" s="42">
        <v>43974</v>
      </c>
      <c r="C1547" s="81" t="s">
        <v>24</v>
      </c>
      <c r="D1547" s="96" t="s">
        <v>42</v>
      </c>
      <c r="E1547" s="8" t="s">
        <v>388</v>
      </c>
      <c r="F1547" s="9"/>
      <c r="G1547" s="8"/>
      <c r="H1547" s="82"/>
      <c r="I1547" s="31"/>
      <c r="J1547" s="82" t="s">
        <v>78</v>
      </c>
      <c r="K1547" s="136">
        <v>2</v>
      </c>
      <c r="L1547" s="84">
        <v>213</v>
      </c>
      <c r="M1547"/>
    </row>
    <row r="1548" spans="2:13" x14ac:dyDescent="0.25">
      <c r="B1548" s="42">
        <v>43974</v>
      </c>
      <c r="C1548" s="81" t="s">
        <v>23</v>
      </c>
      <c r="D1548" s="96" t="s">
        <v>44</v>
      </c>
      <c r="E1548" s="8" t="s">
        <v>196</v>
      </c>
      <c r="F1548" s="9"/>
      <c r="G1548" s="8"/>
      <c r="H1548" s="82"/>
      <c r="I1548" s="31"/>
      <c r="J1548" s="82" t="s">
        <v>78</v>
      </c>
      <c r="K1548" s="136">
        <v>3</v>
      </c>
      <c r="L1548" s="84">
        <v>803</v>
      </c>
      <c r="M1548"/>
    </row>
    <row r="1549" spans="2:13" x14ac:dyDescent="0.25">
      <c r="B1549" s="43">
        <v>43974</v>
      </c>
      <c r="C1549" s="85" t="s">
        <v>23</v>
      </c>
      <c r="D1549" s="90" t="s">
        <v>45</v>
      </c>
      <c r="E1549" s="5" t="s">
        <v>197</v>
      </c>
      <c r="F1549" s="6"/>
      <c r="G1549" s="5"/>
      <c r="H1549" s="86"/>
      <c r="I1549" s="32"/>
      <c r="J1549" s="86" t="s">
        <v>78</v>
      </c>
      <c r="K1549" s="36">
        <v>3</v>
      </c>
      <c r="L1549" s="84">
        <v>828</v>
      </c>
      <c r="M1549"/>
    </row>
    <row r="1550" spans="2:13" ht="15.75" thickBot="1" x14ac:dyDescent="0.3">
      <c r="B1550" s="47">
        <v>43974</v>
      </c>
      <c r="C1550" s="114" t="s">
        <v>23</v>
      </c>
      <c r="D1550" s="115" t="s">
        <v>46</v>
      </c>
      <c r="E1550" s="125" t="s">
        <v>198</v>
      </c>
      <c r="F1550" s="130"/>
      <c r="G1550" s="125"/>
      <c r="H1550" s="117"/>
      <c r="I1550" s="135"/>
      <c r="J1550" s="117"/>
      <c r="K1550" s="140"/>
      <c r="L1550" s="84">
        <v>132</v>
      </c>
      <c r="M1550"/>
    </row>
    <row r="1551" spans="2:13" x14ac:dyDescent="0.25">
      <c r="B1551" s="42">
        <v>43974</v>
      </c>
      <c r="C1551" s="81" t="s">
        <v>10</v>
      </c>
      <c r="D1551" s="96" t="s">
        <v>7</v>
      </c>
      <c r="E1551" s="8" t="s">
        <v>409</v>
      </c>
      <c r="F1551" s="9"/>
      <c r="G1551" s="8"/>
      <c r="H1551" s="82"/>
      <c r="I1551" s="31"/>
      <c r="J1551" s="82" t="s">
        <v>78</v>
      </c>
      <c r="K1551" s="136">
        <v>4</v>
      </c>
      <c r="L1551" s="84">
        <v>414</v>
      </c>
      <c r="M1551"/>
    </row>
    <row r="1552" spans="2:13" ht="15.75" thickBot="1" x14ac:dyDescent="0.3">
      <c r="B1552" s="47">
        <v>43974</v>
      </c>
      <c r="C1552" s="114" t="s">
        <v>10</v>
      </c>
      <c r="D1552" s="115" t="s">
        <v>5</v>
      </c>
      <c r="E1552" s="125" t="s">
        <v>260</v>
      </c>
      <c r="F1552" s="130"/>
      <c r="G1552" s="125"/>
      <c r="H1552" s="117"/>
      <c r="I1552" s="135"/>
      <c r="J1552" s="117" t="s">
        <v>78</v>
      </c>
      <c r="K1552" s="140">
        <v>5</v>
      </c>
      <c r="L1552" s="84">
        <v>476</v>
      </c>
      <c r="M1552"/>
    </row>
    <row r="1553" spans="2:13" x14ac:dyDescent="0.25">
      <c r="B1553" s="43">
        <v>43974</v>
      </c>
      <c r="C1553" s="85" t="s">
        <v>10</v>
      </c>
      <c r="D1553" s="90" t="s">
        <v>17</v>
      </c>
      <c r="E1553" s="5" t="s">
        <v>410</v>
      </c>
      <c r="F1553" s="6"/>
      <c r="G1553" s="5"/>
      <c r="H1553" s="86"/>
      <c r="I1553" s="32"/>
      <c r="J1553" s="86" t="s">
        <v>78</v>
      </c>
      <c r="K1553" s="36">
        <v>4</v>
      </c>
      <c r="L1553" s="84">
        <v>404</v>
      </c>
      <c r="M1553"/>
    </row>
    <row r="1554" spans="2:13" x14ac:dyDescent="0.25">
      <c r="B1554" s="43">
        <v>43974</v>
      </c>
      <c r="C1554" s="85" t="s">
        <v>10</v>
      </c>
      <c r="D1554" s="90" t="s">
        <v>16</v>
      </c>
      <c r="E1554" s="5" t="s">
        <v>410</v>
      </c>
      <c r="F1554" s="6"/>
      <c r="G1554" s="5"/>
      <c r="H1554" s="86"/>
      <c r="I1554" s="32"/>
      <c r="J1554" s="86" t="s">
        <v>78</v>
      </c>
      <c r="K1554" s="36">
        <v>4</v>
      </c>
      <c r="L1554" s="84">
        <v>404</v>
      </c>
      <c r="M1554"/>
    </row>
    <row r="1555" spans="2:13" x14ac:dyDescent="0.25">
      <c r="B1555" s="43">
        <v>43974</v>
      </c>
      <c r="C1555" s="85" t="s">
        <v>10</v>
      </c>
      <c r="D1555" s="90" t="s">
        <v>8</v>
      </c>
      <c r="E1555" s="5" t="s">
        <v>411</v>
      </c>
      <c r="F1555" s="6"/>
      <c r="G1555" s="5"/>
      <c r="H1555" s="86"/>
      <c r="I1555" s="32"/>
      <c r="J1555" s="86" t="s">
        <v>78</v>
      </c>
      <c r="K1555" s="36">
        <v>4</v>
      </c>
      <c r="L1555" s="84">
        <v>388</v>
      </c>
      <c r="M1555"/>
    </row>
    <row r="1556" spans="2:13" ht="15.75" thickBot="1" x14ac:dyDescent="0.3">
      <c r="B1556" s="47">
        <v>43974</v>
      </c>
      <c r="C1556" s="114" t="s">
        <v>12</v>
      </c>
      <c r="D1556" s="115" t="s">
        <v>25</v>
      </c>
      <c r="E1556" s="125" t="s">
        <v>97</v>
      </c>
      <c r="F1556" s="130">
        <v>1.7</v>
      </c>
      <c r="G1556" s="125"/>
      <c r="H1556" s="117"/>
      <c r="I1556" s="135"/>
      <c r="J1556" s="117"/>
      <c r="K1556" s="140"/>
      <c r="L1556" s="84">
        <v>375</v>
      </c>
      <c r="M1556"/>
    </row>
    <row r="1557" spans="2:13" x14ac:dyDescent="0.25">
      <c r="B1557" s="42">
        <v>43974</v>
      </c>
      <c r="C1557" s="81" t="s">
        <v>12</v>
      </c>
      <c r="D1557" s="96" t="s">
        <v>35</v>
      </c>
      <c r="E1557" s="8" t="s">
        <v>98</v>
      </c>
      <c r="F1557" s="9">
        <v>3.8</v>
      </c>
      <c r="G1557" s="8"/>
      <c r="H1557" s="82"/>
      <c r="I1557" s="31"/>
      <c r="J1557" s="82"/>
      <c r="K1557" s="136"/>
      <c r="L1557" s="84">
        <v>463</v>
      </c>
      <c r="M1557"/>
    </row>
    <row r="1558" spans="2:13" x14ac:dyDescent="0.25">
      <c r="B1558" s="43">
        <v>43974</v>
      </c>
      <c r="C1558" s="85" t="s">
        <v>12</v>
      </c>
      <c r="D1558" s="90" t="s">
        <v>36</v>
      </c>
      <c r="E1558" s="5" t="s">
        <v>99</v>
      </c>
      <c r="F1558" s="6">
        <v>2.2999999999999998</v>
      </c>
      <c r="G1558" s="5"/>
      <c r="H1558" s="86"/>
      <c r="I1558" s="32"/>
      <c r="J1558" s="86"/>
      <c r="K1558" s="36"/>
      <c r="L1558" s="84">
        <v>307</v>
      </c>
      <c r="M1558"/>
    </row>
    <row r="1559" spans="2:13" x14ac:dyDescent="0.25">
      <c r="B1559" s="43">
        <v>43974</v>
      </c>
      <c r="C1559" s="85" t="s">
        <v>12</v>
      </c>
      <c r="D1559" s="90" t="s">
        <v>37</v>
      </c>
      <c r="E1559" s="5" t="s">
        <v>100</v>
      </c>
      <c r="F1559" s="6">
        <v>3.2</v>
      </c>
      <c r="G1559" s="5"/>
      <c r="H1559" s="86"/>
      <c r="I1559" s="32"/>
      <c r="J1559" s="86"/>
      <c r="K1559" s="36"/>
      <c r="L1559" s="84">
        <v>322</v>
      </c>
      <c r="M1559"/>
    </row>
    <row r="1560" spans="2:13" ht="15.75" thickBot="1" x14ac:dyDescent="0.3">
      <c r="B1560" s="43">
        <v>43974</v>
      </c>
      <c r="C1560" s="85" t="s">
        <v>11</v>
      </c>
      <c r="D1560" s="90" t="s">
        <v>21</v>
      </c>
      <c r="E1560" s="5" t="s">
        <v>121</v>
      </c>
      <c r="F1560" s="6">
        <v>17.3</v>
      </c>
      <c r="G1560" s="5"/>
      <c r="H1560" s="86"/>
      <c r="I1560" s="32"/>
      <c r="J1560" s="86"/>
      <c r="K1560" s="36"/>
      <c r="L1560" s="84">
        <v>222</v>
      </c>
      <c r="M1560"/>
    </row>
    <row r="1561" spans="2:13" x14ac:dyDescent="0.25">
      <c r="B1561" s="42">
        <v>43974</v>
      </c>
      <c r="C1561" s="81" t="s">
        <v>11</v>
      </c>
      <c r="D1561" s="96" t="s">
        <v>34</v>
      </c>
      <c r="E1561" s="8" t="s">
        <v>121</v>
      </c>
      <c r="F1561" s="9">
        <v>15</v>
      </c>
      <c r="G1561" s="8"/>
      <c r="H1561" s="82"/>
      <c r="I1561" s="31"/>
      <c r="J1561" s="82"/>
      <c r="K1561" s="136"/>
      <c r="L1561" s="84">
        <v>222</v>
      </c>
      <c r="M1561"/>
    </row>
    <row r="1562" spans="2:13" x14ac:dyDescent="0.25">
      <c r="B1562" s="43">
        <v>43974</v>
      </c>
      <c r="C1562" s="85" t="s">
        <v>24</v>
      </c>
      <c r="D1562" s="90" t="s">
        <v>41</v>
      </c>
      <c r="E1562" s="5" t="s">
        <v>89</v>
      </c>
      <c r="F1562" s="6">
        <v>9</v>
      </c>
      <c r="G1562" s="5"/>
      <c r="H1562" s="86"/>
      <c r="I1562" s="32"/>
      <c r="J1562" s="86"/>
      <c r="K1562" s="36"/>
      <c r="L1562" s="84">
        <v>120</v>
      </c>
      <c r="M1562"/>
    </row>
    <row r="1563" spans="2:13" x14ac:dyDescent="0.25">
      <c r="B1563" s="43">
        <v>43974</v>
      </c>
      <c r="C1563" s="85" t="s">
        <v>24</v>
      </c>
      <c r="D1563" s="90" t="s">
        <v>26</v>
      </c>
      <c r="E1563" s="5" t="s">
        <v>163</v>
      </c>
      <c r="F1563" s="6">
        <v>9.8000000000000007</v>
      </c>
      <c r="G1563" s="5"/>
      <c r="H1563" s="86"/>
      <c r="I1563" s="32"/>
      <c r="J1563" s="86"/>
      <c r="K1563" s="36"/>
      <c r="L1563" s="84">
        <v>130</v>
      </c>
      <c r="M1563"/>
    </row>
    <row r="1564" spans="2:13" ht="15.75" thickBot="1" x14ac:dyDescent="0.3">
      <c r="B1564" s="43">
        <v>43974</v>
      </c>
      <c r="C1564" s="85" t="s">
        <v>23</v>
      </c>
      <c r="D1564" s="90" t="s">
        <v>44</v>
      </c>
      <c r="E1564" s="5" t="s">
        <v>196</v>
      </c>
      <c r="F1564" s="6">
        <v>22.6</v>
      </c>
      <c r="G1564" s="5"/>
      <c r="H1564" s="86"/>
      <c r="I1564" s="32"/>
      <c r="J1564" s="86"/>
      <c r="K1564" s="36"/>
      <c r="L1564" s="84">
        <v>803</v>
      </c>
      <c r="M1564"/>
    </row>
    <row r="1565" spans="2:13" x14ac:dyDescent="0.25">
      <c r="B1565" s="42">
        <v>43974</v>
      </c>
      <c r="C1565" s="81" t="s">
        <v>23</v>
      </c>
      <c r="D1565" s="96" t="s">
        <v>45</v>
      </c>
      <c r="E1565" s="8" t="s">
        <v>197</v>
      </c>
      <c r="F1565" s="9">
        <v>25.8</v>
      </c>
      <c r="G1565" s="8"/>
      <c r="H1565" s="82"/>
      <c r="I1565" s="31"/>
      <c r="J1565" s="82"/>
      <c r="K1565" s="136"/>
      <c r="L1565" s="84">
        <v>828</v>
      </c>
      <c r="M1565"/>
    </row>
    <row r="1566" spans="2:13" x14ac:dyDescent="0.25">
      <c r="B1566" s="43">
        <v>43974</v>
      </c>
      <c r="C1566" s="85" t="s">
        <v>23</v>
      </c>
      <c r="D1566" s="90" t="s">
        <v>46</v>
      </c>
      <c r="E1566" s="5" t="s">
        <v>198</v>
      </c>
      <c r="F1566" s="6">
        <v>9.4</v>
      </c>
      <c r="G1566" s="5"/>
      <c r="H1566" s="86"/>
      <c r="I1566" s="32"/>
      <c r="J1566" s="86"/>
      <c r="K1566" s="36"/>
      <c r="L1566" s="84">
        <v>132</v>
      </c>
      <c r="M1566"/>
    </row>
    <row r="1567" spans="2:13" x14ac:dyDescent="0.25">
      <c r="B1567" s="43">
        <v>43974</v>
      </c>
      <c r="C1567" s="87" t="s">
        <v>15</v>
      </c>
      <c r="D1567" s="90" t="s">
        <v>19</v>
      </c>
      <c r="E1567" s="5" t="s">
        <v>47</v>
      </c>
      <c r="F1567" s="6">
        <v>19.100000000000001</v>
      </c>
      <c r="G1567" s="5"/>
      <c r="H1567" s="87"/>
      <c r="I1567" s="32"/>
      <c r="J1567" s="113" t="s">
        <v>78</v>
      </c>
      <c r="K1567" s="36">
        <v>2</v>
      </c>
      <c r="L1567" s="111">
        <v>754</v>
      </c>
      <c r="M1567"/>
    </row>
    <row r="1568" spans="2:13" ht="15.75" thickBot="1" x14ac:dyDescent="0.3">
      <c r="B1568" s="43">
        <v>43969</v>
      </c>
      <c r="C1568" s="85" t="s">
        <v>12</v>
      </c>
      <c r="D1568" s="90" t="s">
        <v>25</v>
      </c>
      <c r="E1568" s="5" t="s">
        <v>277</v>
      </c>
      <c r="F1568" s="6"/>
      <c r="G1568" s="5"/>
      <c r="H1568" s="86" t="s">
        <v>72</v>
      </c>
      <c r="I1568" s="32">
        <v>1.5</v>
      </c>
      <c r="J1568" s="86"/>
      <c r="K1568" s="36"/>
      <c r="L1568" s="84">
        <v>370</v>
      </c>
      <c r="M1568"/>
    </row>
    <row r="1569" spans="2:13" x14ac:dyDescent="0.25">
      <c r="B1569" s="42">
        <v>43969</v>
      </c>
      <c r="C1569" s="81" t="s">
        <v>12</v>
      </c>
      <c r="D1569" s="96" t="s">
        <v>35</v>
      </c>
      <c r="E1569" s="8" t="s">
        <v>232</v>
      </c>
      <c r="F1569" s="9"/>
      <c r="G1569" s="8"/>
      <c r="H1569" s="82" t="s">
        <v>72</v>
      </c>
      <c r="I1569" s="31">
        <v>1.5</v>
      </c>
      <c r="J1569" s="82"/>
      <c r="K1569" s="136"/>
      <c r="L1569" s="84">
        <v>458</v>
      </c>
      <c r="M1569"/>
    </row>
    <row r="1570" spans="2:13" x14ac:dyDescent="0.25">
      <c r="B1570" s="43">
        <v>43969</v>
      </c>
      <c r="C1570" s="85" t="s">
        <v>12</v>
      </c>
      <c r="D1570" s="90" t="s">
        <v>36</v>
      </c>
      <c r="E1570" s="5" t="s">
        <v>278</v>
      </c>
      <c r="F1570" s="6"/>
      <c r="G1570" s="5"/>
      <c r="H1570" s="86" t="s">
        <v>72</v>
      </c>
      <c r="I1570" s="32">
        <v>1.5</v>
      </c>
      <c r="J1570" s="86"/>
      <c r="K1570" s="36"/>
      <c r="L1570" s="84">
        <v>302</v>
      </c>
      <c r="M1570"/>
    </row>
    <row r="1571" spans="2:13" x14ac:dyDescent="0.25">
      <c r="B1571" s="43">
        <v>43969</v>
      </c>
      <c r="C1571" s="85" t="s">
        <v>12</v>
      </c>
      <c r="D1571" s="90" t="s">
        <v>37</v>
      </c>
      <c r="E1571" s="5" t="s">
        <v>279</v>
      </c>
      <c r="F1571" s="6"/>
      <c r="G1571" s="5"/>
      <c r="H1571" s="86" t="s">
        <v>72</v>
      </c>
      <c r="I1571" s="32">
        <v>1.5</v>
      </c>
      <c r="J1571" s="86"/>
      <c r="K1571" s="36"/>
      <c r="L1571" s="84">
        <v>317</v>
      </c>
      <c r="M1571"/>
    </row>
    <row r="1572" spans="2:13" ht="15.75" thickBot="1" x14ac:dyDescent="0.3">
      <c r="B1572" s="43">
        <v>43969</v>
      </c>
      <c r="C1572" s="85" t="s">
        <v>11</v>
      </c>
      <c r="D1572" s="90" t="s">
        <v>21</v>
      </c>
      <c r="E1572" s="5" t="s">
        <v>292</v>
      </c>
      <c r="F1572" s="6"/>
      <c r="G1572" s="5"/>
      <c r="H1572" s="86" t="s">
        <v>72</v>
      </c>
      <c r="I1572" s="32">
        <v>2</v>
      </c>
      <c r="J1572" s="86"/>
      <c r="K1572" s="36"/>
      <c r="L1572" s="84">
        <v>217</v>
      </c>
      <c r="M1572"/>
    </row>
    <row r="1573" spans="2:13" x14ac:dyDescent="0.25">
      <c r="B1573" s="42">
        <v>43969</v>
      </c>
      <c r="C1573" s="81" t="s">
        <v>11</v>
      </c>
      <c r="D1573" s="96" t="s">
        <v>34</v>
      </c>
      <c r="E1573" s="8" t="s">
        <v>292</v>
      </c>
      <c r="F1573" s="9"/>
      <c r="G1573" s="8"/>
      <c r="H1573" s="82" t="s">
        <v>72</v>
      </c>
      <c r="I1573" s="31">
        <v>2</v>
      </c>
      <c r="J1573" s="82"/>
      <c r="K1573" s="136"/>
      <c r="L1573" s="84">
        <v>217</v>
      </c>
      <c r="M1573"/>
    </row>
    <row r="1574" spans="2:13" x14ac:dyDescent="0.25">
      <c r="B1574" s="43">
        <v>43969</v>
      </c>
      <c r="C1574" s="85" t="s">
        <v>24</v>
      </c>
      <c r="D1574" s="90" t="s">
        <v>40</v>
      </c>
      <c r="E1574" s="5" t="s">
        <v>299</v>
      </c>
      <c r="F1574" s="6"/>
      <c r="G1574" s="5"/>
      <c r="H1574" s="86" t="s">
        <v>72</v>
      </c>
      <c r="I1574" s="32">
        <v>2.5</v>
      </c>
      <c r="J1574" s="86"/>
      <c r="K1574" s="36"/>
      <c r="L1574" s="84">
        <v>642</v>
      </c>
      <c r="M1574"/>
    </row>
    <row r="1575" spans="2:13" x14ac:dyDescent="0.25">
      <c r="B1575" s="43">
        <v>43969</v>
      </c>
      <c r="C1575" s="85" t="s">
        <v>24</v>
      </c>
      <c r="D1575" s="90" t="s">
        <v>42</v>
      </c>
      <c r="E1575" s="5" t="s">
        <v>300</v>
      </c>
      <c r="F1575" s="6"/>
      <c r="G1575" s="5"/>
      <c r="H1575" s="86" t="s">
        <v>72</v>
      </c>
      <c r="I1575" s="32">
        <v>2</v>
      </c>
      <c r="J1575" s="86"/>
      <c r="K1575" s="36"/>
      <c r="L1575" s="84">
        <v>208</v>
      </c>
      <c r="M1575"/>
    </row>
    <row r="1576" spans="2:13" ht="15.75" thickBot="1" x14ac:dyDescent="0.3">
      <c r="B1576" s="43">
        <v>43969</v>
      </c>
      <c r="C1576" s="85" t="s">
        <v>24</v>
      </c>
      <c r="D1576" s="90" t="s">
        <v>26</v>
      </c>
      <c r="E1576" s="5" t="s">
        <v>124</v>
      </c>
      <c r="F1576" s="6"/>
      <c r="G1576" s="5"/>
      <c r="H1576" s="86" t="s">
        <v>72</v>
      </c>
      <c r="I1576" s="32">
        <v>1.5</v>
      </c>
      <c r="J1576" s="86"/>
      <c r="K1576" s="36"/>
      <c r="L1576" s="84">
        <v>125</v>
      </c>
      <c r="M1576"/>
    </row>
    <row r="1577" spans="2:13" x14ac:dyDescent="0.25">
      <c r="B1577" s="42">
        <v>43969</v>
      </c>
      <c r="C1577" s="81" t="s">
        <v>23</v>
      </c>
      <c r="D1577" s="96" t="s">
        <v>44</v>
      </c>
      <c r="E1577" s="8" t="s">
        <v>138</v>
      </c>
      <c r="F1577" s="9"/>
      <c r="G1577" s="8"/>
      <c r="H1577" s="82" t="s">
        <v>72</v>
      </c>
      <c r="I1577" s="31">
        <v>2.5</v>
      </c>
      <c r="J1577" s="82"/>
      <c r="K1577" s="136"/>
      <c r="L1577" s="84">
        <v>798</v>
      </c>
      <c r="M1577"/>
    </row>
    <row r="1578" spans="2:13" x14ac:dyDescent="0.25">
      <c r="B1578" s="43">
        <v>43969</v>
      </c>
      <c r="C1578" s="85" t="s">
        <v>23</v>
      </c>
      <c r="D1578" s="90" t="s">
        <v>45</v>
      </c>
      <c r="E1578" s="5" t="s">
        <v>311</v>
      </c>
      <c r="F1578" s="6"/>
      <c r="G1578" s="5"/>
      <c r="H1578" s="86" t="s">
        <v>72</v>
      </c>
      <c r="I1578" s="32">
        <v>2.5</v>
      </c>
      <c r="J1578" s="86"/>
      <c r="K1578" s="36"/>
      <c r="L1578" s="84">
        <v>823</v>
      </c>
      <c r="M1578"/>
    </row>
    <row r="1579" spans="2:13" ht="15.75" thickBot="1" x14ac:dyDescent="0.3">
      <c r="B1579" s="47">
        <v>43969</v>
      </c>
      <c r="C1579" s="114" t="s">
        <v>23</v>
      </c>
      <c r="D1579" s="115" t="s">
        <v>46</v>
      </c>
      <c r="E1579" s="125" t="s">
        <v>161</v>
      </c>
      <c r="F1579" s="130"/>
      <c r="G1579" s="125"/>
      <c r="H1579" s="117" t="s">
        <v>72</v>
      </c>
      <c r="I1579" s="135">
        <v>1.5</v>
      </c>
      <c r="J1579" s="117"/>
      <c r="K1579" s="140"/>
      <c r="L1579" s="84">
        <v>127</v>
      </c>
      <c r="M1579"/>
    </row>
    <row r="1580" spans="2:13" x14ac:dyDescent="0.25">
      <c r="B1580" s="42">
        <v>43969</v>
      </c>
      <c r="C1580" s="81" t="s">
        <v>10</v>
      </c>
      <c r="D1580" s="96" t="s">
        <v>7</v>
      </c>
      <c r="E1580" s="8" t="s">
        <v>324</v>
      </c>
      <c r="F1580" s="9"/>
      <c r="G1580" s="8"/>
      <c r="H1580" s="82" t="s">
        <v>72</v>
      </c>
      <c r="I1580" s="31">
        <v>4</v>
      </c>
      <c r="J1580" s="82"/>
      <c r="K1580" s="136"/>
      <c r="L1580" s="84">
        <v>409</v>
      </c>
      <c r="M1580"/>
    </row>
    <row r="1581" spans="2:13" ht="15.75" thickBot="1" x14ac:dyDescent="0.3">
      <c r="B1581" s="43">
        <v>43969</v>
      </c>
      <c r="C1581" s="85" t="s">
        <v>10</v>
      </c>
      <c r="D1581" s="90" t="s">
        <v>5</v>
      </c>
      <c r="E1581" s="5" t="s">
        <v>325</v>
      </c>
      <c r="F1581" s="6"/>
      <c r="G1581" s="5"/>
      <c r="H1581" s="86" t="s">
        <v>72</v>
      </c>
      <c r="I1581" s="32">
        <v>4</v>
      </c>
      <c r="J1581" s="86"/>
      <c r="K1581" s="36"/>
      <c r="L1581" s="84">
        <v>471</v>
      </c>
      <c r="M1581"/>
    </row>
    <row r="1582" spans="2:13" x14ac:dyDescent="0.25">
      <c r="B1582" s="42">
        <v>43969</v>
      </c>
      <c r="C1582" s="81" t="s">
        <v>10</v>
      </c>
      <c r="D1582" s="96" t="s">
        <v>17</v>
      </c>
      <c r="E1582" s="8" t="s">
        <v>326</v>
      </c>
      <c r="F1582" s="9"/>
      <c r="G1582" s="8"/>
      <c r="H1582" s="82" t="s">
        <v>72</v>
      </c>
      <c r="I1582" s="31">
        <v>4</v>
      </c>
      <c r="J1582" s="82"/>
      <c r="K1582" s="136"/>
      <c r="L1582" s="84">
        <v>399</v>
      </c>
      <c r="M1582"/>
    </row>
    <row r="1583" spans="2:13" x14ac:dyDescent="0.25">
      <c r="B1583" s="43">
        <v>43969</v>
      </c>
      <c r="C1583" s="85" t="s">
        <v>10</v>
      </c>
      <c r="D1583" s="90" t="s">
        <v>16</v>
      </c>
      <c r="E1583" s="5" t="s">
        <v>326</v>
      </c>
      <c r="F1583" s="6"/>
      <c r="G1583" s="5"/>
      <c r="H1583" s="86" t="s">
        <v>72</v>
      </c>
      <c r="I1583" s="32">
        <v>4</v>
      </c>
      <c r="J1583" s="86"/>
      <c r="K1583" s="36"/>
      <c r="L1583" s="84">
        <v>399</v>
      </c>
      <c r="M1583"/>
    </row>
    <row r="1584" spans="2:13" ht="15.75" thickBot="1" x14ac:dyDescent="0.3">
      <c r="B1584" s="47">
        <v>43969</v>
      </c>
      <c r="C1584" s="114" t="s">
        <v>10</v>
      </c>
      <c r="D1584" s="115" t="s">
        <v>8</v>
      </c>
      <c r="E1584" s="125" t="s">
        <v>327</v>
      </c>
      <c r="F1584" s="130"/>
      <c r="G1584" s="125"/>
      <c r="H1584" s="117" t="s">
        <v>72</v>
      </c>
      <c r="I1584" s="135">
        <v>4</v>
      </c>
      <c r="J1584" s="117"/>
      <c r="K1584" s="140"/>
      <c r="L1584" s="84">
        <v>383</v>
      </c>
      <c r="M1584"/>
    </row>
    <row r="1585" spans="2:13" x14ac:dyDescent="0.25">
      <c r="B1585" s="42">
        <v>43969</v>
      </c>
      <c r="C1585" s="83" t="s">
        <v>15</v>
      </c>
      <c r="D1585" s="96" t="s">
        <v>19</v>
      </c>
      <c r="E1585" s="8" t="s">
        <v>49</v>
      </c>
      <c r="F1585" s="9"/>
      <c r="G1585" s="8"/>
      <c r="H1585" s="83" t="s">
        <v>72</v>
      </c>
      <c r="I1585" s="31">
        <v>2</v>
      </c>
      <c r="J1585" s="112"/>
      <c r="K1585" s="136"/>
      <c r="L1585" s="111">
        <v>749</v>
      </c>
      <c r="M1585"/>
    </row>
    <row r="1586" spans="2:13" ht="15.75" thickBot="1" x14ac:dyDescent="0.3">
      <c r="B1586" s="43">
        <v>43969</v>
      </c>
      <c r="C1586" s="87" t="s">
        <v>15</v>
      </c>
      <c r="D1586" s="90" t="s">
        <v>22</v>
      </c>
      <c r="E1586" s="5" t="s">
        <v>6</v>
      </c>
      <c r="F1586" s="6">
        <v>7.3</v>
      </c>
      <c r="G1586" s="5">
        <v>43969</v>
      </c>
      <c r="H1586" s="87"/>
      <c r="I1586" s="32"/>
      <c r="J1586" s="113"/>
      <c r="K1586" s="36"/>
      <c r="L1586" s="111">
        <v>65</v>
      </c>
      <c r="M1586"/>
    </row>
    <row r="1587" spans="2:13" x14ac:dyDescent="0.25">
      <c r="B1587" s="42">
        <v>43969</v>
      </c>
      <c r="C1587" s="83" t="s">
        <v>15</v>
      </c>
      <c r="D1587" s="96" t="s">
        <v>20</v>
      </c>
      <c r="E1587" s="8" t="s">
        <v>6</v>
      </c>
      <c r="F1587" s="9">
        <v>7.7</v>
      </c>
      <c r="G1587" s="8">
        <v>43969</v>
      </c>
      <c r="H1587" s="83"/>
      <c r="I1587" s="31"/>
      <c r="J1587" s="112"/>
      <c r="K1587" s="136"/>
      <c r="L1587" s="111">
        <v>65</v>
      </c>
      <c r="M1587"/>
    </row>
    <row r="1588" spans="2:13" ht="15.75" thickBot="1" x14ac:dyDescent="0.3">
      <c r="B1588" s="43">
        <v>43969</v>
      </c>
      <c r="C1588" s="87" t="s">
        <v>15</v>
      </c>
      <c r="D1588" s="90" t="s">
        <v>28</v>
      </c>
      <c r="E1588" s="5" t="s">
        <v>6</v>
      </c>
      <c r="F1588" s="6">
        <v>6.8</v>
      </c>
      <c r="G1588" s="5">
        <v>43969</v>
      </c>
      <c r="H1588" s="87"/>
      <c r="I1588" s="32"/>
      <c r="J1588" s="113"/>
      <c r="K1588" s="36"/>
      <c r="L1588" s="111">
        <v>65</v>
      </c>
      <c r="M1588"/>
    </row>
    <row r="1589" spans="2:13" x14ac:dyDescent="0.25">
      <c r="B1589" s="42">
        <v>43969</v>
      </c>
      <c r="C1589" s="83" t="s">
        <v>15</v>
      </c>
      <c r="D1589" s="96" t="s">
        <v>29</v>
      </c>
      <c r="E1589" s="8" t="s">
        <v>6</v>
      </c>
      <c r="F1589" s="9">
        <v>6.4</v>
      </c>
      <c r="G1589" s="8">
        <v>43969</v>
      </c>
      <c r="H1589" s="83"/>
      <c r="I1589" s="31"/>
      <c r="J1589" s="112"/>
      <c r="K1589" s="136"/>
      <c r="L1589" s="111">
        <v>65</v>
      </c>
      <c r="M1589"/>
    </row>
    <row r="1590" spans="2:13" ht="15.75" thickBot="1" x14ac:dyDescent="0.3">
      <c r="B1590" s="43">
        <v>43969</v>
      </c>
      <c r="C1590" s="87" t="s">
        <v>15</v>
      </c>
      <c r="D1590" s="90" t="s">
        <v>30</v>
      </c>
      <c r="E1590" s="5" t="s">
        <v>6</v>
      </c>
      <c r="F1590" s="6">
        <v>6.6</v>
      </c>
      <c r="G1590" s="5">
        <v>43969</v>
      </c>
      <c r="H1590" s="87"/>
      <c r="I1590" s="32"/>
      <c r="J1590" s="113"/>
      <c r="K1590" s="36"/>
      <c r="L1590" s="111">
        <v>65</v>
      </c>
      <c r="M1590"/>
    </row>
    <row r="1591" spans="2:13" x14ac:dyDescent="0.25">
      <c r="B1591" s="42">
        <v>43960</v>
      </c>
      <c r="C1591" s="81" t="s">
        <v>24</v>
      </c>
      <c r="D1591" s="96" t="s">
        <v>26</v>
      </c>
      <c r="E1591" s="8" t="s">
        <v>164</v>
      </c>
      <c r="F1591" s="9"/>
      <c r="G1591" s="8"/>
      <c r="H1591" s="82"/>
      <c r="I1591" s="31"/>
      <c r="J1591" s="82" t="s">
        <v>78</v>
      </c>
      <c r="K1591" s="136">
        <v>1</v>
      </c>
      <c r="L1591" s="84">
        <v>116</v>
      </c>
      <c r="M1591"/>
    </row>
    <row r="1592" spans="2:13" ht="15.75" thickBot="1" x14ac:dyDescent="0.3">
      <c r="B1592" s="43">
        <v>43960</v>
      </c>
      <c r="C1592" s="85" t="s">
        <v>23</v>
      </c>
      <c r="D1592" s="90" t="s">
        <v>44</v>
      </c>
      <c r="E1592" s="5" t="s">
        <v>395</v>
      </c>
      <c r="F1592" s="6"/>
      <c r="G1592" s="5"/>
      <c r="H1592" s="86"/>
      <c r="I1592" s="32"/>
      <c r="J1592" s="86"/>
      <c r="K1592" s="36"/>
      <c r="L1592" s="84">
        <v>789</v>
      </c>
      <c r="M1592"/>
    </row>
    <row r="1593" spans="2:13" x14ac:dyDescent="0.25">
      <c r="B1593" s="42">
        <v>43960</v>
      </c>
      <c r="C1593" s="81" t="s">
        <v>23</v>
      </c>
      <c r="D1593" s="96" t="s">
        <v>45</v>
      </c>
      <c r="E1593" s="8" t="s">
        <v>396</v>
      </c>
      <c r="F1593" s="9"/>
      <c r="G1593" s="8"/>
      <c r="H1593" s="82"/>
      <c r="I1593" s="31"/>
      <c r="J1593" s="82" t="s">
        <v>78</v>
      </c>
      <c r="K1593" s="136">
        <v>1</v>
      </c>
      <c r="L1593" s="84">
        <v>814</v>
      </c>
      <c r="M1593"/>
    </row>
    <row r="1594" spans="2:13" ht="15.75" thickBot="1" x14ac:dyDescent="0.3">
      <c r="B1594" s="43">
        <v>43960</v>
      </c>
      <c r="C1594" s="85" t="s">
        <v>23</v>
      </c>
      <c r="D1594" s="90" t="s">
        <v>46</v>
      </c>
      <c r="E1594" s="5" t="s">
        <v>199</v>
      </c>
      <c r="F1594" s="6"/>
      <c r="G1594" s="5"/>
      <c r="H1594" s="86"/>
      <c r="I1594" s="32"/>
      <c r="J1594" s="86"/>
      <c r="K1594" s="36"/>
      <c r="L1594" s="84">
        <v>118</v>
      </c>
      <c r="M1594"/>
    </row>
    <row r="1595" spans="2:13" x14ac:dyDescent="0.25">
      <c r="B1595" s="42">
        <v>43960</v>
      </c>
      <c r="C1595" s="81" t="s">
        <v>24</v>
      </c>
      <c r="D1595" s="96" t="s">
        <v>41</v>
      </c>
      <c r="E1595" s="8" t="s">
        <v>142</v>
      </c>
      <c r="F1595" s="9">
        <v>7.2</v>
      </c>
      <c r="G1595" s="8"/>
      <c r="H1595" s="82"/>
      <c r="I1595" s="31"/>
      <c r="J1595" s="82"/>
      <c r="K1595" s="136"/>
      <c r="L1595" s="84">
        <v>106</v>
      </c>
      <c r="M1595"/>
    </row>
    <row r="1596" spans="2:13" ht="15.75" thickBot="1" x14ac:dyDescent="0.3">
      <c r="B1596" s="43">
        <v>43960</v>
      </c>
      <c r="C1596" s="85" t="s">
        <v>24</v>
      </c>
      <c r="D1596" s="90" t="s">
        <v>26</v>
      </c>
      <c r="E1596" s="5" t="s">
        <v>164</v>
      </c>
      <c r="F1596" s="6">
        <v>8.1</v>
      </c>
      <c r="G1596" s="5"/>
      <c r="H1596" s="86"/>
      <c r="I1596" s="32"/>
      <c r="J1596" s="86"/>
      <c r="K1596" s="36"/>
      <c r="L1596" s="84">
        <v>116</v>
      </c>
      <c r="M1596"/>
    </row>
    <row r="1597" spans="2:13" x14ac:dyDescent="0.25">
      <c r="B1597" s="42">
        <v>43960</v>
      </c>
      <c r="C1597" s="81" t="s">
        <v>23</v>
      </c>
      <c r="D1597" s="96" t="s">
        <v>46</v>
      </c>
      <c r="E1597" s="8" t="s">
        <v>199</v>
      </c>
      <c r="F1597" s="9">
        <v>8.5</v>
      </c>
      <c r="G1597" s="8"/>
      <c r="H1597" s="82"/>
      <c r="I1597" s="31"/>
      <c r="J1597" s="82"/>
      <c r="K1597" s="136"/>
      <c r="L1597" s="84">
        <v>118</v>
      </c>
      <c r="M1597"/>
    </row>
    <row r="1598" spans="2:13" x14ac:dyDescent="0.25">
      <c r="B1598" s="43">
        <v>43960</v>
      </c>
      <c r="C1598" s="87" t="s">
        <v>15</v>
      </c>
      <c r="D1598" s="90" t="s">
        <v>22</v>
      </c>
      <c r="E1598" s="5" t="s">
        <v>60</v>
      </c>
      <c r="F1598" s="6">
        <v>6.4</v>
      </c>
      <c r="G1598" s="5"/>
      <c r="H1598" s="87"/>
      <c r="I1598" s="32"/>
      <c r="J1598" s="113"/>
      <c r="K1598" s="36"/>
      <c r="L1598" s="111">
        <v>56</v>
      </c>
      <c r="M1598"/>
    </row>
    <row r="1599" spans="2:13" x14ac:dyDescent="0.25">
      <c r="B1599" s="43">
        <v>43960</v>
      </c>
      <c r="C1599" s="87" t="s">
        <v>15</v>
      </c>
      <c r="D1599" s="90" t="s">
        <v>20</v>
      </c>
      <c r="E1599" s="5" t="s">
        <v>60</v>
      </c>
      <c r="F1599" s="6">
        <v>5.9</v>
      </c>
      <c r="G1599" s="5"/>
      <c r="H1599" s="87"/>
      <c r="I1599" s="32"/>
      <c r="J1599" s="113"/>
      <c r="K1599" s="36"/>
      <c r="L1599" s="111">
        <v>56</v>
      </c>
      <c r="M1599"/>
    </row>
    <row r="1600" spans="2:13" x14ac:dyDescent="0.25">
      <c r="B1600" s="43">
        <v>43960</v>
      </c>
      <c r="C1600" s="87" t="s">
        <v>15</v>
      </c>
      <c r="D1600" s="90" t="s">
        <v>28</v>
      </c>
      <c r="E1600" s="5" t="s">
        <v>60</v>
      </c>
      <c r="F1600" s="6">
        <v>5.2</v>
      </c>
      <c r="G1600" s="5"/>
      <c r="H1600" s="87"/>
      <c r="I1600" s="32"/>
      <c r="J1600" s="113"/>
      <c r="K1600" s="36"/>
      <c r="L1600" s="111">
        <v>56</v>
      </c>
      <c r="M1600"/>
    </row>
    <row r="1601" spans="2:13" ht="15.75" thickBot="1" x14ac:dyDescent="0.3">
      <c r="B1601" s="47">
        <v>43960</v>
      </c>
      <c r="C1601" s="116" t="s">
        <v>15</v>
      </c>
      <c r="D1601" s="115" t="s">
        <v>29</v>
      </c>
      <c r="E1601" s="125" t="s">
        <v>60</v>
      </c>
      <c r="F1601" s="130">
        <v>4.5999999999999996</v>
      </c>
      <c r="G1601" s="125"/>
      <c r="H1601" s="116"/>
      <c r="I1601" s="135"/>
      <c r="J1601" s="118"/>
      <c r="K1601" s="140"/>
      <c r="L1601" s="111">
        <v>56</v>
      </c>
      <c r="M1601"/>
    </row>
    <row r="1602" spans="2:13" x14ac:dyDescent="0.25">
      <c r="B1602" s="42">
        <v>43960</v>
      </c>
      <c r="C1602" s="83" t="s">
        <v>15</v>
      </c>
      <c r="D1602" s="96" t="s">
        <v>30</v>
      </c>
      <c r="E1602" s="8" t="s">
        <v>60</v>
      </c>
      <c r="F1602" s="9">
        <v>5.4</v>
      </c>
      <c r="G1602" s="8"/>
      <c r="H1602" s="83"/>
      <c r="I1602" s="31"/>
      <c r="J1602" s="112"/>
      <c r="K1602" s="136"/>
      <c r="L1602" s="111">
        <v>56</v>
      </c>
      <c r="M1602"/>
    </row>
    <row r="1603" spans="2:13" x14ac:dyDescent="0.25">
      <c r="B1603" s="43">
        <v>43956</v>
      </c>
      <c r="C1603" s="85" t="s">
        <v>24</v>
      </c>
      <c r="D1603" s="90" t="s">
        <v>26</v>
      </c>
      <c r="E1603" s="5" t="s">
        <v>346</v>
      </c>
      <c r="F1603" s="6"/>
      <c r="G1603" s="5" t="s">
        <v>241</v>
      </c>
      <c r="H1603" s="86"/>
      <c r="I1603" s="32"/>
      <c r="J1603" s="86"/>
      <c r="K1603" s="36"/>
      <c r="L1603" s="84">
        <v>112</v>
      </c>
      <c r="M1603"/>
    </row>
    <row r="1604" spans="2:13" x14ac:dyDescent="0.25">
      <c r="B1604" s="43">
        <v>43956</v>
      </c>
      <c r="C1604" s="85" t="s">
        <v>23</v>
      </c>
      <c r="D1604" s="90" t="s">
        <v>46</v>
      </c>
      <c r="E1604" s="5" t="s">
        <v>360</v>
      </c>
      <c r="F1604" s="6"/>
      <c r="G1604" s="5" t="s">
        <v>241</v>
      </c>
      <c r="H1604" s="86"/>
      <c r="I1604" s="32"/>
      <c r="J1604" s="86"/>
      <c r="K1604" s="36"/>
      <c r="L1604" s="84">
        <v>114</v>
      </c>
      <c r="M1604"/>
    </row>
    <row r="1605" spans="2:13" x14ac:dyDescent="0.25">
      <c r="B1605" s="43">
        <v>43939</v>
      </c>
      <c r="C1605" s="85" t="s">
        <v>23</v>
      </c>
      <c r="D1605" s="90" t="s">
        <v>44</v>
      </c>
      <c r="E1605" s="5" t="s">
        <v>397</v>
      </c>
      <c r="F1605" s="6"/>
      <c r="G1605" s="5"/>
      <c r="H1605" s="86"/>
      <c r="I1605" s="32"/>
      <c r="J1605" s="86"/>
      <c r="K1605" s="36"/>
      <c r="L1605" s="84">
        <v>768</v>
      </c>
      <c r="M1605"/>
    </row>
    <row r="1606" spans="2:13" ht="15.75" thickBot="1" x14ac:dyDescent="0.3">
      <c r="B1606" s="47">
        <v>43939</v>
      </c>
      <c r="C1606" s="114" t="s">
        <v>23</v>
      </c>
      <c r="D1606" s="115" t="s">
        <v>45</v>
      </c>
      <c r="E1606" s="125" t="s">
        <v>398</v>
      </c>
      <c r="F1606" s="130"/>
      <c r="G1606" s="125"/>
      <c r="H1606" s="117"/>
      <c r="I1606" s="135"/>
      <c r="J1606" s="117" t="s">
        <v>78</v>
      </c>
      <c r="K1606" s="140">
        <v>3</v>
      </c>
      <c r="L1606" s="84">
        <v>793</v>
      </c>
      <c r="M1606"/>
    </row>
    <row r="1607" spans="2:13" ht="15.75" thickBot="1" x14ac:dyDescent="0.3">
      <c r="B1607" s="47">
        <v>43939</v>
      </c>
      <c r="C1607" s="114" t="s">
        <v>23</v>
      </c>
      <c r="D1607" s="115" t="s">
        <v>46</v>
      </c>
      <c r="E1607" s="125" t="s">
        <v>145</v>
      </c>
      <c r="F1607" s="130"/>
      <c r="G1607" s="125"/>
      <c r="H1607" s="117"/>
      <c r="I1607" s="135"/>
      <c r="J1607" s="117"/>
      <c r="K1607" s="140"/>
      <c r="L1607" s="84">
        <v>97</v>
      </c>
      <c r="M1607"/>
    </row>
    <row r="1608" spans="2:13" ht="15.75" thickBot="1" x14ac:dyDescent="0.3">
      <c r="B1608" s="47">
        <v>43934</v>
      </c>
      <c r="C1608" s="114" t="s">
        <v>24</v>
      </c>
      <c r="D1608" s="115" t="s">
        <v>26</v>
      </c>
      <c r="E1608" s="125" t="s">
        <v>96</v>
      </c>
      <c r="F1608" s="130"/>
      <c r="G1608" s="125" t="s">
        <v>241</v>
      </c>
      <c r="H1608" s="117"/>
      <c r="I1608" s="135"/>
      <c r="J1608" s="117"/>
      <c r="K1608" s="140"/>
      <c r="L1608" s="84">
        <v>90</v>
      </c>
      <c r="M1608"/>
    </row>
    <row r="1609" spans="2:13" ht="15.75" thickBot="1" x14ac:dyDescent="0.3">
      <c r="B1609" s="47">
        <v>43934</v>
      </c>
      <c r="C1609" s="114" t="s">
        <v>23</v>
      </c>
      <c r="D1609" s="115" t="s">
        <v>46</v>
      </c>
      <c r="E1609" s="125" t="s">
        <v>174</v>
      </c>
      <c r="F1609" s="130"/>
      <c r="G1609" s="125" t="s">
        <v>241</v>
      </c>
      <c r="H1609" s="117"/>
      <c r="I1609" s="135"/>
      <c r="J1609" s="117"/>
      <c r="K1609" s="140"/>
      <c r="L1609" s="84">
        <v>92</v>
      </c>
      <c r="M1609"/>
    </row>
    <row r="1610" spans="2:13" x14ac:dyDescent="0.25">
      <c r="B1610" s="42">
        <v>43922</v>
      </c>
      <c r="C1610" s="81" t="s">
        <v>24</v>
      </c>
      <c r="D1610" s="96" t="s">
        <v>42</v>
      </c>
      <c r="E1610" s="8" t="s">
        <v>87</v>
      </c>
      <c r="F1610" s="9"/>
      <c r="G1610" s="8"/>
      <c r="H1610" s="82"/>
      <c r="I1610" s="31"/>
      <c r="J1610" s="82" t="s">
        <v>75</v>
      </c>
      <c r="K1610" s="136">
        <v>2</v>
      </c>
      <c r="L1610" s="84">
        <v>161</v>
      </c>
      <c r="M1610"/>
    </row>
    <row r="1611" spans="2:13" x14ac:dyDescent="0.25">
      <c r="B1611" s="43">
        <v>43922</v>
      </c>
      <c r="C1611" s="85" t="s">
        <v>24</v>
      </c>
      <c r="D1611" s="90" t="s">
        <v>26</v>
      </c>
      <c r="E1611" s="5" t="s">
        <v>166</v>
      </c>
      <c r="F1611" s="6"/>
      <c r="G1611" s="5"/>
      <c r="H1611" s="86"/>
      <c r="I1611" s="32"/>
      <c r="J1611" s="86" t="s">
        <v>75</v>
      </c>
      <c r="K1611" s="36">
        <v>1</v>
      </c>
      <c r="L1611" s="84">
        <v>78</v>
      </c>
      <c r="M1611"/>
    </row>
    <row r="1612" spans="2:13" x14ac:dyDescent="0.25">
      <c r="B1612" s="43">
        <v>43922</v>
      </c>
      <c r="C1612" s="85" t="s">
        <v>23</v>
      </c>
      <c r="D1612" s="90" t="s">
        <v>44</v>
      </c>
      <c r="E1612" s="5" t="s">
        <v>399</v>
      </c>
      <c r="F1612" s="6"/>
      <c r="G1612" s="5"/>
      <c r="H1612" s="86"/>
      <c r="I1612" s="32"/>
      <c r="J1612" s="86"/>
      <c r="K1612" s="36"/>
      <c r="L1612" s="84">
        <v>751</v>
      </c>
      <c r="M1612"/>
    </row>
    <row r="1613" spans="2:13" x14ac:dyDescent="0.25">
      <c r="B1613" s="43">
        <v>43922</v>
      </c>
      <c r="C1613" s="85" t="s">
        <v>23</v>
      </c>
      <c r="D1613" s="90" t="s">
        <v>45</v>
      </c>
      <c r="E1613" s="5" t="s">
        <v>400</v>
      </c>
      <c r="F1613" s="6"/>
      <c r="G1613" s="5"/>
      <c r="H1613" s="86"/>
      <c r="I1613" s="32"/>
      <c r="J1613" s="86"/>
      <c r="K1613" s="36"/>
      <c r="L1613" s="84">
        <v>776</v>
      </c>
      <c r="M1613"/>
    </row>
    <row r="1614" spans="2:13" ht="15.75" thickBot="1" x14ac:dyDescent="0.3">
      <c r="B1614" s="47">
        <v>43922</v>
      </c>
      <c r="C1614" s="114" t="s">
        <v>23</v>
      </c>
      <c r="D1614" s="115" t="s">
        <v>46</v>
      </c>
      <c r="E1614" s="125" t="s">
        <v>200</v>
      </c>
      <c r="F1614" s="130"/>
      <c r="G1614" s="125"/>
      <c r="H1614" s="117"/>
      <c r="I1614" s="135"/>
      <c r="J1614" s="117" t="s">
        <v>75</v>
      </c>
      <c r="K1614" s="140">
        <v>1</v>
      </c>
      <c r="L1614" s="84">
        <v>80</v>
      </c>
      <c r="M1614"/>
    </row>
    <row r="1615" spans="2:13" x14ac:dyDescent="0.25">
      <c r="B1615" s="42">
        <v>43922</v>
      </c>
      <c r="C1615" s="81" t="s">
        <v>24</v>
      </c>
      <c r="D1615" s="96" t="s">
        <v>41</v>
      </c>
      <c r="E1615" s="8" t="s">
        <v>165</v>
      </c>
      <c r="F1615" s="9">
        <v>5.2</v>
      </c>
      <c r="G1615" s="8"/>
      <c r="H1615" s="82"/>
      <c r="I1615" s="31"/>
      <c r="J1615" s="82"/>
      <c r="K1615" s="136"/>
      <c r="L1615" s="84">
        <v>68</v>
      </c>
      <c r="M1615"/>
    </row>
    <row r="1616" spans="2:13" x14ac:dyDescent="0.25">
      <c r="B1616" s="43">
        <v>43922</v>
      </c>
      <c r="C1616" s="85" t="s">
        <v>24</v>
      </c>
      <c r="D1616" s="90" t="s">
        <v>42</v>
      </c>
      <c r="E1616" s="5" t="s">
        <v>87</v>
      </c>
      <c r="F1616" s="6">
        <v>12.6</v>
      </c>
      <c r="G1616" s="5"/>
      <c r="H1616" s="86"/>
      <c r="I1616" s="32"/>
      <c r="J1616" s="86"/>
      <c r="K1616" s="36"/>
      <c r="L1616" s="84">
        <v>161</v>
      </c>
      <c r="M1616"/>
    </row>
    <row r="1617" spans="2:13" x14ac:dyDescent="0.25">
      <c r="B1617" s="43">
        <v>43922</v>
      </c>
      <c r="C1617" s="85" t="s">
        <v>24</v>
      </c>
      <c r="D1617" s="90" t="s">
        <v>26</v>
      </c>
      <c r="E1617" s="5" t="s">
        <v>166</v>
      </c>
      <c r="F1617" s="6">
        <v>6.4</v>
      </c>
      <c r="G1617" s="5"/>
      <c r="H1617" s="86"/>
      <c r="I1617" s="32"/>
      <c r="J1617" s="86"/>
      <c r="K1617" s="36"/>
      <c r="L1617" s="84">
        <v>78</v>
      </c>
      <c r="M1617"/>
    </row>
    <row r="1618" spans="2:13" x14ac:dyDescent="0.25">
      <c r="B1618" s="43">
        <v>43922</v>
      </c>
      <c r="C1618" s="85" t="s">
        <v>23</v>
      </c>
      <c r="D1618" s="90" t="s">
        <v>46</v>
      </c>
      <c r="E1618" s="5" t="s">
        <v>200</v>
      </c>
      <c r="F1618" s="6">
        <v>7.3</v>
      </c>
      <c r="G1618" s="5"/>
      <c r="H1618" s="86"/>
      <c r="I1618" s="32"/>
      <c r="J1618" s="86"/>
      <c r="K1618" s="36"/>
      <c r="L1618" s="84">
        <v>80</v>
      </c>
      <c r="M1618"/>
    </row>
    <row r="1619" spans="2:13" ht="15.75" thickBot="1" x14ac:dyDescent="0.3">
      <c r="B1619" s="47">
        <v>43906</v>
      </c>
      <c r="C1619" s="114" t="s">
        <v>12</v>
      </c>
      <c r="D1619" s="115" t="s">
        <v>25</v>
      </c>
      <c r="E1619" s="125" t="s">
        <v>99</v>
      </c>
      <c r="F1619" s="130"/>
      <c r="G1619" s="125"/>
      <c r="H1619" s="117"/>
      <c r="I1619" s="135"/>
      <c r="J1619" s="117" t="s">
        <v>76</v>
      </c>
      <c r="K1619" s="140">
        <v>0.25</v>
      </c>
      <c r="L1619" s="84">
        <v>307</v>
      </c>
      <c r="M1619"/>
    </row>
    <row r="1620" spans="2:13" x14ac:dyDescent="0.25">
      <c r="B1620" s="43">
        <v>43906</v>
      </c>
      <c r="C1620" s="85" t="s">
        <v>12</v>
      </c>
      <c r="D1620" s="90" t="s">
        <v>35</v>
      </c>
      <c r="E1620" s="5" t="s">
        <v>102</v>
      </c>
      <c r="F1620" s="6"/>
      <c r="G1620" s="5"/>
      <c r="H1620" s="86"/>
      <c r="I1620" s="32"/>
      <c r="J1620" s="86" t="s">
        <v>76</v>
      </c>
      <c r="K1620" s="36">
        <v>0.5</v>
      </c>
      <c r="L1620" s="84">
        <v>395</v>
      </c>
      <c r="M1620"/>
    </row>
    <row r="1621" spans="2:13" x14ac:dyDescent="0.25">
      <c r="B1621" s="43">
        <v>43906</v>
      </c>
      <c r="C1621" s="85" t="s">
        <v>12</v>
      </c>
      <c r="D1621" s="90" t="s">
        <v>36</v>
      </c>
      <c r="E1621" s="5" t="s">
        <v>103</v>
      </c>
      <c r="F1621" s="6"/>
      <c r="G1621" s="5"/>
      <c r="H1621" s="86"/>
      <c r="I1621" s="32"/>
      <c r="J1621" s="86" t="s">
        <v>76</v>
      </c>
      <c r="K1621" s="36">
        <v>0.5</v>
      </c>
      <c r="L1621" s="84">
        <v>239</v>
      </c>
      <c r="M1621"/>
    </row>
    <row r="1622" spans="2:13" ht="15.75" thickBot="1" x14ac:dyDescent="0.3">
      <c r="B1622" s="47">
        <v>43906</v>
      </c>
      <c r="C1622" s="114" t="s">
        <v>12</v>
      </c>
      <c r="D1622" s="115" t="s">
        <v>37</v>
      </c>
      <c r="E1622" s="125" t="s">
        <v>104</v>
      </c>
      <c r="F1622" s="130"/>
      <c r="G1622" s="125"/>
      <c r="H1622" s="117"/>
      <c r="I1622" s="135"/>
      <c r="J1622" s="117" t="s">
        <v>76</v>
      </c>
      <c r="K1622" s="140">
        <v>0.5</v>
      </c>
      <c r="L1622" s="84">
        <v>254</v>
      </c>
      <c r="M1622"/>
    </row>
    <row r="1623" spans="2:13" x14ac:dyDescent="0.25">
      <c r="B1623" s="43">
        <v>43906</v>
      </c>
      <c r="C1623" s="85" t="s">
        <v>11</v>
      </c>
      <c r="D1623" s="90" t="s">
        <v>21</v>
      </c>
      <c r="E1623" s="5" t="s">
        <v>123</v>
      </c>
      <c r="F1623" s="6"/>
      <c r="G1623" s="5"/>
      <c r="H1623" s="86"/>
      <c r="I1623" s="32"/>
      <c r="J1623" s="86" t="s">
        <v>76</v>
      </c>
      <c r="K1623" s="36">
        <v>1.5</v>
      </c>
      <c r="L1623" s="84">
        <v>154</v>
      </c>
      <c r="M1623"/>
    </row>
    <row r="1624" spans="2:13" x14ac:dyDescent="0.25">
      <c r="B1624" s="43">
        <v>43906</v>
      </c>
      <c r="C1624" s="85" t="s">
        <v>11</v>
      </c>
      <c r="D1624" s="90" t="s">
        <v>34</v>
      </c>
      <c r="E1624" s="5" t="s">
        <v>123</v>
      </c>
      <c r="F1624" s="6"/>
      <c r="G1624" s="5"/>
      <c r="H1624" s="86"/>
      <c r="I1624" s="32"/>
      <c r="J1624" s="86" t="s">
        <v>76</v>
      </c>
      <c r="K1624" s="36">
        <v>1.5</v>
      </c>
      <c r="L1624" s="84">
        <v>154</v>
      </c>
      <c r="M1624"/>
    </row>
    <row r="1625" spans="2:13" x14ac:dyDescent="0.25">
      <c r="B1625" s="43">
        <v>43906</v>
      </c>
      <c r="C1625" s="85" t="s">
        <v>11</v>
      </c>
      <c r="D1625" s="90" t="s">
        <v>18</v>
      </c>
      <c r="E1625" s="5" t="s">
        <v>124</v>
      </c>
      <c r="F1625" s="6"/>
      <c r="G1625" s="5"/>
      <c r="H1625" s="86"/>
      <c r="I1625" s="32"/>
      <c r="J1625" s="86"/>
      <c r="K1625" s="36"/>
      <c r="L1625" s="84">
        <v>125</v>
      </c>
      <c r="M1625"/>
    </row>
    <row r="1626" spans="2:13" x14ac:dyDescent="0.25">
      <c r="B1626" s="43">
        <v>43906</v>
      </c>
      <c r="C1626" s="85" t="s">
        <v>24</v>
      </c>
      <c r="D1626" s="90" t="s">
        <v>40</v>
      </c>
      <c r="E1626" s="5" t="s">
        <v>389</v>
      </c>
      <c r="F1626" s="6"/>
      <c r="G1626" s="5"/>
      <c r="H1626" s="86"/>
      <c r="I1626" s="32"/>
      <c r="J1626" s="86" t="s">
        <v>76</v>
      </c>
      <c r="K1626" s="36">
        <v>3</v>
      </c>
      <c r="L1626" s="84">
        <v>579</v>
      </c>
      <c r="M1626"/>
    </row>
    <row r="1627" spans="2:13" x14ac:dyDescent="0.25">
      <c r="B1627" s="43">
        <v>43906</v>
      </c>
      <c r="C1627" s="85" t="s">
        <v>24</v>
      </c>
      <c r="D1627" s="90" t="s">
        <v>42</v>
      </c>
      <c r="E1627" s="5" t="s">
        <v>168</v>
      </c>
      <c r="F1627" s="6"/>
      <c r="G1627" s="5"/>
      <c r="H1627" s="86"/>
      <c r="I1627" s="32"/>
      <c r="J1627" s="86" t="s">
        <v>75</v>
      </c>
      <c r="K1627" s="36">
        <v>2</v>
      </c>
      <c r="L1627" s="84">
        <v>145</v>
      </c>
      <c r="M1627"/>
    </row>
    <row r="1628" spans="2:13" x14ac:dyDescent="0.25">
      <c r="B1628" s="43">
        <v>43906</v>
      </c>
      <c r="C1628" s="85" t="s">
        <v>24</v>
      </c>
      <c r="D1628" s="90" t="s">
        <v>26</v>
      </c>
      <c r="E1628" s="5" t="s">
        <v>169</v>
      </c>
      <c r="F1628" s="6"/>
      <c r="G1628" s="5"/>
      <c r="H1628" s="86"/>
      <c r="I1628" s="32"/>
      <c r="J1628" s="86" t="s">
        <v>76</v>
      </c>
      <c r="K1628" s="36">
        <v>1</v>
      </c>
      <c r="L1628" s="84">
        <v>62</v>
      </c>
      <c r="M1628"/>
    </row>
    <row r="1629" spans="2:13" x14ac:dyDescent="0.25">
      <c r="B1629" s="43">
        <v>43906</v>
      </c>
      <c r="C1629" s="85" t="s">
        <v>23</v>
      </c>
      <c r="D1629" s="90" t="s">
        <v>44</v>
      </c>
      <c r="E1629" s="5" t="s">
        <v>201</v>
      </c>
      <c r="F1629" s="6"/>
      <c r="G1629" s="5"/>
      <c r="H1629" s="86"/>
      <c r="I1629" s="32"/>
      <c r="J1629" s="86" t="s">
        <v>75</v>
      </c>
      <c r="K1629" s="36">
        <v>3</v>
      </c>
      <c r="L1629" s="84">
        <v>735</v>
      </c>
      <c r="M1629"/>
    </row>
    <row r="1630" spans="2:13" x14ac:dyDescent="0.25">
      <c r="B1630" s="43">
        <v>43906</v>
      </c>
      <c r="C1630" s="85" t="s">
        <v>23</v>
      </c>
      <c r="D1630" s="90" t="s">
        <v>45</v>
      </c>
      <c r="E1630" s="5" t="s">
        <v>401</v>
      </c>
      <c r="F1630" s="6"/>
      <c r="G1630" s="5"/>
      <c r="H1630" s="86"/>
      <c r="I1630" s="32"/>
      <c r="J1630" s="86"/>
      <c r="K1630" s="36"/>
      <c r="L1630" s="84">
        <v>760</v>
      </c>
      <c r="M1630"/>
    </row>
    <row r="1631" spans="2:13" x14ac:dyDescent="0.25">
      <c r="B1631" s="43">
        <v>43906</v>
      </c>
      <c r="C1631" s="85" t="s">
        <v>23</v>
      </c>
      <c r="D1631" s="90" t="s">
        <v>46</v>
      </c>
      <c r="E1631" s="5" t="s">
        <v>202</v>
      </c>
      <c r="F1631" s="6"/>
      <c r="G1631" s="5"/>
      <c r="H1631" s="86"/>
      <c r="I1631" s="32"/>
      <c r="J1631" s="86" t="s">
        <v>377</v>
      </c>
      <c r="K1631" s="36">
        <v>0.5</v>
      </c>
      <c r="L1631" s="84">
        <v>64</v>
      </c>
      <c r="M1631"/>
    </row>
    <row r="1632" spans="2:13" x14ac:dyDescent="0.25">
      <c r="B1632" s="43">
        <v>43906</v>
      </c>
      <c r="C1632" s="85" t="s">
        <v>10</v>
      </c>
      <c r="D1632" s="90" t="s">
        <v>7</v>
      </c>
      <c r="E1632" s="5" t="s">
        <v>412</v>
      </c>
      <c r="F1632" s="6"/>
      <c r="G1632" s="5"/>
      <c r="H1632" s="86"/>
      <c r="I1632" s="32"/>
      <c r="J1632" s="86" t="s">
        <v>75</v>
      </c>
      <c r="K1632" s="36">
        <v>4</v>
      </c>
      <c r="L1632" s="84">
        <v>346</v>
      </c>
      <c r="M1632"/>
    </row>
    <row r="1633" spans="2:13" x14ac:dyDescent="0.25">
      <c r="B1633" s="43">
        <v>43906</v>
      </c>
      <c r="C1633" s="85" t="s">
        <v>10</v>
      </c>
      <c r="D1633" s="90" t="s">
        <v>5</v>
      </c>
      <c r="E1633" s="5" t="s">
        <v>94</v>
      </c>
      <c r="F1633" s="6"/>
      <c r="G1633" s="5"/>
      <c r="H1633" s="86"/>
      <c r="I1633" s="32"/>
      <c r="J1633" s="86" t="s">
        <v>75</v>
      </c>
      <c r="K1633" s="36">
        <v>5</v>
      </c>
      <c r="L1633" s="84">
        <v>408</v>
      </c>
      <c r="M1633"/>
    </row>
    <row r="1634" spans="2:13" x14ac:dyDescent="0.25">
      <c r="B1634" s="43">
        <v>43906</v>
      </c>
      <c r="C1634" s="85" t="s">
        <v>10</v>
      </c>
      <c r="D1634" s="90" t="s">
        <v>17</v>
      </c>
      <c r="E1634" s="5" t="s">
        <v>413</v>
      </c>
      <c r="F1634" s="6"/>
      <c r="G1634" s="5"/>
      <c r="H1634" s="86"/>
      <c r="I1634" s="32"/>
      <c r="J1634" s="86" t="s">
        <v>75</v>
      </c>
      <c r="K1634" s="36">
        <v>4</v>
      </c>
      <c r="L1634" s="84">
        <v>336</v>
      </c>
      <c r="M1634"/>
    </row>
    <row r="1635" spans="2:13" x14ac:dyDescent="0.25">
      <c r="B1635" s="43">
        <v>43906</v>
      </c>
      <c r="C1635" s="85" t="s">
        <v>10</v>
      </c>
      <c r="D1635" s="90" t="s">
        <v>16</v>
      </c>
      <c r="E1635" s="5" t="s">
        <v>413</v>
      </c>
      <c r="F1635" s="6"/>
      <c r="G1635" s="5"/>
      <c r="H1635" s="86"/>
      <c r="I1635" s="32"/>
      <c r="J1635" s="86" t="s">
        <v>75</v>
      </c>
      <c r="K1635" s="36">
        <v>4</v>
      </c>
      <c r="L1635" s="84">
        <v>336</v>
      </c>
      <c r="M1635"/>
    </row>
    <row r="1636" spans="2:13" x14ac:dyDescent="0.25">
      <c r="B1636" s="43">
        <v>43906</v>
      </c>
      <c r="C1636" s="85" t="s">
        <v>10</v>
      </c>
      <c r="D1636" s="90" t="s">
        <v>8</v>
      </c>
      <c r="E1636" s="5" t="s">
        <v>414</v>
      </c>
      <c r="F1636" s="6"/>
      <c r="G1636" s="5"/>
      <c r="H1636" s="86"/>
      <c r="I1636" s="32"/>
      <c r="J1636" s="86" t="s">
        <v>75</v>
      </c>
      <c r="K1636" s="36">
        <v>4</v>
      </c>
      <c r="L1636" s="84">
        <v>320</v>
      </c>
      <c r="M1636"/>
    </row>
    <row r="1637" spans="2:13" x14ac:dyDescent="0.25">
      <c r="B1637" s="43">
        <v>43906</v>
      </c>
      <c r="C1637" s="85" t="s">
        <v>12</v>
      </c>
      <c r="D1637" s="90" t="s">
        <v>25</v>
      </c>
      <c r="E1637" s="5" t="s">
        <v>99</v>
      </c>
      <c r="F1637" s="6">
        <v>1.8</v>
      </c>
      <c r="G1637" s="5"/>
      <c r="H1637" s="86"/>
      <c r="I1637" s="32"/>
      <c r="J1637" s="86"/>
      <c r="K1637" s="36"/>
      <c r="L1637" s="84">
        <v>307</v>
      </c>
      <c r="M1637"/>
    </row>
    <row r="1638" spans="2:13" ht="15.75" thickBot="1" x14ac:dyDescent="0.3">
      <c r="B1638" s="43">
        <v>43906</v>
      </c>
      <c r="C1638" s="85" t="s">
        <v>12</v>
      </c>
      <c r="D1638" s="90" t="s">
        <v>35</v>
      </c>
      <c r="E1638" s="5" t="s">
        <v>102</v>
      </c>
      <c r="F1638" s="6">
        <v>3.6</v>
      </c>
      <c r="G1638" s="5"/>
      <c r="H1638" s="86"/>
      <c r="I1638" s="32"/>
      <c r="J1638" s="86"/>
      <c r="K1638" s="36"/>
      <c r="L1638" s="84">
        <v>395</v>
      </c>
      <c r="M1638"/>
    </row>
    <row r="1639" spans="2:13" x14ac:dyDescent="0.25">
      <c r="B1639" s="42">
        <v>43906</v>
      </c>
      <c r="C1639" s="81" t="s">
        <v>12</v>
      </c>
      <c r="D1639" s="96" t="s">
        <v>36</v>
      </c>
      <c r="E1639" s="8" t="s">
        <v>103</v>
      </c>
      <c r="F1639" s="9">
        <v>2.2000000000000002</v>
      </c>
      <c r="G1639" s="8"/>
      <c r="H1639" s="82"/>
      <c r="I1639" s="31"/>
      <c r="J1639" s="82"/>
      <c r="K1639" s="136"/>
      <c r="L1639" s="84">
        <v>239</v>
      </c>
      <c r="M1639"/>
    </row>
    <row r="1640" spans="2:13" ht="15.75" thickBot="1" x14ac:dyDescent="0.3">
      <c r="B1640" s="43">
        <v>43906</v>
      </c>
      <c r="C1640" s="85" t="s">
        <v>12</v>
      </c>
      <c r="D1640" s="90" t="s">
        <v>37</v>
      </c>
      <c r="E1640" s="5" t="s">
        <v>104</v>
      </c>
      <c r="F1640" s="6">
        <v>2.7</v>
      </c>
      <c r="G1640" s="5"/>
      <c r="H1640" s="86"/>
      <c r="I1640" s="32"/>
      <c r="J1640" s="86"/>
      <c r="K1640" s="36"/>
      <c r="L1640" s="84">
        <v>254</v>
      </c>
      <c r="M1640"/>
    </row>
    <row r="1641" spans="2:13" ht="15.75" thickBot="1" x14ac:dyDescent="0.3">
      <c r="B1641" s="42">
        <v>43906</v>
      </c>
      <c r="C1641" s="81" t="s">
        <v>11</v>
      </c>
      <c r="D1641" s="96" t="s">
        <v>21</v>
      </c>
      <c r="E1641" s="8" t="s">
        <v>123</v>
      </c>
      <c r="F1641" s="9">
        <v>12.3</v>
      </c>
      <c r="G1641" s="8"/>
      <c r="H1641" s="82"/>
      <c r="I1641" s="31"/>
      <c r="J1641" s="82"/>
      <c r="K1641" s="136"/>
      <c r="L1641" s="84">
        <v>154</v>
      </c>
      <c r="M1641"/>
    </row>
    <row r="1642" spans="2:13" x14ac:dyDescent="0.25">
      <c r="B1642" s="42">
        <v>43906</v>
      </c>
      <c r="C1642" s="81" t="s">
        <v>11</v>
      </c>
      <c r="D1642" s="96" t="s">
        <v>34</v>
      </c>
      <c r="E1642" s="8" t="s">
        <v>123</v>
      </c>
      <c r="F1642" s="9">
        <v>11.5</v>
      </c>
      <c r="G1642" s="8"/>
      <c r="H1642" s="82"/>
      <c r="I1642" s="31"/>
      <c r="J1642" s="82"/>
      <c r="K1642" s="136"/>
      <c r="L1642" s="84">
        <v>154</v>
      </c>
      <c r="M1642"/>
    </row>
    <row r="1643" spans="2:13" x14ac:dyDescent="0.25">
      <c r="B1643" s="43">
        <v>43906</v>
      </c>
      <c r="C1643" s="85" t="s">
        <v>24</v>
      </c>
      <c r="D1643" s="90" t="s">
        <v>41</v>
      </c>
      <c r="E1643" s="5" t="s">
        <v>167</v>
      </c>
      <c r="F1643" s="6">
        <v>4</v>
      </c>
      <c r="G1643" s="5"/>
      <c r="H1643" s="86"/>
      <c r="I1643" s="32"/>
      <c r="J1643" s="86"/>
      <c r="K1643" s="36"/>
      <c r="L1643" s="84">
        <v>52</v>
      </c>
      <c r="M1643"/>
    </row>
    <row r="1644" spans="2:13" ht="15.75" thickBot="1" x14ac:dyDescent="0.3">
      <c r="B1644" s="47">
        <v>43906</v>
      </c>
      <c r="C1644" s="114" t="s">
        <v>24</v>
      </c>
      <c r="D1644" s="115" t="s">
        <v>42</v>
      </c>
      <c r="E1644" s="125" t="s">
        <v>168</v>
      </c>
      <c r="F1644" s="130">
        <v>10.7</v>
      </c>
      <c r="G1644" s="125"/>
      <c r="H1644" s="117"/>
      <c r="I1644" s="135"/>
      <c r="J1644" s="117"/>
      <c r="K1644" s="140"/>
      <c r="L1644" s="84">
        <v>145</v>
      </c>
      <c r="M1644"/>
    </row>
    <row r="1645" spans="2:13" x14ac:dyDescent="0.25">
      <c r="B1645" s="42">
        <v>43906</v>
      </c>
      <c r="C1645" s="81" t="s">
        <v>24</v>
      </c>
      <c r="D1645" s="96" t="s">
        <v>26</v>
      </c>
      <c r="E1645" s="8" t="s">
        <v>169</v>
      </c>
      <c r="F1645" s="9">
        <v>4.7</v>
      </c>
      <c r="G1645" s="8"/>
      <c r="H1645" s="82"/>
      <c r="I1645" s="31"/>
      <c r="J1645" s="82"/>
      <c r="K1645" s="136"/>
      <c r="L1645" s="84">
        <v>62</v>
      </c>
      <c r="M1645"/>
    </row>
    <row r="1646" spans="2:13" ht="15.75" thickBot="1" x14ac:dyDescent="0.3">
      <c r="B1646" s="47">
        <v>43906</v>
      </c>
      <c r="C1646" s="114" t="s">
        <v>23</v>
      </c>
      <c r="D1646" s="115" t="s">
        <v>44</v>
      </c>
      <c r="E1646" s="125" t="s">
        <v>201</v>
      </c>
      <c r="F1646" s="130">
        <v>20</v>
      </c>
      <c r="G1646" s="125"/>
      <c r="H1646" s="117"/>
      <c r="I1646" s="135"/>
      <c r="J1646" s="117"/>
      <c r="K1646" s="140"/>
      <c r="L1646" s="84">
        <v>735</v>
      </c>
      <c r="M1646"/>
    </row>
    <row r="1647" spans="2:13" ht="15.75" thickBot="1" x14ac:dyDescent="0.3">
      <c r="B1647" s="47">
        <v>43906</v>
      </c>
      <c r="C1647" s="114" t="s">
        <v>23</v>
      </c>
      <c r="D1647" s="115" t="s">
        <v>46</v>
      </c>
      <c r="E1647" s="125" t="s">
        <v>202</v>
      </c>
      <c r="F1647" s="130">
        <v>5.7</v>
      </c>
      <c r="G1647" s="125"/>
      <c r="H1647" s="117"/>
      <c r="I1647" s="135"/>
      <c r="J1647" s="117"/>
      <c r="K1647" s="140"/>
      <c r="L1647" s="84">
        <v>64</v>
      </c>
      <c r="M1647"/>
    </row>
    <row r="1648" spans="2:13" ht="15.75" thickBot="1" x14ac:dyDescent="0.3">
      <c r="B1648" s="47">
        <v>43906</v>
      </c>
      <c r="C1648" s="116" t="s">
        <v>15</v>
      </c>
      <c r="D1648" s="115" t="s">
        <v>19</v>
      </c>
      <c r="E1648" s="125" t="s">
        <v>61</v>
      </c>
      <c r="F1648" s="130">
        <v>19.399999999999999</v>
      </c>
      <c r="G1648" s="125"/>
      <c r="H1648" s="116"/>
      <c r="I1648" s="135"/>
      <c r="J1648" s="118" t="s">
        <v>76</v>
      </c>
      <c r="K1648" s="140">
        <v>2</v>
      </c>
      <c r="L1648" s="111">
        <v>686</v>
      </c>
      <c r="M1648"/>
    </row>
    <row r="1649" spans="2:13" x14ac:dyDescent="0.25">
      <c r="B1649" s="42">
        <v>43904</v>
      </c>
      <c r="C1649" s="81" t="s">
        <v>12</v>
      </c>
      <c r="D1649" s="96" t="s">
        <v>25</v>
      </c>
      <c r="E1649" s="8" t="s">
        <v>280</v>
      </c>
      <c r="F1649" s="9"/>
      <c r="G1649" s="8"/>
      <c r="H1649" s="82" t="s">
        <v>69</v>
      </c>
      <c r="I1649" s="31"/>
      <c r="J1649" s="82"/>
      <c r="K1649" s="136"/>
      <c r="L1649" s="84">
        <v>305</v>
      </c>
      <c r="M1649"/>
    </row>
    <row r="1650" spans="2:13" x14ac:dyDescent="0.25">
      <c r="B1650" s="43">
        <v>43904</v>
      </c>
      <c r="C1650" s="85" t="s">
        <v>12</v>
      </c>
      <c r="D1650" s="90" t="s">
        <v>35</v>
      </c>
      <c r="E1650" s="5" t="s">
        <v>113</v>
      </c>
      <c r="F1650" s="6"/>
      <c r="G1650" s="5"/>
      <c r="H1650" s="86" t="s">
        <v>69</v>
      </c>
      <c r="I1650" s="32"/>
      <c r="J1650" s="86"/>
      <c r="K1650" s="36"/>
      <c r="L1650" s="84">
        <v>393</v>
      </c>
      <c r="M1650"/>
    </row>
    <row r="1651" spans="2:13" ht="15.75" thickBot="1" x14ac:dyDescent="0.3">
      <c r="B1651" s="47">
        <v>43904</v>
      </c>
      <c r="C1651" s="114" t="s">
        <v>12</v>
      </c>
      <c r="D1651" s="115" t="s">
        <v>36</v>
      </c>
      <c r="E1651" s="125" t="s">
        <v>144</v>
      </c>
      <c r="F1651" s="130"/>
      <c r="G1651" s="125"/>
      <c r="H1651" s="117" t="s">
        <v>69</v>
      </c>
      <c r="I1651" s="135"/>
      <c r="J1651" s="117"/>
      <c r="K1651" s="140"/>
      <c r="L1651" s="84">
        <v>237</v>
      </c>
      <c r="M1651"/>
    </row>
    <row r="1652" spans="2:13" x14ac:dyDescent="0.25">
      <c r="B1652" s="42">
        <v>43904</v>
      </c>
      <c r="C1652" s="81" t="s">
        <v>12</v>
      </c>
      <c r="D1652" s="96" t="s">
        <v>37</v>
      </c>
      <c r="E1652" s="8" t="s">
        <v>120</v>
      </c>
      <c r="F1652" s="9"/>
      <c r="G1652" s="8"/>
      <c r="H1652" s="82" t="s">
        <v>69</v>
      </c>
      <c r="I1652" s="31"/>
      <c r="J1652" s="82"/>
      <c r="K1652" s="136"/>
      <c r="L1652" s="84">
        <v>252</v>
      </c>
      <c r="M1652"/>
    </row>
    <row r="1653" spans="2:13" x14ac:dyDescent="0.25">
      <c r="B1653" s="43">
        <v>43904</v>
      </c>
      <c r="C1653" s="85" t="s">
        <v>11</v>
      </c>
      <c r="D1653" s="90" t="s">
        <v>21</v>
      </c>
      <c r="E1653" s="5" t="s">
        <v>221</v>
      </c>
      <c r="F1653" s="6"/>
      <c r="G1653" s="5"/>
      <c r="H1653" s="86" t="s">
        <v>69</v>
      </c>
      <c r="I1653" s="32"/>
      <c r="J1653" s="86"/>
      <c r="K1653" s="36"/>
      <c r="L1653" s="84">
        <v>152</v>
      </c>
      <c r="M1653"/>
    </row>
    <row r="1654" spans="2:13" ht="15.75" thickBot="1" x14ac:dyDescent="0.3">
      <c r="B1654" s="47">
        <v>43904</v>
      </c>
      <c r="C1654" s="114" t="s">
        <v>11</v>
      </c>
      <c r="D1654" s="115" t="s">
        <v>34</v>
      </c>
      <c r="E1654" s="125" t="s">
        <v>221</v>
      </c>
      <c r="F1654" s="130"/>
      <c r="G1654" s="125"/>
      <c r="H1654" s="117" t="s">
        <v>69</v>
      </c>
      <c r="I1654" s="135"/>
      <c r="J1654" s="117"/>
      <c r="K1654" s="140"/>
      <c r="L1654" s="84">
        <v>152</v>
      </c>
      <c r="M1654"/>
    </row>
    <row r="1655" spans="2:13" ht="15.75" thickBot="1" x14ac:dyDescent="0.3">
      <c r="B1655" s="47">
        <v>43904</v>
      </c>
      <c r="C1655" s="114" t="s">
        <v>24</v>
      </c>
      <c r="D1655" s="115" t="s">
        <v>40</v>
      </c>
      <c r="E1655" s="125" t="s">
        <v>301</v>
      </c>
      <c r="F1655" s="130"/>
      <c r="G1655" s="125"/>
      <c r="H1655" s="117" t="s">
        <v>69</v>
      </c>
      <c r="I1655" s="135"/>
      <c r="J1655" s="117"/>
      <c r="K1655" s="140"/>
      <c r="L1655" s="84">
        <v>577</v>
      </c>
      <c r="M1655"/>
    </row>
    <row r="1656" spans="2:13" ht="15.75" thickBot="1" x14ac:dyDescent="0.3">
      <c r="B1656" s="47">
        <v>43904</v>
      </c>
      <c r="C1656" s="114" t="s">
        <v>24</v>
      </c>
      <c r="D1656" s="115" t="s">
        <v>42</v>
      </c>
      <c r="E1656" s="125" t="s">
        <v>302</v>
      </c>
      <c r="F1656" s="130"/>
      <c r="G1656" s="125"/>
      <c r="H1656" s="117" t="s">
        <v>69</v>
      </c>
      <c r="I1656" s="135"/>
      <c r="J1656" s="117"/>
      <c r="K1656" s="140"/>
      <c r="L1656" s="84">
        <v>143</v>
      </c>
      <c r="M1656"/>
    </row>
    <row r="1657" spans="2:13" ht="15.75" thickBot="1" x14ac:dyDescent="0.3">
      <c r="B1657" s="47">
        <v>43904</v>
      </c>
      <c r="C1657" s="114" t="s">
        <v>24</v>
      </c>
      <c r="D1657" s="115" t="s">
        <v>26</v>
      </c>
      <c r="E1657" s="125" t="s">
        <v>303</v>
      </c>
      <c r="F1657" s="130"/>
      <c r="G1657" s="125"/>
      <c r="H1657" s="117" t="s">
        <v>69</v>
      </c>
      <c r="I1657" s="135"/>
      <c r="J1657" s="117"/>
      <c r="K1657" s="140"/>
      <c r="L1657" s="84">
        <v>60</v>
      </c>
      <c r="M1657"/>
    </row>
    <row r="1658" spans="2:13" x14ac:dyDescent="0.25">
      <c r="B1658" s="42">
        <v>43904</v>
      </c>
      <c r="C1658" s="81" t="s">
        <v>10</v>
      </c>
      <c r="D1658" s="96" t="s">
        <v>7</v>
      </c>
      <c r="E1658" s="8" t="s">
        <v>105</v>
      </c>
      <c r="F1658" s="9"/>
      <c r="G1658" s="8"/>
      <c r="H1658" s="82" t="s">
        <v>69</v>
      </c>
      <c r="I1658" s="31"/>
      <c r="J1658" s="82"/>
      <c r="K1658" s="136"/>
      <c r="L1658" s="84">
        <v>344</v>
      </c>
      <c r="M1658"/>
    </row>
    <row r="1659" spans="2:13" x14ac:dyDescent="0.25">
      <c r="B1659" s="43">
        <v>43904</v>
      </c>
      <c r="C1659" s="85" t="s">
        <v>10</v>
      </c>
      <c r="D1659" s="90" t="s">
        <v>5</v>
      </c>
      <c r="E1659" s="5" t="s">
        <v>130</v>
      </c>
      <c r="F1659" s="6"/>
      <c r="G1659" s="5"/>
      <c r="H1659" s="86" t="s">
        <v>69</v>
      </c>
      <c r="I1659" s="32"/>
      <c r="J1659" s="86"/>
      <c r="K1659" s="36"/>
      <c r="L1659" s="84">
        <v>406</v>
      </c>
      <c r="M1659"/>
    </row>
    <row r="1660" spans="2:13" ht="15.75" thickBot="1" x14ac:dyDescent="0.3">
      <c r="B1660" s="47">
        <v>43904</v>
      </c>
      <c r="C1660" s="114" t="s">
        <v>10</v>
      </c>
      <c r="D1660" s="115" t="s">
        <v>17</v>
      </c>
      <c r="E1660" s="125" t="s">
        <v>101</v>
      </c>
      <c r="F1660" s="130"/>
      <c r="G1660" s="125"/>
      <c r="H1660" s="117" t="s">
        <v>69</v>
      </c>
      <c r="I1660" s="135"/>
      <c r="J1660" s="117"/>
      <c r="K1660" s="140"/>
      <c r="L1660" s="84">
        <v>334</v>
      </c>
      <c r="M1660"/>
    </row>
    <row r="1661" spans="2:13" ht="15.75" thickBot="1" x14ac:dyDescent="0.3">
      <c r="B1661" s="47">
        <v>43904</v>
      </c>
      <c r="C1661" s="114" t="s">
        <v>10</v>
      </c>
      <c r="D1661" s="115" t="s">
        <v>16</v>
      </c>
      <c r="E1661" s="125" t="s">
        <v>101</v>
      </c>
      <c r="F1661" s="130"/>
      <c r="G1661" s="125"/>
      <c r="H1661" s="117" t="s">
        <v>69</v>
      </c>
      <c r="I1661" s="135"/>
      <c r="J1661" s="117"/>
      <c r="K1661" s="140"/>
      <c r="L1661" s="84">
        <v>334</v>
      </c>
      <c r="M1661"/>
    </row>
    <row r="1662" spans="2:13" ht="15.75" thickBot="1" x14ac:dyDescent="0.3">
      <c r="B1662" s="47">
        <v>43904</v>
      </c>
      <c r="C1662" s="114" t="s">
        <v>10</v>
      </c>
      <c r="D1662" s="115" t="s">
        <v>8</v>
      </c>
      <c r="E1662" s="125" t="s">
        <v>143</v>
      </c>
      <c r="F1662" s="130"/>
      <c r="G1662" s="125"/>
      <c r="H1662" s="117" t="s">
        <v>69</v>
      </c>
      <c r="I1662" s="135"/>
      <c r="J1662" s="117"/>
      <c r="K1662" s="140"/>
      <c r="L1662" s="84">
        <v>318</v>
      </c>
      <c r="M1662"/>
    </row>
    <row r="1663" spans="2:13" x14ac:dyDescent="0.25">
      <c r="B1663" s="42">
        <v>43904</v>
      </c>
      <c r="C1663" s="83" t="s">
        <v>15</v>
      </c>
      <c r="D1663" s="96" t="s">
        <v>19</v>
      </c>
      <c r="E1663" s="8" t="s">
        <v>61</v>
      </c>
      <c r="F1663" s="9"/>
      <c r="G1663" s="8"/>
      <c r="H1663" s="83" t="s">
        <v>69</v>
      </c>
      <c r="I1663" s="31"/>
      <c r="J1663" s="112"/>
      <c r="K1663" s="136"/>
      <c r="L1663" s="111">
        <v>684</v>
      </c>
      <c r="M1663"/>
    </row>
    <row r="1664" spans="2:13" ht="15.75" thickBot="1" x14ac:dyDescent="0.3">
      <c r="B1664" s="47">
        <v>43896</v>
      </c>
      <c r="C1664" s="114" t="s">
        <v>11</v>
      </c>
      <c r="D1664" s="115" t="s">
        <v>18</v>
      </c>
      <c r="E1664" s="125" t="s">
        <v>360</v>
      </c>
      <c r="F1664" s="130"/>
      <c r="G1664" s="125" t="s">
        <v>241</v>
      </c>
      <c r="H1664" s="117"/>
      <c r="I1664" s="135"/>
      <c r="J1664" s="117"/>
      <c r="K1664" s="140"/>
      <c r="L1664" s="84">
        <v>115</v>
      </c>
      <c r="M1664"/>
    </row>
    <row r="1665" spans="2:13" ht="15.75" thickBot="1" x14ac:dyDescent="0.3">
      <c r="B1665" s="47">
        <v>43896</v>
      </c>
      <c r="C1665" s="114" t="s">
        <v>24</v>
      </c>
      <c r="D1665" s="115" t="s">
        <v>41</v>
      </c>
      <c r="E1665" s="125" t="s">
        <v>171</v>
      </c>
      <c r="F1665" s="130">
        <v>2.6</v>
      </c>
      <c r="G1665" s="125"/>
      <c r="H1665" s="117"/>
      <c r="I1665" s="135"/>
      <c r="J1665" s="117"/>
      <c r="K1665" s="140"/>
      <c r="L1665" s="84">
        <v>42</v>
      </c>
      <c r="M1665"/>
    </row>
    <row r="1666" spans="2:13" x14ac:dyDescent="0.25">
      <c r="B1666" s="42">
        <v>43896</v>
      </c>
      <c r="C1666" s="81" t="s">
        <v>24</v>
      </c>
      <c r="D1666" s="96" t="s">
        <v>42</v>
      </c>
      <c r="E1666" s="8" t="s">
        <v>172</v>
      </c>
      <c r="F1666" s="9">
        <v>11.1</v>
      </c>
      <c r="G1666" s="8"/>
      <c r="H1666" s="82"/>
      <c r="I1666" s="31"/>
      <c r="J1666" s="82"/>
      <c r="K1666" s="136"/>
      <c r="L1666" s="84">
        <v>135</v>
      </c>
      <c r="M1666"/>
    </row>
    <row r="1667" spans="2:13" ht="15.75" thickBot="1" x14ac:dyDescent="0.3">
      <c r="B1667" s="43">
        <v>43896</v>
      </c>
      <c r="C1667" s="85" t="s">
        <v>23</v>
      </c>
      <c r="D1667" s="90" t="s">
        <v>46</v>
      </c>
      <c r="E1667" s="5" t="s">
        <v>240</v>
      </c>
      <c r="F1667" s="6">
        <v>5.3</v>
      </c>
      <c r="G1667" s="5"/>
      <c r="H1667" s="86"/>
      <c r="I1667" s="32"/>
      <c r="J1667" s="86"/>
      <c r="K1667" s="36"/>
      <c r="L1667" s="84">
        <v>54</v>
      </c>
      <c r="M1667"/>
    </row>
    <row r="1668" spans="2:13" x14ac:dyDescent="0.25">
      <c r="B1668" s="42">
        <v>43885</v>
      </c>
      <c r="C1668" s="81" t="s">
        <v>24</v>
      </c>
      <c r="D1668" s="96" t="s">
        <v>42</v>
      </c>
      <c r="E1668" s="8" t="s">
        <v>363</v>
      </c>
      <c r="F1668" s="9"/>
      <c r="G1668" s="8" t="s">
        <v>241</v>
      </c>
      <c r="H1668" s="82"/>
      <c r="I1668" s="31"/>
      <c r="J1668" s="82"/>
      <c r="K1668" s="136"/>
      <c r="L1668" s="84">
        <v>124</v>
      </c>
      <c r="M1668"/>
    </row>
    <row r="1669" spans="2:13" ht="15.75" thickBot="1" x14ac:dyDescent="0.3">
      <c r="B1669" s="43">
        <v>43879</v>
      </c>
      <c r="C1669" s="85" t="s">
        <v>24</v>
      </c>
      <c r="D1669" s="90" t="s">
        <v>42</v>
      </c>
      <c r="E1669" s="5" t="s">
        <v>390</v>
      </c>
      <c r="F1669" s="6"/>
      <c r="G1669" s="5"/>
      <c r="H1669" s="86"/>
      <c r="I1669" s="32"/>
      <c r="J1669" s="86" t="s">
        <v>78</v>
      </c>
      <c r="K1669" s="36">
        <v>1</v>
      </c>
      <c r="L1669" s="84">
        <v>118</v>
      </c>
      <c r="M1669"/>
    </row>
    <row r="1670" spans="2:13" x14ac:dyDescent="0.25">
      <c r="B1670" s="42">
        <v>43874</v>
      </c>
      <c r="C1670" s="81" t="s">
        <v>24</v>
      </c>
      <c r="D1670" s="96" t="s">
        <v>42</v>
      </c>
      <c r="E1670" s="8" t="s">
        <v>346</v>
      </c>
      <c r="F1670" s="9"/>
      <c r="G1670" s="8"/>
      <c r="H1670" s="82"/>
      <c r="I1670" s="31"/>
      <c r="J1670" s="82" t="s">
        <v>78</v>
      </c>
      <c r="K1670" s="136">
        <v>1</v>
      </c>
      <c r="L1670" s="84">
        <v>113</v>
      </c>
      <c r="M1670"/>
    </row>
    <row r="1671" spans="2:13" x14ac:dyDescent="0.25">
      <c r="B1671" s="43">
        <v>43867</v>
      </c>
      <c r="C1671" s="85" t="s">
        <v>11</v>
      </c>
      <c r="D1671" s="90" t="s">
        <v>18</v>
      </c>
      <c r="E1671" s="5" t="s">
        <v>283</v>
      </c>
      <c r="F1671" s="6"/>
      <c r="G1671" s="5" t="s">
        <v>241</v>
      </c>
      <c r="H1671" s="86"/>
      <c r="I1671" s="32"/>
      <c r="J1671" s="86"/>
      <c r="K1671" s="36"/>
      <c r="L1671" s="84">
        <v>86</v>
      </c>
      <c r="M1671"/>
    </row>
    <row r="1672" spans="2:13" x14ac:dyDescent="0.25">
      <c r="B1672" s="43">
        <v>43863</v>
      </c>
      <c r="C1672" s="85" t="s">
        <v>24</v>
      </c>
      <c r="D1672" s="90" t="s">
        <v>42</v>
      </c>
      <c r="E1672" s="5" t="s">
        <v>125</v>
      </c>
      <c r="F1672" s="6"/>
      <c r="G1672" s="5"/>
      <c r="H1672" s="86"/>
      <c r="I1672" s="32"/>
      <c r="J1672" s="86" t="s">
        <v>78</v>
      </c>
      <c r="K1672" s="36">
        <v>1</v>
      </c>
      <c r="L1672" s="84">
        <v>102</v>
      </c>
      <c r="M1672"/>
    </row>
    <row r="1673" spans="2:13" x14ac:dyDescent="0.25">
      <c r="B1673" s="43">
        <v>43860</v>
      </c>
      <c r="C1673" s="85" t="s">
        <v>11</v>
      </c>
      <c r="D1673" s="90" t="s">
        <v>21</v>
      </c>
      <c r="E1673" s="5" t="s">
        <v>361</v>
      </c>
      <c r="F1673" s="6"/>
      <c r="G1673" s="5" t="s">
        <v>241</v>
      </c>
      <c r="H1673" s="86"/>
      <c r="I1673" s="32"/>
      <c r="J1673" s="86"/>
      <c r="K1673" s="36"/>
      <c r="L1673" s="84">
        <v>108</v>
      </c>
      <c r="M1673"/>
    </row>
    <row r="1674" spans="2:13" x14ac:dyDescent="0.25">
      <c r="B1674" s="43">
        <v>43860</v>
      </c>
      <c r="C1674" s="85" t="s">
        <v>11</v>
      </c>
      <c r="D1674" s="90" t="s">
        <v>34</v>
      </c>
      <c r="E1674" s="5" t="s">
        <v>361</v>
      </c>
      <c r="F1674" s="6"/>
      <c r="G1674" s="5" t="s">
        <v>241</v>
      </c>
      <c r="H1674" s="86"/>
      <c r="I1674" s="32"/>
      <c r="J1674" s="86"/>
      <c r="K1674" s="36"/>
      <c r="L1674" s="84">
        <v>108</v>
      </c>
      <c r="M1674"/>
    </row>
    <row r="1675" spans="2:13" x14ac:dyDescent="0.25">
      <c r="B1675" s="43">
        <v>43860</v>
      </c>
      <c r="C1675" s="85" t="s">
        <v>24</v>
      </c>
      <c r="D1675" s="90" t="s">
        <v>42</v>
      </c>
      <c r="E1675" s="5" t="s">
        <v>367</v>
      </c>
      <c r="F1675" s="6"/>
      <c r="G1675" s="5" t="s">
        <v>241</v>
      </c>
      <c r="H1675" s="86"/>
      <c r="I1675" s="32"/>
      <c r="J1675" s="86"/>
      <c r="K1675" s="36"/>
      <c r="L1675" s="84">
        <v>99</v>
      </c>
      <c r="M1675"/>
    </row>
    <row r="1676" spans="2:13" x14ac:dyDescent="0.25">
      <c r="B1676" s="43">
        <v>43854</v>
      </c>
      <c r="C1676" s="85" t="s">
        <v>12</v>
      </c>
      <c r="D1676" s="90" t="s">
        <v>25</v>
      </c>
      <c r="E1676" s="5" t="s">
        <v>104</v>
      </c>
      <c r="F1676" s="6"/>
      <c r="G1676" s="5"/>
      <c r="H1676" s="86" t="s">
        <v>69</v>
      </c>
      <c r="I1676" s="32"/>
      <c r="J1676" s="86"/>
      <c r="K1676" s="36"/>
      <c r="L1676" s="84">
        <v>255</v>
      </c>
      <c r="M1676"/>
    </row>
    <row r="1677" spans="2:13" x14ac:dyDescent="0.25">
      <c r="B1677" s="43">
        <v>43854</v>
      </c>
      <c r="C1677" s="85" t="s">
        <v>12</v>
      </c>
      <c r="D1677" s="90" t="s">
        <v>35</v>
      </c>
      <c r="E1677" s="5" t="s">
        <v>105</v>
      </c>
      <c r="F1677" s="6"/>
      <c r="G1677" s="5"/>
      <c r="H1677" s="86" t="s">
        <v>69</v>
      </c>
      <c r="I1677" s="32"/>
      <c r="J1677" s="86"/>
      <c r="K1677" s="36"/>
      <c r="L1677" s="84">
        <v>343</v>
      </c>
      <c r="M1677"/>
    </row>
    <row r="1678" spans="2:13" x14ac:dyDescent="0.25">
      <c r="B1678" s="43">
        <v>43854</v>
      </c>
      <c r="C1678" s="85" t="s">
        <v>12</v>
      </c>
      <c r="D1678" s="90" t="s">
        <v>36</v>
      </c>
      <c r="E1678" s="5" t="s">
        <v>106</v>
      </c>
      <c r="F1678" s="6"/>
      <c r="G1678" s="5"/>
      <c r="H1678" s="86" t="s">
        <v>69</v>
      </c>
      <c r="I1678" s="32"/>
      <c r="J1678" s="86"/>
      <c r="K1678" s="36"/>
      <c r="L1678" s="84">
        <v>187</v>
      </c>
      <c r="M1678"/>
    </row>
    <row r="1679" spans="2:13" x14ac:dyDescent="0.25">
      <c r="B1679" s="43">
        <v>43854</v>
      </c>
      <c r="C1679" s="85" t="s">
        <v>12</v>
      </c>
      <c r="D1679" s="90" t="s">
        <v>37</v>
      </c>
      <c r="E1679" s="5" t="s">
        <v>107</v>
      </c>
      <c r="F1679" s="6"/>
      <c r="G1679" s="5"/>
      <c r="H1679" s="86" t="s">
        <v>69</v>
      </c>
      <c r="I1679" s="32"/>
      <c r="J1679" s="86"/>
      <c r="K1679" s="36"/>
      <c r="L1679" s="84">
        <v>202</v>
      </c>
      <c r="M1679"/>
    </row>
    <row r="1680" spans="2:13" x14ac:dyDescent="0.25">
      <c r="B1680" s="43">
        <v>43854</v>
      </c>
      <c r="C1680" s="85" t="s">
        <v>11</v>
      </c>
      <c r="D1680" s="90" t="s">
        <v>21</v>
      </c>
      <c r="E1680" s="5" t="s">
        <v>125</v>
      </c>
      <c r="F1680" s="6"/>
      <c r="G1680" s="5"/>
      <c r="H1680" s="86" t="s">
        <v>69</v>
      </c>
      <c r="I1680" s="32"/>
      <c r="J1680" s="86"/>
      <c r="K1680" s="36"/>
      <c r="L1680" s="84">
        <v>102</v>
      </c>
      <c r="M1680"/>
    </row>
    <row r="1681" spans="2:13" x14ac:dyDescent="0.25">
      <c r="B1681" s="43">
        <v>43854</v>
      </c>
      <c r="C1681" s="85" t="s">
        <v>11</v>
      </c>
      <c r="D1681" s="90" t="s">
        <v>34</v>
      </c>
      <c r="E1681" s="5" t="s">
        <v>125</v>
      </c>
      <c r="F1681" s="6"/>
      <c r="G1681" s="5"/>
      <c r="H1681" s="86" t="s">
        <v>69</v>
      </c>
      <c r="I1681" s="32"/>
      <c r="J1681" s="86"/>
      <c r="K1681" s="36"/>
      <c r="L1681" s="84">
        <v>102</v>
      </c>
      <c r="M1681"/>
    </row>
    <row r="1682" spans="2:13" x14ac:dyDescent="0.25">
      <c r="B1682" s="43">
        <v>43854</v>
      </c>
      <c r="C1682" s="85" t="s">
        <v>24</v>
      </c>
      <c r="D1682" s="90" t="s">
        <v>40</v>
      </c>
      <c r="E1682" s="5" t="s">
        <v>173</v>
      </c>
      <c r="F1682" s="6"/>
      <c r="G1682" s="5"/>
      <c r="H1682" s="86" t="s">
        <v>69</v>
      </c>
      <c r="I1682" s="32"/>
      <c r="J1682" s="86"/>
      <c r="K1682" s="36"/>
      <c r="L1682" s="84">
        <v>527</v>
      </c>
      <c r="M1682"/>
    </row>
    <row r="1683" spans="2:13" x14ac:dyDescent="0.25">
      <c r="B1683" s="43">
        <v>43854</v>
      </c>
      <c r="C1683" s="85" t="s">
        <v>24</v>
      </c>
      <c r="D1683" s="90" t="s">
        <v>42</v>
      </c>
      <c r="E1683" s="5" t="s">
        <v>174</v>
      </c>
      <c r="F1683" s="6"/>
      <c r="G1683" s="5"/>
      <c r="H1683" s="86" t="s">
        <v>69</v>
      </c>
      <c r="I1683" s="32"/>
      <c r="J1683" s="86"/>
      <c r="K1683" s="36"/>
      <c r="L1683" s="84">
        <v>93</v>
      </c>
      <c r="M1683"/>
    </row>
    <row r="1684" spans="2:13" x14ac:dyDescent="0.25">
      <c r="B1684" s="43">
        <v>43854</v>
      </c>
      <c r="C1684" s="85" t="s">
        <v>23</v>
      </c>
      <c r="D1684" s="90" t="s">
        <v>44</v>
      </c>
      <c r="E1684" s="5" t="s">
        <v>203</v>
      </c>
      <c r="F1684" s="6"/>
      <c r="G1684" s="5"/>
      <c r="H1684" s="86" t="s">
        <v>69</v>
      </c>
      <c r="I1684" s="32"/>
      <c r="J1684" s="86"/>
      <c r="K1684" s="36"/>
      <c r="L1684" s="84">
        <v>683</v>
      </c>
      <c r="M1684"/>
    </row>
    <row r="1685" spans="2:13" x14ac:dyDescent="0.25">
      <c r="B1685" s="43">
        <v>43854</v>
      </c>
      <c r="C1685" s="85" t="s">
        <v>23</v>
      </c>
      <c r="D1685" s="90" t="s">
        <v>45</v>
      </c>
      <c r="E1685" s="5" t="s">
        <v>204</v>
      </c>
      <c r="F1685" s="6"/>
      <c r="G1685" s="5"/>
      <c r="H1685" s="86" t="s">
        <v>69</v>
      </c>
      <c r="I1685" s="32"/>
      <c r="J1685" s="86"/>
      <c r="K1685" s="36"/>
      <c r="L1685" s="84">
        <v>708</v>
      </c>
      <c r="M1685"/>
    </row>
    <row r="1686" spans="2:13" x14ac:dyDescent="0.25">
      <c r="B1686" s="43">
        <v>43854</v>
      </c>
      <c r="C1686" s="85" t="s">
        <v>10</v>
      </c>
      <c r="D1686" s="90" t="s">
        <v>7</v>
      </c>
      <c r="E1686" s="5" t="s">
        <v>236</v>
      </c>
      <c r="F1686" s="6"/>
      <c r="G1686" s="5"/>
      <c r="H1686" s="86" t="s">
        <v>69</v>
      </c>
      <c r="I1686" s="32"/>
      <c r="J1686" s="86"/>
      <c r="K1686" s="36"/>
      <c r="L1686" s="84">
        <v>294</v>
      </c>
      <c r="M1686"/>
    </row>
    <row r="1687" spans="2:13" x14ac:dyDescent="0.25">
      <c r="B1687" s="43">
        <v>43854</v>
      </c>
      <c r="C1687" s="85" t="s">
        <v>10</v>
      </c>
      <c r="D1687" s="90" t="s">
        <v>5</v>
      </c>
      <c r="E1687" s="5" t="s">
        <v>237</v>
      </c>
      <c r="F1687" s="6"/>
      <c r="G1687" s="5"/>
      <c r="H1687" s="86" t="s">
        <v>69</v>
      </c>
      <c r="I1687" s="32"/>
      <c r="J1687" s="86"/>
      <c r="K1687" s="36"/>
      <c r="L1687" s="84">
        <v>356</v>
      </c>
      <c r="M1687"/>
    </row>
    <row r="1688" spans="2:13" ht="15.75" thickBot="1" x14ac:dyDescent="0.3">
      <c r="B1688" s="47">
        <v>43854</v>
      </c>
      <c r="C1688" s="114" t="s">
        <v>10</v>
      </c>
      <c r="D1688" s="115" t="s">
        <v>17</v>
      </c>
      <c r="E1688" s="125" t="s">
        <v>184</v>
      </c>
      <c r="F1688" s="130"/>
      <c r="G1688" s="125"/>
      <c r="H1688" s="117" t="s">
        <v>69</v>
      </c>
      <c r="I1688" s="135"/>
      <c r="J1688" s="117"/>
      <c r="K1688" s="140"/>
      <c r="L1688" s="84">
        <v>284</v>
      </c>
      <c r="M1688"/>
    </row>
    <row r="1689" spans="2:13" x14ac:dyDescent="0.25">
      <c r="B1689" s="43">
        <v>43854</v>
      </c>
      <c r="C1689" s="85" t="s">
        <v>10</v>
      </c>
      <c r="D1689" s="90" t="s">
        <v>16</v>
      </c>
      <c r="E1689" s="5" t="s">
        <v>184</v>
      </c>
      <c r="F1689" s="6"/>
      <c r="G1689" s="5"/>
      <c r="H1689" s="86" t="s">
        <v>69</v>
      </c>
      <c r="I1689" s="32"/>
      <c r="J1689" s="86"/>
      <c r="K1689" s="36"/>
      <c r="L1689" s="84">
        <v>284</v>
      </c>
      <c r="M1689"/>
    </row>
    <row r="1690" spans="2:13" x14ac:dyDescent="0.25">
      <c r="B1690" s="43">
        <v>43854</v>
      </c>
      <c r="C1690" s="85" t="s">
        <v>10</v>
      </c>
      <c r="D1690" s="90" t="s">
        <v>8</v>
      </c>
      <c r="E1690" s="5" t="s">
        <v>118</v>
      </c>
      <c r="F1690" s="6"/>
      <c r="G1690" s="5"/>
      <c r="H1690" s="86" t="s">
        <v>69</v>
      </c>
      <c r="I1690" s="32"/>
      <c r="J1690" s="86"/>
      <c r="K1690" s="36"/>
      <c r="L1690" s="84">
        <v>268</v>
      </c>
      <c r="M1690"/>
    </row>
    <row r="1691" spans="2:13" x14ac:dyDescent="0.25">
      <c r="B1691" s="43">
        <v>43854</v>
      </c>
      <c r="C1691" s="85" t="s">
        <v>12</v>
      </c>
      <c r="D1691" s="90" t="s">
        <v>25</v>
      </c>
      <c r="E1691" s="5" t="s">
        <v>104</v>
      </c>
      <c r="F1691" s="6">
        <v>2</v>
      </c>
      <c r="G1691" s="5"/>
      <c r="H1691" s="86"/>
      <c r="I1691" s="32"/>
      <c r="J1691" s="86"/>
      <c r="K1691" s="36"/>
      <c r="L1691" s="84">
        <v>255</v>
      </c>
      <c r="M1691"/>
    </row>
    <row r="1692" spans="2:13" x14ac:dyDescent="0.25">
      <c r="B1692" s="43">
        <v>43854</v>
      </c>
      <c r="C1692" s="85" t="s">
        <v>12</v>
      </c>
      <c r="D1692" s="90" t="s">
        <v>35</v>
      </c>
      <c r="E1692" s="5" t="s">
        <v>105</v>
      </c>
      <c r="F1692" s="6">
        <v>3.2</v>
      </c>
      <c r="G1692" s="5"/>
      <c r="H1692" s="86"/>
      <c r="I1692" s="32"/>
      <c r="J1692" s="86"/>
      <c r="K1692" s="36"/>
      <c r="L1692" s="84">
        <v>343</v>
      </c>
      <c r="M1692"/>
    </row>
    <row r="1693" spans="2:13" ht="15.75" thickBot="1" x14ac:dyDescent="0.3">
      <c r="B1693" s="47">
        <v>43854</v>
      </c>
      <c r="C1693" s="114" t="s">
        <v>12</v>
      </c>
      <c r="D1693" s="115" t="s">
        <v>36</v>
      </c>
      <c r="E1693" s="125" t="s">
        <v>106</v>
      </c>
      <c r="F1693" s="130">
        <v>2.2999999999999998</v>
      </c>
      <c r="G1693" s="125"/>
      <c r="H1693" s="117"/>
      <c r="I1693" s="135"/>
      <c r="J1693" s="117"/>
      <c r="K1693" s="140"/>
      <c r="L1693" s="84">
        <v>187</v>
      </c>
      <c r="M1693"/>
    </row>
    <row r="1694" spans="2:13" x14ac:dyDescent="0.25">
      <c r="B1694" s="42">
        <v>43854</v>
      </c>
      <c r="C1694" s="81" t="s">
        <v>12</v>
      </c>
      <c r="D1694" s="96" t="s">
        <v>37</v>
      </c>
      <c r="E1694" s="8" t="s">
        <v>107</v>
      </c>
      <c r="F1694" s="9">
        <v>2.7</v>
      </c>
      <c r="G1694" s="8"/>
      <c r="H1694" s="82"/>
      <c r="I1694" s="31"/>
      <c r="J1694" s="82"/>
      <c r="K1694" s="136"/>
      <c r="L1694" s="84">
        <v>202</v>
      </c>
      <c r="M1694"/>
    </row>
    <row r="1695" spans="2:13" x14ac:dyDescent="0.25">
      <c r="B1695" s="43">
        <v>43854</v>
      </c>
      <c r="C1695" s="85" t="s">
        <v>11</v>
      </c>
      <c r="D1695" s="90" t="s">
        <v>21</v>
      </c>
      <c r="E1695" s="5" t="s">
        <v>125</v>
      </c>
      <c r="F1695" s="6">
        <v>8.3000000000000007</v>
      </c>
      <c r="G1695" s="5"/>
      <c r="H1695" s="86"/>
      <c r="I1695" s="32"/>
      <c r="J1695" s="86"/>
      <c r="K1695" s="36"/>
      <c r="L1695" s="84">
        <v>102</v>
      </c>
      <c r="M1695"/>
    </row>
    <row r="1696" spans="2:13" x14ac:dyDescent="0.25">
      <c r="B1696" s="43">
        <v>43854</v>
      </c>
      <c r="C1696" s="85" t="s">
        <v>11</v>
      </c>
      <c r="D1696" s="90" t="s">
        <v>34</v>
      </c>
      <c r="E1696" s="5" t="s">
        <v>125</v>
      </c>
      <c r="F1696" s="6">
        <v>7.3</v>
      </c>
      <c r="G1696" s="5"/>
      <c r="H1696" s="86"/>
      <c r="I1696" s="32"/>
      <c r="J1696" s="86"/>
      <c r="K1696" s="36"/>
      <c r="L1696" s="84">
        <v>102</v>
      </c>
      <c r="M1696"/>
    </row>
    <row r="1697" spans="2:13" x14ac:dyDescent="0.25">
      <c r="B1697" s="43">
        <v>43854</v>
      </c>
      <c r="C1697" s="85" t="s">
        <v>24</v>
      </c>
      <c r="D1697" s="90" t="s">
        <v>40</v>
      </c>
      <c r="E1697" s="5" t="s">
        <v>173</v>
      </c>
      <c r="F1697" s="6">
        <v>26</v>
      </c>
      <c r="G1697" s="5"/>
      <c r="H1697" s="86"/>
      <c r="I1697" s="32"/>
      <c r="J1697" s="86"/>
      <c r="K1697" s="36"/>
      <c r="L1697" s="84">
        <v>527</v>
      </c>
      <c r="M1697"/>
    </row>
    <row r="1698" spans="2:13" ht="15.75" thickBot="1" x14ac:dyDescent="0.3">
      <c r="B1698" s="43">
        <v>43854</v>
      </c>
      <c r="C1698" s="85" t="s">
        <v>24</v>
      </c>
      <c r="D1698" s="90" t="s">
        <v>42</v>
      </c>
      <c r="E1698" s="5" t="s">
        <v>174</v>
      </c>
      <c r="F1698" s="6">
        <v>5.9</v>
      </c>
      <c r="G1698" s="5"/>
      <c r="H1698" s="86"/>
      <c r="I1698" s="32"/>
      <c r="J1698" s="86"/>
      <c r="K1698" s="36"/>
      <c r="L1698" s="84">
        <v>93</v>
      </c>
      <c r="M1698"/>
    </row>
    <row r="1699" spans="2:13" x14ac:dyDescent="0.25">
      <c r="B1699" s="42">
        <v>43854</v>
      </c>
      <c r="C1699" s="81" t="s">
        <v>23</v>
      </c>
      <c r="D1699" s="96" t="s">
        <v>44</v>
      </c>
      <c r="E1699" s="8" t="s">
        <v>203</v>
      </c>
      <c r="F1699" s="9">
        <v>19</v>
      </c>
      <c r="G1699" s="8"/>
      <c r="H1699" s="82"/>
      <c r="I1699" s="31"/>
      <c r="J1699" s="82"/>
      <c r="K1699" s="136"/>
      <c r="L1699" s="84">
        <v>683</v>
      </c>
      <c r="M1699"/>
    </row>
    <row r="1700" spans="2:13" x14ac:dyDescent="0.25">
      <c r="B1700" s="43">
        <v>43854</v>
      </c>
      <c r="C1700" s="85" t="s">
        <v>23</v>
      </c>
      <c r="D1700" s="90" t="s">
        <v>45</v>
      </c>
      <c r="E1700" s="5" t="s">
        <v>204</v>
      </c>
      <c r="F1700" s="6">
        <v>29</v>
      </c>
      <c r="G1700" s="5"/>
      <c r="H1700" s="86"/>
      <c r="I1700" s="32"/>
      <c r="J1700" s="86"/>
      <c r="K1700" s="36"/>
      <c r="L1700" s="84">
        <v>708</v>
      </c>
      <c r="M1700"/>
    </row>
    <row r="1701" spans="2:13" x14ac:dyDescent="0.25">
      <c r="B1701" s="43">
        <v>43854</v>
      </c>
      <c r="C1701" s="85" t="s">
        <v>10</v>
      </c>
      <c r="D1701" s="90" t="s">
        <v>7</v>
      </c>
      <c r="E1701" s="5" t="s">
        <v>236</v>
      </c>
      <c r="F1701" s="6">
        <v>35</v>
      </c>
      <c r="G1701" s="5"/>
      <c r="H1701" s="86"/>
      <c r="I1701" s="32"/>
      <c r="J1701" s="86"/>
      <c r="K1701" s="36"/>
      <c r="L1701" s="84">
        <v>294</v>
      </c>
      <c r="M1701"/>
    </row>
    <row r="1702" spans="2:13" x14ac:dyDescent="0.25">
      <c r="B1702" s="43">
        <v>43854</v>
      </c>
      <c r="C1702" s="85" t="s">
        <v>10</v>
      </c>
      <c r="D1702" s="90" t="s">
        <v>5</v>
      </c>
      <c r="E1702" s="5" t="s">
        <v>237</v>
      </c>
      <c r="F1702" s="6">
        <v>40</v>
      </c>
      <c r="G1702" s="5"/>
      <c r="H1702" s="86"/>
      <c r="I1702" s="32"/>
      <c r="J1702" s="86"/>
      <c r="K1702" s="36"/>
      <c r="L1702" s="84">
        <v>356</v>
      </c>
      <c r="M1702"/>
    </row>
    <row r="1703" spans="2:13" x14ac:dyDescent="0.25">
      <c r="B1703" s="43">
        <v>43854</v>
      </c>
      <c r="C1703" s="85" t="s">
        <v>10</v>
      </c>
      <c r="D1703" s="90" t="s">
        <v>17</v>
      </c>
      <c r="E1703" s="5" t="s">
        <v>184</v>
      </c>
      <c r="F1703" s="6">
        <v>32</v>
      </c>
      <c r="G1703" s="5"/>
      <c r="H1703" s="86"/>
      <c r="I1703" s="32"/>
      <c r="J1703" s="86"/>
      <c r="K1703" s="36"/>
      <c r="L1703" s="84">
        <v>284</v>
      </c>
      <c r="M1703"/>
    </row>
    <row r="1704" spans="2:13" x14ac:dyDescent="0.25">
      <c r="B1704" s="43">
        <v>43854</v>
      </c>
      <c r="C1704" s="85" t="s">
        <v>10</v>
      </c>
      <c r="D1704" s="90" t="s">
        <v>16</v>
      </c>
      <c r="E1704" s="5" t="s">
        <v>184</v>
      </c>
      <c r="F1704" s="6">
        <v>28</v>
      </c>
      <c r="G1704" s="5"/>
      <c r="H1704" s="86"/>
      <c r="I1704" s="32"/>
      <c r="J1704" s="86"/>
      <c r="K1704" s="36"/>
      <c r="L1704" s="84">
        <v>284</v>
      </c>
      <c r="M1704"/>
    </row>
    <row r="1705" spans="2:13" x14ac:dyDescent="0.25">
      <c r="B1705" s="43">
        <v>43854</v>
      </c>
      <c r="C1705" s="85" t="s">
        <v>10</v>
      </c>
      <c r="D1705" s="90" t="s">
        <v>8</v>
      </c>
      <c r="E1705" s="5" t="s">
        <v>118</v>
      </c>
      <c r="F1705" s="6">
        <v>25</v>
      </c>
      <c r="G1705" s="5"/>
      <c r="H1705" s="86"/>
      <c r="I1705" s="32"/>
      <c r="J1705" s="86"/>
      <c r="K1705" s="36"/>
      <c r="L1705" s="84">
        <v>268</v>
      </c>
      <c r="M1705"/>
    </row>
    <row r="1706" spans="2:13" x14ac:dyDescent="0.25">
      <c r="B1706" s="43">
        <v>43854</v>
      </c>
      <c r="C1706" s="87" t="s">
        <v>15</v>
      </c>
      <c r="D1706" s="90" t="s">
        <v>19</v>
      </c>
      <c r="E1706" s="5" t="s">
        <v>62</v>
      </c>
      <c r="F1706" s="6">
        <v>20</v>
      </c>
      <c r="G1706" s="5"/>
      <c r="H1706" s="87" t="s">
        <v>69</v>
      </c>
      <c r="I1706" s="32"/>
      <c r="J1706" s="113"/>
      <c r="K1706" s="36"/>
      <c r="L1706" s="111">
        <v>634</v>
      </c>
      <c r="M1706"/>
    </row>
    <row r="1707" spans="2:13" x14ac:dyDescent="0.25">
      <c r="B1707" s="43">
        <v>43843</v>
      </c>
      <c r="C1707" s="85" t="s">
        <v>12</v>
      </c>
      <c r="D1707" s="90" t="s">
        <v>633</v>
      </c>
      <c r="E1707" s="5" t="s">
        <v>199</v>
      </c>
      <c r="F1707" s="6"/>
      <c r="G1707" s="5" t="s">
        <v>241</v>
      </c>
      <c r="H1707" s="86"/>
      <c r="I1707" s="32"/>
      <c r="J1707" s="86"/>
      <c r="K1707" s="36"/>
      <c r="L1707" s="84">
        <v>118</v>
      </c>
      <c r="M1707"/>
    </row>
    <row r="1708" spans="2:13" ht="15.75" thickBot="1" x14ac:dyDescent="0.3">
      <c r="B1708" s="47">
        <v>43843</v>
      </c>
      <c r="C1708" s="114" t="s">
        <v>11</v>
      </c>
      <c r="D1708" s="115" t="s">
        <v>21</v>
      </c>
      <c r="E1708" s="125" t="s">
        <v>96</v>
      </c>
      <c r="F1708" s="130"/>
      <c r="G1708" s="125" t="s">
        <v>241</v>
      </c>
      <c r="H1708" s="117"/>
      <c r="I1708" s="135"/>
      <c r="J1708" s="117"/>
      <c r="K1708" s="140"/>
      <c r="L1708" s="84">
        <v>91</v>
      </c>
      <c r="M1708"/>
    </row>
    <row r="1709" spans="2:13" x14ac:dyDescent="0.25">
      <c r="B1709" s="43">
        <v>43843</v>
      </c>
      <c r="C1709" s="85" t="s">
        <v>11</v>
      </c>
      <c r="D1709" s="90" t="s">
        <v>34</v>
      </c>
      <c r="E1709" s="5" t="s">
        <v>96</v>
      </c>
      <c r="F1709" s="6"/>
      <c r="G1709" s="5" t="s">
        <v>241</v>
      </c>
      <c r="H1709" s="86"/>
      <c r="I1709" s="32"/>
      <c r="J1709" s="86"/>
      <c r="K1709" s="36"/>
      <c r="L1709" s="84">
        <v>91</v>
      </c>
      <c r="M1709"/>
    </row>
    <row r="1710" spans="2:13" x14ac:dyDescent="0.25">
      <c r="B1710" s="43">
        <v>43837</v>
      </c>
      <c r="C1710" s="85" t="s">
        <v>12</v>
      </c>
      <c r="D1710" s="90" t="s">
        <v>25</v>
      </c>
      <c r="E1710" s="5" t="s">
        <v>103</v>
      </c>
      <c r="F1710" s="6"/>
      <c r="G1710" s="5"/>
      <c r="H1710" s="86"/>
      <c r="I1710" s="32"/>
      <c r="J1710" s="86" t="s">
        <v>75</v>
      </c>
      <c r="K1710" s="36">
        <v>0.25</v>
      </c>
      <c r="L1710" s="84">
        <v>238</v>
      </c>
      <c r="M1710"/>
    </row>
    <row r="1711" spans="2:13" x14ac:dyDescent="0.25">
      <c r="B1711" s="43">
        <v>43837</v>
      </c>
      <c r="C1711" s="85" t="s">
        <v>12</v>
      </c>
      <c r="D1711" s="90" t="s">
        <v>35</v>
      </c>
      <c r="E1711" s="5" t="s">
        <v>108</v>
      </c>
      <c r="F1711" s="6"/>
      <c r="G1711" s="5"/>
      <c r="H1711" s="86"/>
      <c r="I1711" s="32"/>
      <c r="J1711" s="86" t="s">
        <v>75</v>
      </c>
      <c r="K1711" s="36">
        <v>0.25</v>
      </c>
      <c r="L1711" s="84">
        <v>326</v>
      </c>
      <c r="M1711"/>
    </row>
    <row r="1712" spans="2:13" x14ac:dyDescent="0.25">
      <c r="B1712" s="43">
        <v>43837</v>
      </c>
      <c r="C1712" s="85" t="s">
        <v>12</v>
      </c>
      <c r="D1712" s="90" t="s">
        <v>36</v>
      </c>
      <c r="E1712" s="5" t="s">
        <v>109</v>
      </c>
      <c r="F1712" s="6"/>
      <c r="G1712" s="5"/>
      <c r="H1712" s="86"/>
      <c r="I1712" s="32"/>
      <c r="J1712" s="86" t="s">
        <v>75</v>
      </c>
      <c r="K1712" s="36">
        <v>0.25</v>
      </c>
      <c r="L1712" s="84">
        <v>170</v>
      </c>
      <c r="M1712"/>
    </row>
    <row r="1713" spans="2:13" ht="15.75" thickBot="1" x14ac:dyDescent="0.3">
      <c r="B1713" s="47">
        <v>43837</v>
      </c>
      <c r="C1713" s="114" t="s">
        <v>12</v>
      </c>
      <c r="D1713" s="115" t="s">
        <v>37</v>
      </c>
      <c r="E1713" s="125" t="s">
        <v>110</v>
      </c>
      <c r="F1713" s="130"/>
      <c r="G1713" s="125"/>
      <c r="H1713" s="117"/>
      <c r="I1713" s="135"/>
      <c r="J1713" s="117" t="s">
        <v>75</v>
      </c>
      <c r="K1713" s="140">
        <v>0.25</v>
      </c>
      <c r="L1713" s="84">
        <v>185</v>
      </c>
      <c r="M1713"/>
    </row>
    <row r="1714" spans="2:13" x14ac:dyDescent="0.25">
      <c r="B1714" s="42">
        <v>43837</v>
      </c>
      <c r="C1714" s="81" t="s">
        <v>11</v>
      </c>
      <c r="D1714" s="96" t="s">
        <v>21</v>
      </c>
      <c r="E1714" s="8" t="s">
        <v>127</v>
      </c>
      <c r="F1714" s="9"/>
      <c r="G1714" s="8"/>
      <c r="H1714" s="82"/>
      <c r="I1714" s="31"/>
      <c r="J1714" s="82" t="s">
        <v>75</v>
      </c>
      <c r="K1714" s="136">
        <v>0.5</v>
      </c>
      <c r="L1714" s="84">
        <v>85</v>
      </c>
      <c r="M1714"/>
    </row>
    <row r="1715" spans="2:13" x14ac:dyDescent="0.25">
      <c r="B1715" s="43">
        <v>43837</v>
      </c>
      <c r="C1715" s="85" t="s">
        <v>11</v>
      </c>
      <c r="D1715" s="90" t="s">
        <v>34</v>
      </c>
      <c r="E1715" s="5" t="s">
        <v>127</v>
      </c>
      <c r="F1715" s="6"/>
      <c r="G1715" s="5"/>
      <c r="H1715" s="86"/>
      <c r="I1715" s="32"/>
      <c r="J1715" s="86" t="s">
        <v>75</v>
      </c>
      <c r="K1715" s="36">
        <v>0.5</v>
      </c>
      <c r="L1715" s="84">
        <v>85</v>
      </c>
      <c r="M1715"/>
    </row>
    <row r="1716" spans="2:13" x14ac:dyDescent="0.25">
      <c r="B1716" s="43">
        <v>43837</v>
      </c>
      <c r="C1716" s="85" t="s">
        <v>11</v>
      </c>
      <c r="D1716" s="90" t="s">
        <v>18</v>
      </c>
      <c r="E1716" s="5" t="s">
        <v>381</v>
      </c>
      <c r="F1716" s="6"/>
      <c r="G1716" s="5"/>
      <c r="H1716" s="86"/>
      <c r="I1716" s="32"/>
      <c r="J1716" s="86"/>
      <c r="K1716" s="36"/>
      <c r="L1716" s="84">
        <v>56</v>
      </c>
      <c r="M1716"/>
    </row>
    <row r="1717" spans="2:13" x14ac:dyDescent="0.25">
      <c r="B1717" s="43">
        <v>43837</v>
      </c>
      <c r="C1717" s="85" t="s">
        <v>24</v>
      </c>
      <c r="D1717" s="90" t="s">
        <v>40</v>
      </c>
      <c r="E1717" s="5" t="s">
        <v>175</v>
      </c>
      <c r="F1717" s="6"/>
      <c r="G1717" s="5"/>
      <c r="H1717" s="86"/>
      <c r="I1717" s="32"/>
      <c r="J1717" s="86" t="s">
        <v>75</v>
      </c>
      <c r="K1717" s="36">
        <v>3</v>
      </c>
      <c r="L1717" s="84">
        <v>510</v>
      </c>
      <c r="M1717"/>
    </row>
    <row r="1718" spans="2:13" ht="15.75" thickBot="1" x14ac:dyDescent="0.3">
      <c r="B1718" s="43">
        <v>43837</v>
      </c>
      <c r="C1718" s="85" t="s">
        <v>23</v>
      </c>
      <c r="D1718" s="90" t="s">
        <v>44</v>
      </c>
      <c r="E1718" s="5" t="s">
        <v>205</v>
      </c>
      <c r="F1718" s="6"/>
      <c r="G1718" s="5"/>
      <c r="H1718" s="86"/>
      <c r="I1718" s="32"/>
      <c r="J1718" s="86" t="s">
        <v>75</v>
      </c>
      <c r="K1718" s="36">
        <v>3</v>
      </c>
      <c r="L1718" s="84">
        <v>666</v>
      </c>
      <c r="M1718"/>
    </row>
    <row r="1719" spans="2:13" x14ac:dyDescent="0.25">
      <c r="B1719" s="42">
        <v>43837</v>
      </c>
      <c r="C1719" s="81" t="s">
        <v>23</v>
      </c>
      <c r="D1719" s="96" t="s">
        <v>45</v>
      </c>
      <c r="E1719" s="8" t="s">
        <v>206</v>
      </c>
      <c r="F1719" s="9"/>
      <c r="G1719" s="8"/>
      <c r="H1719" s="82"/>
      <c r="I1719" s="31"/>
      <c r="J1719" s="82" t="s">
        <v>75</v>
      </c>
      <c r="K1719" s="136">
        <v>3</v>
      </c>
      <c r="L1719" s="84">
        <v>691</v>
      </c>
      <c r="M1719"/>
    </row>
    <row r="1720" spans="2:13" x14ac:dyDescent="0.25">
      <c r="B1720" s="43">
        <v>43837</v>
      </c>
      <c r="C1720" s="85" t="s">
        <v>10</v>
      </c>
      <c r="D1720" s="90" t="s">
        <v>7</v>
      </c>
      <c r="E1720" s="5" t="s">
        <v>238</v>
      </c>
      <c r="F1720" s="6"/>
      <c r="G1720" s="5"/>
      <c r="H1720" s="86"/>
      <c r="I1720" s="32"/>
      <c r="J1720" s="86" t="s">
        <v>75</v>
      </c>
      <c r="K1720" s="36">
        <v>4</v>
      </c>
      <c r="L1720" s="84">
        <v>277</v>
      </c>
      <c r="M1720"/>
    </row>
    <row r="1721" spans="2:13" x14ac:dyDescent="0.25">
      <c r="B1721" s="43">
        <v>43837</v>
      </c>
      <c r="C1721" s="85" t="s">
        <v>10</v>
      </c>
      <c r="D1721" s="90" t="s">
        <v>5</v>
      </c>
      <c r="E1721" s="5" t="s">
        <v>239</v>
      </c>
      <c r="F1721" s="6"/>
      <c r="G1721" s="5"/>
      <c r="H1721" s="86"/>
      <c r="I1721" s="32"/>
      <c r="J1721" s="86" t="s">
        <v>75</v>
      </c>
      <c r="K1721" s="36">
        <v>4</v>
      </c>
      <c r="L1721" s="84">
        <v>339</v>
      </c>
      <c r="M1721"/>
    </row>
    <row r="1722" spans="2:13" x14ac:dyDescent="0.25">
      <c r="B1722" s="43">
        <v>43837</v>
      </c>
      <c r="C1722" s="85" t="s">
        <v>10</v>
      </c>
      <c r="D1722" s="90" t="s">
        <v>17</v>
      </c>
      <c r="E1722" s="5" t="s">
        <v>118</v>
      </c>
      <c r="F1722" s="6"/>
      <c r="G1722" s="5"/>
      <c r="H1722" s="86"/>
      <c r="I1722" s="32"/>
      <c r="J1722" s="86" t="s">
        <v>75</v>
      </c>
      <c r="K1722" s="36">
        <v>3</v>
      </c>
      <c r="L1722" s="84">
        <v>267</v>
      </c>
      <c r="M1722"/>
    </row>
    <row r="1723" spans="2:13" ht="15.75" thickBot="1" x14ac:dyDescent="0.3">
      <c r="B1723" s="43">
        <v>43837</v>
      </c>
      <c r="C1723" s="85" t="s">
        <v>10</v>
      </c>
      <c r="D1723" s="90" t="s">
        <v>16</v>
      </c>
      <c r="E1723" s="5" t="s">
        <v>118</v>
      </c>
      <c r="F1723" s="6"/>
      <c r="G1723" s="5"/>
      <c r="H1723" s="86"/>
      <c r="I1723" s="32"/>
      <c r="J1723" s="86" t="s">
        <v>75</v>
      </c>
      <c r="K1723" s="36">
        <v>3</v>
      </c>
      <c r="L1723" s="84">
        <v>267</v>
      </c>
      <c r="M1723"/>
    </row>
    <row r="1724" spans="2:13" x14ac:dyDescent="0.25">
      <c r="B1724" s="42">
        <v>43837</v>
      </c>
      <c r="C1724" s="81" t="s">
        <v>10</v>
      </c>
      <c r="D1724" s="96" t="s">
        <v>8</v>
      </c>
      <c r="E1724" s="8" t="s">
        <v>159</v>
      </c>
      <c r="F1724" s="9"/>
      <c r="G1724" s="8"/>
      <c r="H1724" s="82"/>
      <c r="I1724" s="31"/>
      <c r="J1724" s="82" t="s">
        <v>75</v>
      </c>
      <c r="K1724" s="136">
        <v>3</v>
      </c>
      <c r="L1724" s="84">
        <v>251</v>
      </c>
      <c r="M1724"/>
    </row>
    <row r="1725" spans="2:13" x14ac:dyDescent="0.25">
      <c r="B1725" s="43">
        <v>43837</v>
      </c>
      <c r="C1725" s="85" t="s">
        <v>12</v>
      </c>
      <c r="D1725" s="90" t="s">
        <v>25</v>
      </c>
      <c r="E1725" s="5" t="s">
        <v>103</v>
      </c>
      <c r="F1725" s="6">
        <v>1.8</v>
      </c>
      <c r="G1725" s="5"/>
      <c r="H1725" s="86"/>
      <c r="I1725" s="32"/>
      <c r="J1725" s="86"/>
      <c r="K1725" s="36"/>
      <c r="L1725" s="84">
        <v>238</v>
      </c>
      <c r="M1725"/>
    </row>
    <row r="1726" spans="2:13" x14ac:dyDescent="0.25">
      <c r="B1726" s="43">
        <v>43837</v>
      </c>
      <c r="C1726" s="85" t="s">
        <v>12</v>
      </c>
      <c r="D1726" s="90" t="s">
        <v>35</v>
      </c>
      <c r="E1726" s="5" t="s">
        <v>108</v>
      </c>
      <c r="F1726" s="6">
        <v>2.8</v>
      </c>
      <c r="G1726" s="5"/>
      <c r="H1726" s="86"/>
      <c r="I1726" s="32"/>
      <c r="J1726" s="86"/>
      <c r="K1726" s="36"/>
      <c r="L1726" s="84">
        <v>326</v>
      </c>
      <c r="M1726"/>
    </row>
    <row r="1727" spans="2:13" x14ac:dyDescent="0.25">
      <c r="B1727" s="43">
        <v>43837</v>
      </c>
      <c r="C1727" s="85" t="s">
        <v>12</v>
      </c>
      <c r="D1727" s="90" t="s">
        <v>36</v>
      </c>
      <c r="E1727" s="5" t="s">
        <v>109</v>
      </c>
      <c r="F1727" s="6">
        <v>2</v>
      </c>
      <c r="G1727" s="5"/>
      <c r="H1727" s="86"/>
      <c r="I1727" s="32"/>
      <c r="J1727" s="86"/>
      <c r="K1727" s="36"/>
      <c r="L1727" s="84">
        <v>170</v>
      </c>
      <c r="M1727"/>
    </row>
    <row r="1728" spans="2:13" x14ac:dyDescent="0.25">
      <c r="B1728" s="43">
        <v>43837</v>
      </c>
      <c r="C1728" s="85" t="s">
        <v>12</v>
      </c>
      <c r="D1728" s="90" t="s">
        <v>37</v>
      </c>
      <c r="E1728" s="5" t="s">
        <v>110</v>
      </c>
      <c r="F1728" s="6">
        <v>2</v>
      </c>
      <c r="G1728" s="5"/>
      <c r="H1728" s="86"/>
      <c r="I1728" s="32"/>
      <c r="J1728" s="86"/>
      <c r="K1728" s="36"/>
      <c r="L1728" s="84">
        <v>185</v>
      </c>
      <c r="M1728"/>
    </row>
    <row r="1729" spans="2:13" ht="15.75" thickBot="1" x14ac:dyDescent="0.3">
      <c r="B1729" s="43">
        <v>43837</v>
      </c>
      <c r="C1729" s="85" t="s">
        <v>11</v>
      </c>
      <c r="D1729" s="115" t="s">
        <v>21</v>
      </c>
      <c r="E1729" s="125" t="s">
        <v>127</v>
      </c>
      <c r="F1729" s="130">
        <v>3</v>
      </c>
      <c r="G1729" s="125"/>
      <c r="H1729" s="117"/>
      <c r="I1729" s="135"/>
      <c r="J1729" s="117"/>
      <c r="K1729" s="140"/>
      <c r="L1729" s="84">
        <v>85</v>
      </c>
      <c r="M1729"/>
    </row>
    <row r="1730" spans="2:13" x14ac:dyDescent="0.25">
      <c r="B1730" s="42">
        <v>43837</v>
      </c>
      <c r="C1730" s="81" t="s">
        <v>11</v>
      </c>
      <c r="D1730" s="96" t="s">
        <v>34</v>
      </c>
      <c r="E1730" s="8" t="s">
        <v>127</v>
      </c>
      <c r="F1730" s="9">
        <v>3</v>
      </c>
      <c r="G1730" s="8"/>
      <c r="H1730" s="82"/>
      <c r="I1730" s="31"/>
      <c r="J1730" s="82"/>
      <c r="K1730" s="136"/>
      <c r="L1730" s="84">
        <v>85</v>
      </c>
      <c r="M1730"/>
    </row>
    <row r="1731" spans="2:13" x14ac:dyDescent="0.25">
      <c r="B1731" s="43">
        <v>43837</v>
      </c>
      <c r="C1731" s="85" t="s">
        <v>24</v>
      </c>
      <c r="D1731" s="90" t="s">
        <v>40</v>
      </c>
      <c r="E1731" s="5" t="s">
        <v>175</v>
      </c>
      <c r="F1731" s="6">
        <v>25.6</v>
      </c>
      <c r="G1731" s="5"/>
      <c r="H1731" s="86"/>
      <c r="I1731" s="32"/>
      <c r="J1731" s="86"/>
      <c r="K1731" s="36"/>
      <c r="L1731" s="84">
        <v>510</v>
      </c>
      <c r="M1731"/>
    </row>
    <row r="1732" spans="2:13" x14ac:dyDescent="0.25">
      <c r="B1732" s="43">
        <v>43837</v>
      </c>
      <c r="C1732" s="85" t="s">
        <v>23</v>
      </c>
      <c r="D1732" s="90" t="s">
        <v>44</v>
      </c>
      <c r="E1732" s="5" t="s">
        <v>205</v>
      </c>
      <c r="F1732" s="6">
        <v>18</v>
      </c>
      <c r="G1732" s="5"/>
      <c r="H1732" s="86"/>
      <c r="I1732" s="32"/>
      <c r="J1732" s="86"/>
      <c r="K1732" s="36"/>
      <c r="L1732" s="84">
        <v>666</v>
      </c>
      <c r="M1732"/>
    </row>
    <row r="1733" spans="2:13" x14ac:dyDescent="0.25">
      <c r="B1733" s="43">
        <v>43837</v>
      </c>
      <c r="C1733" s="85" t="s">
        <v>23</v>
      </c>
      <c r="D1733" s="90" t="s">
        <v>45</v>
      </c>
      <c r="E1733" s="5" t="s">
        <v>206</v>
      </c>
      <c r="F1733" s="6">
        <v>29.2</v>
      </c>
      <c r="G1733" s="5"/>
      <c r="H1733" s="86"/>
      <c r="I1733" s="32"/>
      <c r="J1733" s="86"/>
      <c r="K1733" s="36"/>
      <c r="L1733" s="84">
        <v>691</v>
      </c>
      <c r="M1733"/>
    </row>
    <row r="1734" spans="2:13" x14ac:dyDescent="0.25">
      <c r="B1734" s="43">
        <v>43837</v>
      </c>
      <c r="C1734" s="85" t="s">
        <v>10</v>
      </c>
      <c r="D1734" s="90" t="s">
        <v>7</v>
      </c>
      <c r="E1734" s="5" t="s">
        <v>238</v>
      </c>
      <c r="F1734" s="6">
        <v>33</v>
      </c>
      <c r="G1734" s="5"/>
      <c r="H1734" s="86"/>
      <c r="I1734" s="32"/>
      <c r="J1734" s="86"/>
      <c r="K1734" s="36"/>
      <c r="L1734" s="84">
        <v>277</v>
      </c>
      <c r="M1734"/>
    </row>
    <row r="1735" spans="2:13" ht="15.75" thickBot="1" x14ac:dyDescent="0.3">
      <c r="B1735" s="43">
        <v>43837</v>
      </c>
      <c r="C1735" s="85" t="s">
        <v>10</v>
      </c>
      <c r="D1735" s="90" t="s">
        <v>5</v>
      </c>
      <c r="E1735" s="5" t="s">
        <v>239</v>
      </c>
      <c r="F1735" s="6">
        <v>34</v>
      </c>
      <c r="G1735" s="5"/>
      <c r="H1735" s="86"/>
      <c r="I1735" s="32"/>
      <c r="J1735" s="86"/>
      <c r="K1735" s="36"/>
      <c r="L1735" s="84">
        <v>339</v>
      </c>
      <c r="M1735"/>
    </row>
    <row r="1736" spans="2:13" x14ac:dyDescent="0.25">
      <c r="B1736" s="42">
        <v>43837</v>
      </c>
      <c r="C1736" s="81" t="s">
        <v>10</v>
      </c>
      <c r="D1736" s="96" t="s">
        <v>17</v>
      </c>
      <c r="E1736" s="8" t="s">
        <v>118</v>
      </c>
      <c r="F1736" s="9">
        <v>29.6</v>
      </c>
      <c r="G1736" s="8"/>
      <c r="H1736" s="82"/>
      <c r="I1736" s="31"/>
      <c r="J1736" s="82"/>
      <c r="K1736" s="136"/>
      <c r="L1736" s="84">
        <v>267</v>
      </c>
      <c r="M1736"/>
    </row>
    <row r="1737" spans="2:13" x14ac:dyDescent="0.25">
      <c r="B1737" s="43">
        <v>43837</v>
      </c>
      <c r="C1737" s="85" t="s">
        <v>10</v>
      </c>
      <c r="D1737" s="90" t="s">
        <v>16</v>
      </c>
      <c r="E1737" s="5" t="s">
        <v>118</v>
      </c>
      <c r="F1737" s="6">
        <v>26.4</v>
      </c>
      <c r="G1737" s="5"/>
      <c r="H1737" s="86"/>
      <c r="I1737" s="32"/>
      <c r="J1737" s="86"/>
      <c r="K1737" s="36"/>
      <c r="L1737" s="84">
        <v>267</v>
      </c>
      <c r="M1737"/>
    </row>
    <row r="1738" spans="2:13" x14ac:dyDescent="0.25">
      <c r="B1738" s="43">
        <v>43837</v>
      </c>
      <c r="C1738" s="85" t="s">
        <v>10</v>
      </c>
      <c r="D1738" s="90" t="s">
        <v>8</v>
      </c>
      <c r="E1738" s="5" t="s">
        <v>159</v>
      </c>
      <c r="F1738" s="6">
        <v>24</v>
      </c>
      <c r="G1738" s="5"/>
      <c r="H1738" s="86"/>
      <c r="I1738" s="32"/>
      <c r="J1738" s="86"/>
      <c r="K1738" s="36"/>
      <c r="L1738" s="84">
        <v>251</v>
      </c>
      <c r="M1738"/>
    </row>
    <row r="1739" spans="2:13" x14ac:dyDescent="0.25">
      <c r="B1739" s="43">
        <v>43837</v>
      </c>
      <c r="C1739" s="87" t="s">
        <v>15</v>
      </c>
      <c r="D1739" s="90" t="s">
        <v>19</v>
      </c>
      <c r="E1739" s="5" t="s">
        <v>63</v>
      </c>
      <c r="F1739" s="6">
        <v>19.600000000000001</v>
      </c>
      <c r="G1739" s="5"/>
      <c r="H1739" s="87"/>
      <c r="I1739" s="32"/>
      <c r="J1739" s="113" t="s">
        <v>75</v>
      </c>
      <c r="K1739" s="36">
        <v>2</v>
      </c>
      <c r="L1739" s="111">
        <v>617</v>
      </c>
      <c r="M1739"/>
    </row>
    <row r="1740" spans="2:13" x14ac:dyDescent="0.25">
      <c r="B1740" s="43">
        <v>43827</v>
      </c>
      <c r="C1740" s="85" t="s">
        <v>11</v>
      </c>
      <c r="D1740" s="90" t="s">
        <v>18</v>
      </c>
      <c r="E1740" s="5" t="s">
        <v>362</v>
      </c>
      <c r="F1740" s="6"/>
      <c r="G1740" s="5" t="s">
        <v>241</v>
      </c>
      <c r="H1740" s="86"/>
      <c r="I1740" s="32"/>
      <c r="J1740" s="86"/>
      <c r="K1740" s="36"/>
      <c r="L1740" s="84">
        <v>46</v>
      </c>
      <c r="M1740"/>
    </row>
    <row r="1741" spans="2:13" ht="15.75" thickBot="1" x14ac:dyDescent="0.3">
      <c r="B1741" s="43">
        <v>43812</v>
      </c>
      <c r="C1741" s="85" t="s">
        <v>12</v>
      </c>
      <c r="D1741" s="90" t="s">
        <v>633</v>
      </c>
      <c r="E1741" s="5" t="s">
        <v>356</v>
      </c>
      <c r="F1741" s="6"/>
      <c r="G1741" s="5" t="s">
        <v>241</v>
      </c>
      <c r="H1741" s="86"/>
      <c r="I1741" s="32"/>
      <c r="J1741" s="86"/>
      <c r="K1741" s="36"/>
      <c r="L1741" s="84">
        <v>87</v>
      </c>
      <c r="M1741"/>
    </row>
    <row r="1742" spans="2:13" x14ac:dyDescent="0.25">
      <c r="B1742" s="42">
        <v>43811</v>
      </c>
      <c r="C1742" s="81" t="s">
        <v>12</v>
      </c>
      <c r="D1742" s="96" t="s">
        <v>25</v>
      </c>
      <c r="E1742" s="8" t="s">
        <v>281</v>
      </c>
      <c r="F1742" s="9"/>
      <c r="G1742" s="8"/>
      <c r="H1742" s="82" t="s">
        <v>69</v>
      </c>
      <c r="I1742" s="31"/>
      <c r="J1742" s="82"/>
      <c r="K1742" s="136"/>
      <c r="L1742" s="84">
        <v>212</v>
      </c>
      <c r="M1742"/>
    </row>
    <row r="1743" spans="2:13" x14ac:dyDescent="0.25">
      <c r="B1743" s="43">
        <v>43811</v>
      </c>
      <c r="C1743" s="85" t="s">
        <v>12</v>
      </c>
      <c r="D1743" s="90" t="s">
        <v>35</v>
      </c>
      <c r="E1743" s="5" t="s">
        <v>278</v>
      </c>
      <c r="F1743" s="6"/>
      <c r="G1743" s="5"/>
      <c r="H1743" s="86" t="s">
        <v>69</v>
      </c>
      <c r="I1743" s="32"/>
      <c r="J1743" s="86"/>
      <c r="K1743" s="36"/>
      <c r="L1743" s="84">
        <v>300</v>
      </c>
      <c r="M1743"/>
    </row>
    <row r="1744" spans="2:13" x14ac:dyDescent="0.25">
      <c r="B1744" s="43">
        <v>43811</v>
      </c>
      <c r="C1744" s="85" t="s">
        <v>12</v>
      </c>
      <c r="D1744" s="90" t="s">
        <v>36</v>
      </c>
      <c r="E1744" s="5" t="s">
        <v>141</v>
      </c>
      <c r="F1744" s="6"/>
      <c r="G1744" s="5"/>
      <c r="H1744" s="86" t="s">
        <v>69</v>
      </c>
      <c r="I1744" s="32"/>
      <c r="J1744" s="86"/>
      <c r="K1744" s="36"/>
      <c r="L1744" s="84">
        <v>144</v>
      </c>
      <c r="M1744"/>
    </row>
    <row r="1745" spans="2:13" x14ac:dyDescent="0.25">
      <c r="B1745" s="43">
        <v>43811</v>
      </c>
      <c r="C1745" s="85" t="s">
        <v>12</v>
      </c>
      <c r="D1745" s="90" t="s">
        <v>37</v>
      </c>
      <c r="E1745" s="5" t="s">
        <v>282</v>
      </c>
      <c r="F1745" s="6"/>
      <c r="G1745" s="5"/>
      <c r="H1745" s="86" t="s">
        <v>69</v>
      </c>
      <c r="I1745" s="32"/>
      <c r="J1745" s="86"/>
      <c r="K1745" s="36"/>
      <c r="L1745" s="84">
        <v>159</v>
      </c>
      <c r="M1745"/>
    </row>
    <row r="1746" spans="2:13" x14ac:dyDescent="0.25">
      <c r="B1746" s="43">
        <v>43811</v>
      </c>
      <c r="C1746" s="85" t="s">
        <v>24</v>
      </c>
      <c r="D1746" s="90" t="s">
        <v>40</v>
      </c>
      <c r="E1746" s="5" t="s">
        <v>304</v>
      </c>
      <c r="F1746" s="6"/>
      <c r="G1746" s="5"/>
      <c r="H1746" s="86" t="s">
        <v>69</v>
      </c>
      <c r="I1746" s="32"/>
      <c r="J1746" s="86"/>
      <c r="K1746" s="36"/>
      <c r="L1746" s="84">
        <v>484</v>
      </c>
      <c r="M1746"/>
    </row>
    <row r="1747" spans="2:13" x14ac:dyDescent="0.25">
      <c r="B1747" s="43">
        <v>43811</v>
      </c>
      <c r="C1747" s="85" t="s">
        <v>24</v>
      </c>
      <c r="D1747" s="90" t="s">
        <v>42</v>
      </c>
      <c r="E1747" s="5" t="s">
        <v>95</v>
      </c>
      <c r="F1747" s="6"/>
      <c r="G1747" s="5"/>
      <c r="H1747" s="86" t="s">
        <v>69</v>
      </c>
      <c r="I1747" s="32"/>
      <c r="J1747" s="86"/>
      <c r="K1747" s="36"/>
      <c r="L1747" s="84">
        <v>50</v>
      </c>
      <c r="M1747"/>
    </row>
    <row r="1748" spans="2:13" x14ac:dyDescent="0.25">
      <c r="B1748" s="43">
        <v>43811</v>
      </c>
      <c r="C1748" s="85" t="s">
        <v>23</v>
      </c>
      <c r="D1748" s="90" t="s">
        <v>44</v>
      </c>
      <c r="E1748" s="5" t="s">
        <v>312</v>
      </c>
      <c r="F1748" s="6"/>
      <c r="G1748" s="5"/>
      <c r="H1748" s="86" t="s">
        <v>69</v>
      </c>
      <c r="I1748" s="32"/>
      <c r="J1748" s="86"/>
      <c r="K1748" s="36"/>
      <c r="L1748" s="84">
        <v>640</v>
      </c>
      <c r="M1748"/>
    </row>
    <row r="1749" spans="2:13" x14ac:dyDescent="0.25">
      <c r="B1749" s="43">
        <v>43811</v>
      </c>
      <c r="C1749" s="85" t="s">
        <v>23</v>
      </c>
      <c r="D1749" s="90" t="s">
        <v>45</v>
      </c>
      <c r="E1749" s="5" t="s">
        <v>313</v>
      </c>
      <c r="F1749" s="6"/>
      <c r="G1749" s="5"/>
      <c r="H1749" s="86" t="s">
        <v>69</v>
      </c>
      <c r="I1749" s="32"/>
      <c r="J1749" s="86"/>
      <c r="K1749" s="36"/>
      <c r="L1749" s="84">
        <v>665</v>
      </c>
      <c r="M1749"/>
    </row>
    <row r="1750" spans="2:13" ht="15.75" thickBot="1" x14ac:dyDescent="0.3">
      <c r="B1750" s="43">
        <v>43811</v>
      </c>
      <c r="C1750" s="85" t="s">
        <v>10</v>
      </c>
      <c r="D1750" s="90" t="s">
        <v>7</v>
      </c>
      <c r="E1750" s="5" t="s">
        <v>328</v>
      </c>
      <c r="F1750" s="6"/>
      <c r="G1750" s="5"/>
      <c r="H1750" s="86" t="s">
        <v>69</v>
      </c>
      <c r="I1750" s="32"/>
      <c r="J1750" s="86"/>
      <c r="K1750" s="36"/>
      <c r="L1750" s="84">
        <v>251</v>
      </c>
      <c r="M1750"/>
    </row>
    <row r="1751" spans="2:13" x14ac:dyDescent="0.25">
      <c r="B1751" s="42">
        <v>43811</v>
      </c>
      <c r="C1751" s="81" t="s">
        <v>10</v>
      </c>
      <c r="D1751" s="96" t="s">
        <v>5</v>
      </c>
      <c r="E1751" s="8" t="s">
        <v>329</v>
      </c>
      <c r="F1751" s="9"/>
      <c r="G1751" s="8"/>
      <c r="H1751" s="82" t="s">
        <v>69</v>
      </c>
      <c r="I1751" s="31"/>
      <c r="J1751" s="82"/>
      <c r="K1751" s="136"/>
      <c r="L1751" s="84">
        <v>313</v>
      </c>
      <c r="M1751"/>
    </row>
    <row r="1752" spans="2:13" x14ac:dyDescent="0.25">
      <c r="B1752" s="43">
        <v>43811</v>
      </c>
      <c r="C1752" s="85" t="s">
        <v>10</v>
      </c>
      <c r="D1752" s="90" t="s">
        <v>17</v>
      </c>
      <c r="E1752" s="5" t="s">
        <v>330</v>
      </c>
      <c r="F1752" s="6"/>
      <c r="G1752" s="5"/>
      <c r="H1752" s="86" t="s">
        <v>69</v>
      </c>
      <c r="I1752" s="32"/>
      <c r="J1752" s="86"/>
      <c r="K1752" s="36"/>
      <c r="L1752" s="84">
        <v>241</v>
      </c>
      <c r="M1752"/>
    </row>
    <row r="1753" spans="2:13" x14ac:dyDescent="0.25">
      <c r="B1753" s="43">
        <v>43811</v>
      </c>
      <c r="C1753" s="85" t="s">
        <v>10</v>
      </c>
      <c r="D1753" s="90" t="s">
        <v>16</v>
      </c>
      <c r="E1753" s="5" t="s">
        <v>330</v>
      </c>
      <c r="F1753" s="6"/>
      <c r="G1753" s="5"/>
      <c r="H1753" s="86" t="s">
        <v>69</v>
      </c>
      <c r="I1753" s="32"/>
      <c r="J1753" s="86"/>
      <c r="K1753" s="36"/>
      <c r="L1753" s="84">
        <v>241</v>
      </c>
      <c r="M1753"/>
    </row>
    <row r="1754" spans="2:13" x14ac:dyDescent="0.25">
      <c r="B1754" s="43">
        <v>43811</v>
      </c>
      <c r="C1754" s="85" t="s">
        <v>10</v>
      </c>
      <c r="D1754" s="90" t="s">
        <v>8</v>
      </c>
      <c r="E1754" s="5" t="s">
        <v>331</v>
      </c>
      <c r="F1754" s="6"/>
      <c r="G1754" s="5"/>
      <c r="H1754" s="86" t="s">
        <v>69</v>
      </c>
      <c r="I1754" s="32"/>
      <c r="J1754" s="86"/>
      <c r="K1754" s="36"/>
      <c r="L1754" s="84">
        <v>225</v>
      </c>
      <c r="M1754"/>
    </row>
    <row r="1755" spans="2:13" x14ac:dyDescent="0.25">
      <c r="B1755" s="43">
        <v>43811</v>
      </c>
      <c r="C1755" s="87" t="s">
        <v>15</v>
      </c>
      <c r="D1755" s="90" t="s">
        <v>19</v>
      </c>
      <c r="E1755" s="5" t="s">
        <v>82</v>
      </c>
      <c r="F1755" s="6"/>
      <c r="G1755" s="5"/>
      <c r="H1755" s="87" t="s">
        <v>69</v>
      </c>
      <c r="I1755" s="32"/>
      <c r="J1755" s="113"/>
      <c r="K1755" s="36"/>
      <c r="L1755" s="111">
        <v>591</v>
      </c>
      <c r="M1755"/>
    </row>
    <row r="1756" spans="2:13" ht="15.75" thickBot="1" x14ac:dyDescent="0.3">
      <c r="B1756" s="43">
        <v>43806</v>
      </c>
      <c r="C1756" s="85" t="s">
        <v>12</v>
      </c>
      <c r="D1756" s="90" t="s">
        <v>632</v>
      </c>
      <c r="E1756" s="5" t="s">
        <v>137</v>
      </c>
      <c r="F1756" s="6"/>
      <c r="G1756" s="5" t="s">
        <v>241</v>
      </c>
      <c r="H1756" s="86"/>
      <c r="I1756" s="32"/>
      <c r="J1756" s="86"/>
      <c r="K1756" s="36"/>
      <c r="L1756" s="84">
        <v>165</v>
      </c>
      <c r="M1756"/>
    </row>
    <row r="1757" spans="2:13" x14ac:dyDescent="0.25">
      <c r="B1757" s="42">
        <v>43806</v>
      </c>
      <c r="C1757" s="81" t="s">
        <v>12</v>
      </c>
      <c r="D1757" s="96" t="s">
        <v>36</v>
      </c>
      <c r="E1757" s="8" t="s">
        <v>162</v>
      </c>
      <c r="F1757" s="9"/>
      <c r="G1757" s="8" t="s">
        <v>241</v>
      </c>
      <c r="H1757" s="82"/>
      <c r="I1757" s="31"/>
      <c r="J1757" s="82"/>
      <c r="K1757" s="136"/>
      <c r="L1757" s="84">
        <v>139</v>
      </c>
      <c r="M1757"/>
    </row>
    <row r="1758" spans="2:13" x14ac:dyDescent="0.25">
      <c r="B1758" s="43">
        <v>43787</v>
      </c>
      <c r="C1758" s="85" t="s">
        <v>12</v>
      </c>
      <c r="D1758" s="90" t="s">
        <v>25</v>
      </c>
      <c r="E1758" s="5" t="s">
        <v>284</v>
      </c>
      <c r="F1758" s="6"/>
      <c r="G1758" s="5"/>
      <c r="H1758" s="86" t="s">
        <v>72</v>
      </c>
      <c r="I1758" s="32">
        <v>1</v>
      </c>
      <c r="J1758" s="86"/>
      <c r="K1758" s="36"/>
      <c r="L1758" s="84">
        <v>188</v>
      </c>
      <c r="M1758"/>
    </row>
    <row r="1759" spans="2:13" x14ac:dyDescent="0.25">
      <c r="B1759" s="43">
        <v>43787</v>
      </c>
      <c r="C1759" s="85" t="s">
        <v>12</v>
      </c>
      <c r="D1759" s="90" t="s">
        <v>35</v>
      </c>
      <c r="E1759" s="5" t="s">
        <v>285</v>
      </c>
      <c r="F1759" s="6"/>
      <c r="G1759" s="5"/>
      <c r="H1759" s="86" t="s">
        <v>72</v>
      </c>
      <c r="I1759" s="32">
        <v>1</v>
      </c>
      <c r="J1759" s="86"/>
      <c r="K1759" s="36"/>
      <c r="L1759" s="84">
        <v>276</v>
      </c>
      <c r="M1759"/>
    </row>
    <row r="1760" spans="2:13" x14ac:dyDescent="0.25">
      <c r="B1760" s="43">
        <v>43787</v>
      </c>
      <c r="C1760" s="85" t="s">
        <v>12</v>
      </c>
      <c r="D1760" s="90" t="s">
        <v>36</v>
      </c>
      <c r="E1760" s="5" t="s">
        <v>244</v>
      </c>
      <c r="F1760" s="6"/>
      <c r="G1760" s="5"/>
      <c r="H1760" s="86" t="s">
        <v>72</v>
      </c>
      <c r="I1760" s="32">
        <v>1</v>
      </c>
      <c r="J1760" s="86"/>
      <c r="K1760" s="36"/>
      <c r="L1760" s="84">
        <v>120</v>
      </c>
      <c r="M1760"/>
    </row>
    <row r="1761" spans="2:13" x14ac:dyDescent="0.25">
      <c r="B1761" s="43">
        <v>43787</v>
      </c>
      <c r="C1761" s="85" t="s">
        <v>12</v>
      </c>
      <c r="D1761" s="90" t="s">
        <v>37</v>
      </c>
      <c r="E1761" s="5" t="s">
        <v>172</v>
      </c>
      <c r="F1761" s="6"/>
      <c r="G1761" s="5"/>
      <c r="H1761" s="86" t="s">
        <v>72</v>
      </c>
      <c r="I1761" s="32">
        <v>1</v>
      </c>
      <c r="J1761" s="86"/>
      <c r="K1761" s="36"/>
      <c r="L1761" s="84">
        <v>135</v>
      </c>
      <c r="M1761"/>
    </row>
    <row r="1762" spans="2:13" ht="15.75" thickBot="1" x14ac:dyDescent="0.3">
      <c r="B1762" s="43">
        <v>43787</v>
      </c>
      <c r="C1762" s="85" t="s">
        <v>24</v>
      </c>
      <c r="D1762" s="90" t="s">
        <v>40</v>
      </c>
      <c r="E1762" s="5" t="s">
        <v>232</v>
      </c>
      <c r="F1762" s="6"/>
      <c r="G1762" s="5"/>
      <c r="H1762" s="86" t="s">
        <v>72</v>
      </c>
      <c r="I1762" s="32">
        <v>2</v>
      </c>
      <c r="J1762" s="86"/>
      <c r="K1762" s="36"/>
      <c r="L1762" s="84">
        <v>460</v>
      </c>
      <c r="M1762"/>
    </row>
    <row r="1763" spans="2:13" x14ac:dyDescent="0.25">
      <c r="B1763" s="42">
        <v>43787</v>
      </c>
      <c r="C1763" s="81" t="s">
        <v>24</v>
      </c>
      <c r="D1763" s="96" t="s">
        <v>42</v>
      </c>
      <c r="E1763" s="8" t="s">
        <v>305</v>
      </c>
      <c r="F1763" s="9"/>
      <c r="G1763" s="8"/>
      <c r="H1763" s="82" t="s">
        <v>72</v>
      </c>
      <c r="I1763" s="31"/>
      <c r="J1763" s="82"/>
      <c r="K1763" s="136"/>
      <c r="L1763" s="84">
        <v>26</v>
      </c>
      <c r="M1763"/>
    </row>
    <row r="1764" spans="2:13" x14ac:dyDescent="0.25">
      <c r="B1764" s="43">
        <v>43787</v>
      </c>
      <c r="C1764" s="85" t="s">
        <v>23</v>
      </c>
      <c r="D1764" s="90" t="s">
        <v>44</v>
      </c>
      <c r="E1764" s="5" t="s">
        <v>264</v>
      </c>
      <c r="F1764" s="6"/>
      <c r="G1764" s="5"/>
      <c r="H1764" s="86" t="s">
        <v>72</v>
      </c>
      <c r="I1764" s="32">
        <v>2</v>
      </c>
      <c r="J1764" s="86"/>
      <c r="K1764" s="36"/>
      <c r="L1764" s="84">
        <v>616</v>
      </c>
      <c r="M1764"/>
    </row>
    <row r="1765" spans="2:13" x14ac:dyDescent="0.25">
      <c r="B1765" s="43">
        <v>43787</v>
      </c>
      <c r="C1765" s="85" t="s">
        <v>23</v>
      </c>
      <c r="D1765" s="90" t="s">
        <v>45</v>
      </c>
      <c r="E1765" s="5" t="s">
        <v>299</v>
      </c>
      <c r="F1765" s="6"/>
      <c r="G1765" s="5"/>
      <c r="H1765" s="86" t="s">
        <v>72</v>
      </c>
      <c r="I1765" s="32">
        <v>2.5</v>
      </c>
      <c r="J1765" s="86"/>
      <c r="K1765" s="36"/>
      <c r="L1765" s="84">
        <v>641</v>
      </c>
      <c r="M1765"/>
    </row>
    <row r="1766" spans="2:13" x14ac:dyDescent="0.25">
      <c r="B1766" s="43">
        <v>43787</v>
      </c>
      <c r="C1766" s="85" t="s">
        <v>10</v>
      </c>
      <c r="D1766" s="90" t="s">
        <v>7</v>
      </c>
      <c r="E1766" s="5" t="s">
        <v>332</v>
      </c>
      <c r="F1766" s="6"/>
      <c r="G1766" s="5"/>
      <c r="H1766" s="86" t="s">
        <v>72</v>
      </c>
      <c r="I1766" s="32">
        <v>3</v>
      </c>
      <c r="J1766" s="86"/>
      <c r="K1766" s="36"/>
      <c r="L1766" s="84">
        <v>227</v>
      </c>
      <c r="M1766"/>
    </row>
    <row r="1767" spans="2:13" x14ac:dyDescent="0.25">
      <c r="B1767" s="43">
        <v>43787</v>
      </c>
      <c r="C1767" s="85" t="s">
        <v>10</v>
      </c>
      <c r="D1767" s="90" t="s">
        <v>5</v>
      </c>
      <c r="E1767" s="5" t="s">
        <v>333</v>
      </c>
      <c r="F1767" s="6"/>
      <c r="G1767" s="5"/>
      <c r="H1767" s="86" t="s">
        <v>72</v>
      </c>
      <c r="I1767" s="32">
        <v>3.5</v>
      </c>
      <c r="J1767" s="86"/>
      <c r="K1767" s="36"/>
      <c r="L1767" s="84">
        <v>289</v>
      </c>
      <c r="M1767"/>
    </row>
    <row r="1768" spans="2:13" ht="15.75" thickBot="1" x14ac:dyDescent="0.3">
      <c r="B1768" s="43">
        <v>43787</v>
      </c>
      <c r="C1768" s="85" t="s">
        <v>10</v>
      </c>
      <c r="D1768" s="90" t="s">
        <v>17</v>
      </c>
      <c r="E1768" s="5" t="s">
        <v>256</v>
      </c>
      <c r="F1768" s="6"/>
      <c r="G1768" s="5"/>
      <c r="H1768" s="86" t="s">
        <v>72</v>
      </c>
      <c r="I1768" s="32">
        <v>2.5</v>
      </c>
      <c r="J1768" s="86"/>
      <c r="K1768" s="36"/>
      <c r="L1768" s="84">
        <v>217</v>
      </c>
      <c r="M1768"/>
    </row>
    <row r="1769" spans="2:13" x14ac:dyDescent="0.25">
      <c r="B1769" s="42">
        <v>43787</v>
      </c>
      <c r="C1769" s="81" t="s">
        <v>10</v>
      </c>
      <c r="D1769" s="96" t="s">
        <v>16</v>
      </c>
      <c r="E1769" s="8" t="s">
        <v>256</v>
      </c>
      <c r="F1769" s="9"/>
      <c r="G1769" s="8"/>
      <c r="H1769" s="82" t="s">
        <v>72</v>
      </c>
      <c r="I1769" s="31">
        <v>2.5</v>
      </c>
      <c r="J1769" s="82"/>
      <c r="K1769" s="136"/>
      <c r="L1769" s="84">
        <v>217</v>
      </c>
      <c r="M1769"/>
    </row>
    <row r="1770" spans="2:13" x14ac:dyDescent="0.25">
      <c r="B1770" s="43">
        <v>43787</v>
      </c>
      <c r="C1770" s="85" t="s">
        <v>10</v>
      </c>
      <c r="D1770" s="90" t="s">
        <v>8</v>
      </c>
      <c r="E1770" s="5" t="s">
        <v>334</v>
      </c>
      <c r="F1770" s="6"/>
      <c r="G1770" s="5"/>
      <c r="H1770" s="86" t="s">
        <v>72</v>
      </c>
      <c r="I1770" s="32">
        <v>2.5</v>
      </c>
      <c r="J1770" s="86"/>
      <c r="K1770" s="36"/>
      <c r="L1770" s="84">
        <v>201</v>
      </c>
      <c r="M1770"/>
    </row>
    <row r="1771" spans="2:13" x14ac:dyDescent="0.25">
      <c r="B1771" s="43">
        <v>43787</v>
      </c>
      <c r="C1771" s="87" t="s">
        <v>15</v>
      </c>
      <c r="D1771" s="90" t="s">
        <v>19</v>
      </c>
      <c r="E1771" s="5" t="s">
        <v>83</v>
      </c>
      <c r="F1771" s="6"/>
      <c r="G1771" s="5"/>
      <c r="H1771" s="87" t="s">
        <v>72</v>
      </c>
      <c r="I1771" s="32">
        <v>2</v>
      </c>
      <c r="J1771" s="113"/>
      <c r="K1771" s="36"/>
      <c r="L1771" s="111">
        <v>567</v>
      </c>
      <c r="M1771"/>
    </row>
    <row r="1772" spans="2:13" x14ac:dyDescent="0.25">
      <c r="B1772" s="43">
        <v>43776</v>
      </c>
      <c r="C1772" s="85" t="s">
        <v>12</v>
      </c>
      <c r="D1772" s="90" t="s">
        <v>632</v>
      </c>
      <c r="E1772" s="5" t="s">
        <v>352</v>
      </c>
      <c r="F1772" s="6"/>
      <c r="G1772" s="5" t="s">
        <v>241</v>
      </c>
      <c r="H1772" s="86"/>
      <c r="I1772" s="32"/>
      <c r="J1772" s="86"/>
      <c r="K1772" s="36"/>
      <c r="L1772" s="84">
        <v>135</v>
      </c>
      <c r="M1772"/>
    </row>
    <row r="1773" spans="2:13" x14ac:dyDescent="0.25">
      <c r="B1773" s="43">
        <v>43776</v>
      </c>
      <c r="C1773" s="85" t="s">
        <v>12</v>
      </c>
      <c r="D1773" s="90" t="s">
        <v>36</v>
      </c>
      <c r="E1773" s="5" t="s">
        <v>354</v>
      </c>
      <c r="F1773" s="6"/>
      <c r="G1773" s="5" t="s">
        <v>241</v>
      </c>
      <c r="H1773" s="86"/>
      <c r="I1773" s="32"/>
      <c r="J1773" s="86"/>
      <c r="K1773" s="36"/>
      <c r="L1773" s="84">
        <v>109</v>
      </c>
      <c r="M1773"/>
    </row>
    <row r="1774" spans="2:13" ht="15.75" thickBot="1" x14ac:dyDescent="0.3">
      <c r="B1774" s="43">
        <v>43773</v>
      </c>
      <c r="C1774" s="85" t="s">
        <v>12</v>
      </c>
      <c r="D1774" s="90" t="s">
        <v>37</v>
      </c>
      <c r="E1774" s="5" t="s">
        <v>89</v>
      </c>
      <c r="F1774" s="6"/>
      <c r="G1774" s="5" t="s">
        <v>241</v>
      </c>
      <c r="H1774" s="86"/>
      <c r="I1774" s="32"/>
      <c r="J1774" s="86"/>
      <c r="K1774" s="36"/>
      <c r="L1774" s="84">
        <v>121</v>
      </c>
      <c r="M1774"/>
    </row>
    <row r="1775" spans="2:13" x14ac:dyDescent="0.25">
      <c r="B1775" s="42">
        <v>43773</v>
      </c>
      <c r="C1775" s="81" t="s">
        <v>12</v>
      </c>
      <c r="D1775" s="96" t="s">
        <v>633</v>
      </c>
      <c r="E1775" s="8" t="s">
        <v>359</v>
      </c>
      <c r="F1775" s="9"/>
      <c r="G1775" s="8" t="s">
        <v>241</v>
      </c>
      <c r="H1775" s="82"/>
      <c r="I1775" s="31"/>
      <c r="J1775" s="82"/>
      <c r="K1775" s="136"/>
      <c r="L1775" s="84">
        <v>48</v>
      </c>
      <c r="M1775"/>
    </row>
    <row r="1776" spans="2:13" x14ac:dyDescent="0.25">
      <c r="B1776" s="43">
        <v>43759</v>
      </c>
      <c r="C1776" s="85" t="s">
        <v>12</v>
      </c>
      <c r="D1776" s="90" t="s">
        <v>35</v>
      </c>
      <c r="E1776" s="5" t="s">
        <v>159</v>
      </c>
      <c r="F1776" s="6"/>
      <c r="G1776" s="5" t="s">
        <v>241</v>
      </c>
      <c r="H1776" s="86"/>
      <c r="I1776" s="32"/>
      <c r="J1776" s="86"/>
      <c r="K1776" s="36"/>
      <c r="L1776" s="84">
        <v>248</v>
      </c>
      <c r="M1776"/>
    </row>
    <row r="1777" spans="2:13" x14ac:dyDescent="0.25">
      <c r="B1777" s="43">
        <v>43742</v>
      </c>
      <c r="C1777" s="85" t="s">
        <v>12</v>
      </c>
      <c r="D1777" s="90" t="s">
        <v>37</v>
      </c>
      <c r="E1777" s="5" t="s">
        <v>355</v>
      </c>
      <c r="F1777" s="6"/>
      <c r="G1777" s="5" t="s">
        <v>241</v>
      </c>
      <c r="H1777" s="86"/>
      <c r="I1777" s="32"/>
      <c r="J1777" s="86"/>
      <c r="K1777" s="36"/>
      <c r="L1777" s="84">
        <v>90</v>
      </c>
      <c r="M1777"/>
    </row>
    <row r="1778" spans="2:13" x14ac:dyDescent="0.25">
      <c r="B1778" s="43">
        <v>43729</v>
      </c>
      <c r="C1778" s="85" t="s">
        <v>12</v>
      </c>
      <c r="D1778" s="90" t="s">
        <v>35</v>
      </c>
      <c r="E1778" s="5" t="s">
        <v>148</v>
      </c>
      <c r="F1778" s="6"/>
      <c r="G1778" s="5" t="s">
        <v>241</v>
      </c>
      <c r="H1778" s="86"/>
      <c r="I1778" s="32"/>
      <c r="J1778" s="86"/>
      <c r="K1778" s="36"/>
      <c r="L1778" s="84">
        <v>218</v>
      </c>
      <c r="M1778"/>
    </row>
    <row r="1779" spans="2:13" x14ac:dyDescent="0.25">
      <c r="B1779" s="43">
        <v>43728</v>
      </c>
      <c r="C1779" s="85" t="s">
        <v>12</v>
      </c>
      <c r="D1779" s="90" t="s">
        <v>632</v>
      </c>
      <c r="E1779" s="5" t="s">
        <v>356</v>
      </c>
      <c r="F1779" s="6"/>
      <c r="G1779" s="5" t="s">
        <v>241</v>
      </c>
      <c r="H1779" s="86"/>
      <c r="I1779" s="32"/>
      <c r="J1779" s="86"/>
      <c r="K1779" s="36"/>
      <c r="L1779" s="84">
        <v>87</v>
      </c>
      <c r="M1779"/>
    </row>
    <row r="1780" spans="2:13" x14ac:dyDescent="0.25">
      <c r="B1780" s="43">
        <v>43727</v>
      </c>
      <c r="C1780" s="85" t="s">
        <v>12</v>
      </c>
      <c r="D1780" s="90" t="s">
        <v>36</v>
      </c>
      <c r="E1780" s="5" t="s">
        <v>323</v>
      </c>
      <c r="F1780" s="6"/>
      <c r="G1780" s="5" t="s">
        <v>241</v>
      </c>
      <c r="H1780" s="86"/>
      <c r="I1780" s="32"/>
      <c r="J1780" s="86"/>
      <c r="K1780" s="36"/>
      <c r="L1780" s="84">
        <v>60</v>
      </c>
      <c r="M1780"/>
    </row>
    <row r="1781" spans="2:13" ht="15.75" thickBot="1" x14ac:dyDescent="0.3">
      <c r="B1781" s="47">
        <v>43717</v>
      </c>
      <c r="C1781" s="85" t="s">
        <v>23</v>
      </c>
      <c r="D1781" s="115" t="s">
        <v>44</v>
      </c>
      <c r="E1781" s="125" t="s">
        <v>258</v>
      </c>
      <c r="F1781" s="130"/>
      <c r="G1781" s="125"/>
      <c r="H1781" s="117"/>
      <c r="I1781" s="135"/>
      <c r="J1781" s="117"/>
      <c r="K1781" s="140"/>
      <c r="L1781" s="84">
        <v>546</v>
      </c>
      <c r="M1781"/>
    </row>
    <row r="1782" spans="2:13" x14ac:dyDescent="0.25">
      <c r="B1782" s="43">
        <v>43717</v>
      </c>
      <c r="C1782" s="85" t="s">
        <v>23</v>
      </c>
      <c r="D1782" s="90" t="s">
        <v>45</v>
      </c>
      <c r="E1782" s="5" t="s">
        <v>402</v>
      </c>
      <c r="F1782" s="6"/>
      <c r="G1782" s="5"/>
      <c r="H1782" s="86"/>
      <c r="I1782" s="32"/>
      <c r="J1782" s="86" t="s">
        <v>76</v>
      </c>
      <c r="K1782" s="36">
        <v>2</v>
      </c>
      <c r="L1782" s="84">
        <v>571</v>
      </c>
      <c r="M1782"/>
    </row>
    <row r="1783" spans="2:13" x14ac:dyDescent="0.25">
      <c r="B1783" s="43">
        <v>43717</v>
      </c>
      <c r="C1783" s="85" t="s">
        <v>10</v>
      </c>
      <c r="D1783" s="90" t="s">
        <v>7</v>
      </c>
      <c r="E1783" s="5" t="s">
        <v>336</v>
      </c>
      <c r="F1783" s="6"/>
      <c r="G1783" s="5"/>
      <c r="H1783" s="86"/>
      <c r="I1783" s="32"/>
      <c r="J1783" s="86" t="s">
        <v>78</v>
      </c>
      <c r="K1783" s="36">
        <v>2</v>
      </c>
      <c r="L1783" s="84">
        <v>157</v>
      </c>
      <c r="M1783"/>
    </row>
    <row r="1784" spans="2:13" x14ac:dyDescent="0.25">
      <c r="B1784" s="43">
        <v>43717</v>
      </c>
      <c r="C1784" s="85" t="s">
        <v>10</v>
      </c>
      <c r="D1784" s="90" t="s">
        <v>5</v>
      </c>
      <c r="E1784" s="5" t="s">
        <v>415</v>
      </c>
      <c r="F1784" s="6"/>
      <c r="G1784" s="5"/>
      <c r="H1784" s="86"/>
      <c r="I1784" s="32"/>
      <c r="J1784" s="86" t="s">
        <v>78</v>
      </c>
      <c r="K1784" s="36">
        <v>3</v>
      </c>
      <c r="L1784" s="84">
        <v>219</v>
      </c>
      <c r="M1784"/>
    </row>
    <row r="1785" spans="2:13" x14ac:dyDescent="0.25">
      <c r="B1785" s="43">
        <v>43717</v>
      </c>
      <c r="C1785" s="85" t="s">
        <v>10</v>
      </c>
      <c r="D1785" s="90" t="s">
        <v>17</v>
      </c>
      <c r="E1785" s="5" t="s">
        <v>372</v>
      </c>
      <c r="F1785" s="6"/>
      <c r="G1785" s="5"/>
      <c r="H1785" s="86"/>
      <c r="I1785" s="32"/>
      <c r="J1785" s="86"/>
      <c r="K1785" s="36"/>
      <c r="L1785" s="84">
        <v>147</v>
      </c>
      <c r="M1785"/>
    </row>
    <row r="1786" spans="2:13" x14ac:dyDescent="0.25">
      <c r="B1786" s="43">
        <v>43717</v>
      </c>
      <c r="C1786" s="85" t="s">
        <v>10</v>
      </c>
      <c r="D1786" s="90" t="s">
        <v>16</v>
      </c>
      <c r="E1786" s="5" t="s">
        <v>372</v>
      </c>
      <c r="F1786" s="6"/>
      <c r="G1786" s="5"/>
      <c r="H1786" s="86"/>
      <c r="I1786" s="32"/>
      <c r="J1786" s="86"/>
      <c r="K1786" s="36"/>
      <c r="L1786" s="84">
        <v>147</v>
      </c>
      <c r="M1786"/>
    </row>
    <row r="1787" spans="2:13" x14ac:dyDescent="0.25">
      <c r="B1787" s="43">
        <v>43717</v>
      </c>
      <c r="C1787" s="85" t="s">
        <v>10</v>
      </c>
      <c r="D1787" s="90" t="s">
        <v>8</v>
      </c>
      <c r="E1787" s="5" t="s">
        <v>416</v>
      </c>
      <c r="F1787" s="6"/>
      <c r="G1787" s="5"/>
      <c r="H1787" s="86"/>
      <c r="I1787" s="32"/>
      <c r="J1787" s="86" t="s">
        <v>76</v>
      </c>
      <c r="K1787" s="36">
        <v>1.5</v>
      </c>
      <c r="L1787" s="84">
        <v>131</v>
      </c>
      <c r="M1787"/>
    </row>
    <row r="1788" spans="2:13" x14ac:dyDescent="0.25">
      <c r="B1788" s="43">
        <v>43714</v>
      </c>
      <c r="C1788" s="85" t="s">
        <v>12</v>
      </c>
      <c r="D1788" s="90" t="s">
        <v>632</v>
      </c>
      <c r="E1788" s="5" t="s">
        <v>126</v>
      </c>
      <c r="F1788" s="6"/>
      <c r="G1788" s="5" t="s">
        <v>241</v>
      </c>
      <c r="H1788" s="86"/>
      <c r="I1788" s="32"/>
      <c r="J1788" s="86"/>
      <c r="K1788" s="36"/>
      <c r="L1788" s="84">
        <v>73</v>
      </c>
      <c r="M1788"/>
    </row>
    <row r="1789" spans="2:13" x14ac:dyDescent="0.25">
      <c r="B1789" s="43">
        <v>43711</v>
      </c>
      <c r="C1789" s="85" t="s">
        <v>12</v>
      </c>
      <c r="D1789" s="90" t="s">
        <v>37</v>
      </c>
      <c r="E1789" s="5" t="s">
        <v>358</v>
      </c>
      <c r="F1789" s="6"/>
      <c r="G1789" s="5" t="s">
        <v>241</v>
      </c>
      <c r="H1789" s="86"/>
      <c r="I1789" s="32"/>
      <c r="J1789" s="86"/>
      <c r="K1789" s="36"/>
      <c r="L1789" s="84">
        <v>59</v>
      </c>
      <c r="M1789"/>
    </row>
    <row r="1790" spans="2:13" x14ac:dyDescent="0.25">
      <c r="B1790" s="43">
        <v>43706</v>
      </c>
      <c r="C1790" s="85" t="s">
        <v>12</v>
      </c>
      <c r="D1790" s="90" t="s">
        <v>25</v>
      </c>
      <c r="E1790" s="5" t="s">
        <v>142</v>
      </c>
      <c r="F1790" s="6"/>
      <c r="G1790" s="5" t="s">
        <v>241</v>
      </c>
      <c r="H1790" s="86"/>
      <c r="I1790" s="32"/>
      <c r="J1790" s="86"/>
      <c r="K1790" s="36"/>
      <c r="L1790" s="84">
        <v>107</v>
      </c>
      <c r="M1790"/>
    </row>
    <row r="1791" spans="2:13" x14ac:dyDescent="0.25">
      <c r="B1791" s="43">
        <v>43706</v>
      </c>
      <c r="C1791" s="85" t="s">
        <v>24</v>
      </c>
      <c r="D1791" s="90" t="s">
        <v>40</v>
      </c>
      <c r="E1791" s="5" t="s">
        <v>272</v>
      </c>
      <c r="F1791" s="6"/>
      <c r="G1791" s="5" t="s">
        <v>241</v>
      </c>
      <c r="H1791" s="86"/>
      <c r="I1791" s="32"/>
      <c r="J1791" s="86"/>
      <c r="K1791" s="36"/>
      <c r="L1791" s="84">
        <v>379</v>
      </c>
      <c r="M1791"/>
    </row>
    <row r="1792" spans="2:13" x14ac:dyDescent="0.25">
      <c r="B1792" s="43">
        <v>43706</v>
      </c>
      <c r="C1792" s="85" t="s">
        <v>23</v>
      </c>
      <c r="D1792" s="90" t="s">
        <v>44</v>
      </c>
      <c r="E1792" s="5" t="s">
        <v>370</v>
      </c>
      <c r="F1792" s="6"/>
      <c r="G1792" s="5" t="s">
        <v>241</v>
      </c>
      <c r="H1792" s="86"/>
      <c r="I1792" s="32"/>
      <c r="J1792" s="86"/>
      <c r="K1792" s="36"/>
      <c r="L1792" s="84">
        <v>535</v>
      </c>
      <c r="M1792"/>
    </row>
    <row r="1793" spans="2:13" x14ac:dyDescent="0.25">
      <c r="B1793" s="43">
        <v>43706</v>
      </c>
      <c r="C1793" s="85" t="s">
        <v>23</v>
      </c>
      <c r="D1793" s="90" t="s">
        <v>45</v>
      </c>
      <c r="E1793" s="5" t="s">
        <v>371</v>
      </c>
      <c r="F1793" s="6"/>
      <c r="G1793" s="5" t="s">
        <v>241</v>
      </c>
      <c r="H1793" s="86"/>
      <c r="I1793" s="32"/>
      <c r="J1793" s="86"/>
      <c r="K1793" s="36"/>
      <c r="L1793" s="84">
        <v>560</v>
      </c>
      <c r="M1793"/>
    </row>
    <row r="1794" spans="2:13" x14ac:dyDescent="0.25">
      <c r="B1794" s="43">
        <v>43706</v>
      </c>
      <c r="C1794" s="85" t="s">
        <v>10</v>
      </c>
      <c r="D1794" s="90" t="s">
        <v>7</v>
      </c>
      <c r="E1794" s="5" t="s">
        <v>242</v>
      </c>
      <c r="F1794" s="6"/>
      <c r="G1794" s="5" t="s">
        <v>241</v>
      </c>
      <c r="H1794" s="86"/>
      <c r="I1794" s="32"/>
      <c r="J1794" s="86"/>
      <c r="K1794" s="36"/>
      <c r="L1794" s="84">
        <v>146</v>
      </c>
      <c r="M1794"/>
    </row>
    <row r="1795" spans="2:13" x14ac:dyDescent="0.25">
      <c r="B1795" s="43">
        <v>43706</v>
      </c>
      <c r="C1795" s="85" t="s">
        <v>10</v>
      </c>
      <c r="D1795" s="90" t="s">
        <v>17</v>
      </c>
      <c r="E1795" s="5" t="s">
        <v>243</v>
      </c>
      <c r="F1795" s="6"/>
      <c r="G1795" s="5" t="s">
        <v>241</v>
      </c>
      <c r="H1795" s="86"/>
      <c r="I1795" s="32"/>
      <c r="J1795" s="86"/>
      <c r="K1795" s="36"/>
      <c r="L1795" s="84">
        <v>136</v>
      </c>
      <c r="M1795"/>
    </row>
    <row r="1796" spans="2:13" x14ac:dyDescent="0.25">
      <c r="B1796" s="43">
        <v>43706</v>
      </c>
      <c r="C1796" s="85" t="s">
        <v>10</v>
      </c>
      <c r="D1796" s="90" t="s">
        <v>16</v>
      </c>
      <c r="E1796" s="5" t="s">
        <v>243</v>
      </c>
      <c r="F1796" s="6"/>
      <c r="G1796" s="5" t="s">
        <v>241</v>
      </c>
      <c r="H1796" s="86"/>
      <c r="I1796" s="32"/>
      <c r="J1796" s="86"/>
      <c r="K1796" s="36"/>
      <c r="L1796" s="84">
        <v>136</v>
      </c>
      <c r="M1796"/>
    </row>
    <row r="1797" spans="2:13" x14ac:dyDescent="0.25">
      <c r="B1797" s="43">
        <v>43706</v>
      </c>
      <c r="C1797" s="85" t="s">
        <v>10</v>
      </c>
      <c r="D1797" s="90" t="s">
        <v>8</v>
      </c>
      <c r="E1797" s="5" t="s">
        <v>244</v>
      </c>
      <c r="F1797" s="6"/>
      <c r="G1797" s="5" t="s">
        <v>241</v>
      </c>
      <c r="H1797" s="86"/>
      <c r="I1797" s="32"/>
      <c r="J1797" s="86"/>
      <c r="K1797" s="36"/>
      <c r="L1797" s="84">
        <v>120</v>
      </c>
      <c r="M1797"/>
    </row>
    <row r="1798" spans="2:13" x14ac:dyDescent="0.25">
      <c r="B1798" s="43">
        <v>43706</v>
      </c>
      <c r="C1798" s="87" t="s">
        <v>15</v>
      </c>
      <c r="D1798" s="90" t="s">
        <v>19</v>
      </c>
      <c r="E1798" s="5" t="s">
        <v>51</v>
      </c>
      <c r="F1798" s="6"/>
      <c r="G1798" s="5">
        <v>43706</v>
      </c>
      <c r="H1798" s="87"/>
      <c r="I1798" s="32"/>
      <c r="J1798" s="113"/>
      <c r="K1798" s="36"/>
      <c r="L1798" s="111">
        <v>486</v>
      </c>
      <c r="M1798"/>
    </row>
    <row r="1799" spans="2:13" x14ac:dyDescent="0.25">
      <c r="B1799" s="43">
        <v>43676</v>
      </c>
      <c r="C1799" s="85" t="s">
        <v>12</v>
      </c>
      <c r="D1799" s="90" t="s">
        <v>25</v>
      </c>
      <c r="E1799" s="5" t="s">
        <v>353</v>
      </c>
      <c r="F1799" s="6"/>
      <c r="G1799" s="5" t="s">
        <v>241</v>
      </c>
      <c r="H1799" s="86"/>
      <c r="I1799" s="32"/>
      <c r="J1799" s="86"/>
      <c r="K1799" s="36"/>
      <c r="L1799" s="84">
        <v>77</v>
      </c>
      <c r="M1799"/>
    </row>
    <row r="1800" spans="2:13" x14ac:dyDescent="0.25">
      <c r="B1800" s="43">
        <v>43676</v>
      </c>
      <c r="C1800" s="85" t="s">
        <v>23</v>
      </c>
      <c r="D1800" s="90" t="s">
        <v>44</v>
      </c>
      <c r="E1800" s="5" t="s">
        <v>350</v>
      </c>
      <c r="F1800" s="132"/>
      <c r="G1800" s="127" t="s">
        <v>241</v>
      </c>
      <c r="H1800" s="119"/>
      <c r="I1800" s="32"/>
      <c r="J1800" s="120"/>
      <c r="K1800" s="142"/>
      <c r="L1800" s="121"/>
      <c r="M1800"/>
    </row>
    <row r="1801" spans="2:13" ht="15.75" thickBot="1" x14ac:dyDescent="0.3">
      <c r="B1801" s="43">
        <v>43676</v>
      </c>
      <c r="C1801" s="85" t="s">
        <v>23</v>
      </c>
      <c r="D1801" s="90" t="s">
        <v>45</v>
      </c>
      <c r="E1801" s="5" t="s">
        <v>222</v>
      </c>
      <c r="F1801" s="6"/>
      <c r="G1801" s="5" t="s">
        <v>241</v>
      </c>
      <c r="H1801" s="86"/>
      <c r="I1801" s="32"/>
      <c r="J1801" s="86"/>
      <c r="K1801" s="36"/>
      <c r="L1801" s="84">
        <v>530</v>
      </c>
      <c r="M1801"/>
    </row>
    <row r="1802" spans="2:13" ht="15.75" thickBot="1" x14ac:dyDescent="0.3">
      <c r="B1802" s="42">
        <v>43676</v>
      </c>
      <c r="C1802" s="81" t="s">
        <v>10</v>
      </c>
      <c r="D1802" s="96" t="s">
        <v>17</v>
      </c>
      <c r="E1802" s="8" t="s">
        <v>142</v>
      </c>
      <c r="F1802" s="9"/>
      <c r="G1802" s="8" t="s">
        <v>241</v>
      </c>
      <c r="H1802" s="82"/>
      <c r="I1802" s="31"/>
      <c r="J1802" s="82"/>
      <c r="K1802" s="136"/>
      <c r="L1802" s="84">
        <v>106</v>
      </c>
      <c r="M1802"/>
    </row>
    <row r="1803" spans="2:13" x14ac:dyDescent="0.25">
      <c r="B1803" s="42">
        <v>43676</v>
      </c>
      <c r="C1803" s="81" t="s">
        <v>10</v>
      </c>
      <c r="D1803" s="96" t="s">
        <v>16</v>
      </c>
      <c r="E1803" s="8" t="s">
        <v>142</v>
      </c>
      <c r="F1803" s="9"/>
      <c r="G1803" s="8" t="s">
        <v>241</v>
      </c>
      <c r="H1803" s="82"/>
      <c r="I1803" s="31"/>
      <c r="J1803" s="82"/>
      <c r="K1803" s="136"/>
      <c r="L1803" s="84">
        <v>106</v>
      </c>
    </row>
    <row r="1804" spans="2:13" x14ac:dyDescent="0.25">
      <c r="B1804" s="43">
        <v>43676</v>
      </c>
      <c r="C1804" s="85" t="s">
        <v>10</v>
      </c>
      <c r="D1804" s="90" t="s">
        <v>8</v>
      </c>
      <c r="E1804" s="5" t="s">
        <v>245</v>
      </c>
      <c r="F1804" s="6"/>
      <c r="G1804" s="5" t="s">
        <v>241</v>
      </c>
      <c r="H1804" s="86"/>
      <c r="I1804" s="32"/>
      <c r="J1804" s="86"/>
      <c r="K1804" s="36"/>
      <c r="L1804" s="84">
        <v>90</v>
      </c>
    </row>
    <row r="1805" spans="2:13" x14ac:dyDescent="0.25">
      <c r="B1805" s="43">
        <v>43676</v>
      </c>
      <c r="C1805" s="87" t="s">
        <v>15</v>
      </c>
      <c r="D1805" s="90" t="s">
        <v>19</v>
      </c>
      <c r="E1805" s="5" t="s">
        <v>9</v>
      </c>
      <c r="F1805" s="6"/>
      <c r="G1805" s="5">
        <v>43676</v>
      </c>
      <c r="H1805" s="87"/>
      <c r="I1805" s="32"/>
      <c r="J1805" s="113"/>
      <c r="K1805" s="36"/>
      <c r="L1805" s="111">
        <v>456</v>
      </c>
    </row>
    <row r="1806" spans="2:13" x14ac:dyDescent="0.25">
      <c r="B1806" s="43">
        <v>43655</v>
      </c>
      <c r="C1806" s="85" t="s">
        <v>12</v>
      </c>
      <c r="D1806" s="90" t="s">
        <v>25</v>
      </c>
      <c r="E1806" s="5" t="s">
        <v>357</v>
      </c>
      <c r="F1806" s="6"/>
      <c r="G1806" s="5" t="s">
        <v>241</v>
      </c>
      <c r="H1806" s="86"/>
      <c r="I1806" s="32"/>
      <c r="J1806" s="86"/>
      <c r="K1806" s="36"/>
      <c r="L1806" s="84">
        <v>56</v>
      </c>
    </row>
    <row r="1807" spans="2:13" x14ac:dyDescent="0.25">
      <c r="B1807" s="43">
        <v>43654</v>
      </c>
      <c r="C1807" s="85" t="s">
        <v>10</v>
      </c>
      <c r="D1807" s="90" t="s">
        <v>8</v>
      </c>
      <c r="E1807" s="5" t="s">
        <v>249</v>
      </c>
      <c r="F1807" s="6"/>
      <c r="G1807" s="5" t="s">
        <v>241</v>
      </c>
      <c r="H1807" s="86"/>
      <c r="I1807" s="32"/>
      <c r="J1807" s="86"/>
      <c r="K1807" s="36"/>
      <c r="L1807" s="84">
        <v>68</v>
      </c>
    </row>
    <row r="1808" spans="2:13" x14ac:dyDescent="0.25">
      <c r="B1808" s="43">
        <v>43641</v>
      </c>
      <c r="C1808" s="85" t="s">
        <v>10</v>
      </c>
      <c r="D1808" s="90" t="s">
        <v>7</v>
      </c>
      <c r="E1808" s="5" t="s">
        <v>200</v>
      </c>
      <c r="F1808" s="6"/>
      <c r="G1808" s="5" t="s">
        <v>241</v>
      </c>
      <c r="H1808" s="86"/>
      <c r="I1808" s="32"/>
      <c r="J1808" s="86"/>
      <c r="K1808" s="36"/>
      <c r="L1808" s="84">
        <v>81</v>
      </c>
    </row>
    <row r="1809" spans="2:13" x14ac:dyDescent="0.25">
      <c r="B1809" s="43">
        <v>43641</v>
      </c>
      <c r="C1809" s="85" t="s">
        <v>10</v>
      </c>
      <c r="D1809" s="90" t="s">
        <v>17</v>
      </c>
      <c r="E1809" s="5" t="s">
        <v>250</v>
      </c>
      <c r="F1809" s="6"/>
      <c r="G1809" s="5" t="s">
        <v>241</v>
      </c>
      <c r="H1809" s="86"/>
      <c r="I1809" s="32"/>
      <c r="J1809" s="86"/>
      <c r="K1809" s="36"/>
      <c r="L1809" s="84">
        <v>71</v>
      </c>
    </row>
    <row r="1810" spans="2:13" x14ac:dyDescent="0.25">
      <c r="B1810" s="43">
        <v>43641</v>
      </c>
      <c r="C1810" s="85" t="s">
        <v>10</v>
      </c>
      <c r="D1810" s="90" t="s">
        <v>16</v>
      </c>
      <c r="E1810" s="5" t="s">
        <v>250</v>
      </c>
      <c r="F1810" s="6"/>
      <c r="G1810" s="5" t="s">
        <v>241</v>
      </c>
      <c r="H1810" s="86"/>
      <c r="I1810" s="32"/>
      <c r="J1810" s="86"/>
      <c r="K1810" s="36"/>
      <c r="L1810" s="84">
        <v>71</v>
      </c>
    </row>
    <row r="1811" spans="2:13" x14ac:dyDescent="0.25">
      <c r="B1811" s="43">
        <v>43622</v>
      </c>
      <c r="C1811" s="85" t="s">
        <v>10</v>
      </c>
      <c r="D1811" s="90" t="s">
        <v>5</v>
      </c>
      <c r="E1811" s="5" t="s">
        <v>124</v>
      </c>
      <c r="F1811" s="6"/>
      <c r="G1811" s="5" t="s">
        <v>241</v>
      </c>
      <c r="H1811" s="86"/>
      <c r="I1811" s="32"/>
      <c r="J1811" s="86"/>
      <c r="K1811" s="36"/>
      <c r="L1811" s="84">
        <v>124</v>
      </c>
    </row>
    <row r="1812" spans="2:13" x14ac:dyDescent="0.25">
      <c r="B1812" s="43">
        <v>43610</v>
      </c>
      <c r="C1812" s="85" t="s">
        <v>10</v>
      </c>
      <c r="D1812" s="90" t="s">
        <v>7</v>
      </c>
      <c r="E1812" s="5" t="s">
        <v>156</v>
      </c>
      <c r="F1812" s="6"/>
      <c r="G1812" s="5" t="s">
        <v>241</v>
      </c>
      <c r="H1812" s="86"/>
      <c r="I1812" s="32"/>
      <c r="J1812" s="86"/>
      <c r="K1812" s="36"/>
      <c r="L1812" s="84">
        <v>50</v>
      </c>
    </row>
    <row r="1813" spans="2:13" ht="15.75" thickBot="1" x14ac:dyDescent="0.3">
      <c r="B1813" s="43">
        <v>43591</v>
      </c>
      <c r="C1813" s="85" t="s">
        <v>10</v>
      </c>
      <c r="D1813" s="90" t="s">
        <v>5</v>
      </c>
      <c r="E1813" s="5" t="s">
        <v>251</v>
      </c>
      <c r="F1813" s="6"/>
      <c r="G1813" s="5" t="s">
        <v>241</v>
      </c>
      <c r="H1813" s="86"/>
      <c r="I1813" s="32"/>
      <c r="J1813" s="86"/>
      <c r="K1813" s="36"/>
      <c r="L1813" s="84">
        <v>93</v>
      </c>
    </row>
    <row r="1814" spans="2:13" ht="15.75" thickBot="1" x14ac:dyDescent="0.3">
      <c r="B1814" s="42">
        <v>43453</v>
      </c>
      <c r="C1814" s="81" t="s">
        <v>24</v>
      </c>
      <c r="D1814" s="96" t="s">
        <v>40</v>
      </c>
      <c r="E1814" s="125" t="s">
        <v>124</v>
      </c>
      <c r="F1814" s="130"/>
      <c r="G1814" s="125" t="s">
        <v>241</v>
      </c>
      <c r="H1814" s="117"/>
      <c r="I1814" s="135"/>
      <c r="J1814" s="117"/>
      <c r="K1814" s="140"/>
      <c r="L1814" s="84">
        <v>126</v>
      </c>
    </row>
    <row r="1815" spans="2:13" ht="15.75" thickBot="1" x14ac:dyDescent="0.3">
      <c r="B1815" s="42">
        <v>43438</v>
      </c>
      <c r="C1815" s="81" t="s">
        <v>24</v>
      </c>
      <c r="D1815" s="96" t="s">
        <v>40</v>
      </c>
      <c r="E1815" s="125" t="s">
        <v>364</v>
      </c>
      <c r="F1815" s="130"/>
      <c r="G1815" s="125" t="s">
        <v>241</v>
      </c>
      <c r="H1815" s="117"/>
      <c r="I1815" s="135"/>
      <c r="J1815" s="117"/>
      <c r="K1815" s="140"/>
      <c r="L1815" s="84">
        <v>111</v>
      </c>
    </row>
    <row r="1816" spans="2:13" ht="15.75" thickBot="1" x14ac:dyDescent="0.3">
      <c r="B1816" s="42">
        <v>43389</v>
      </c>
      <c r="C1816" s="81" t="s">
        <v>24</v>
      </c>
      <c r="D1816" s="96" t="s">
        <v>40</v>
      </c>
      <c r="E1816" s="125" t="s">
        <v>286</v>
      </c>
      <c r="F1816" s="130"/>
      <c r="G1816" s="125" t="s">
        <v>241</v>
      </c>
      <c r="H1816" s="117"/>
      <c r="I1816" s="135"/>
      <c r="J1816" s="117"/>
      <c r="K1816" s="140"/>
      <c r="L1816" s="84">
        <v>62</v>
      </c>
    </row>
    <row r="1817" spans="2:13" ht="15.75" thickBot="1" x14ac:dyDescent="0.3">
      <c r="B1817" s="42">
        <v>43353</v>
      </c>
      <c r="C1817" s="81" t="s">
        <v>23</v>
      </c>
      <c r="D1817" s="96" t="s">
        <v>45</v>
      </c>
      <c r="E1817" s="125" t="s">
        <v>373</v>
      </c>
      <c r="F1817" s="130"/>
      <c r="G1817" s="125" t="s">
        <v>241</v>
      </c>
      <c r="H1817" s="117"/>
      <c r="I1817" s="135"/>
      <c r="J1817" s="117"/>
      <c r="K1817" s="140"/>
      <c r="L1817" s="84">
        <v>207</v>
      </c>
    </row>
    <row r="1818" spans="2:13" ht="15.75" thickBot="1" x14ac:dyDescent="0.3">
      <c r="B1818" s="42">
        <v>43326</v>
      </c>
      <c r="C1818" s="81" t="s">
        <v>23</v>
      </c>
      <c r="D1818" s="96" t="s">
        <v>45</v>
      </c>
      <c r="E1818" s="125" t="s">
        <v>374</v>
      </c>
      <c r="F1818" s="130"/>
      <c r="G1818" s="125" t="s">
        <v>241</v>
      </c>
      <c r="H1818" s="117"/>
      <c r="I1818" s="135"/>
      <c r="J1818" s="117"/>
      <c r="K1818" s="140"/>
      <c r="L1818" s="84">
        <v>180</v>
      </c>
    </row>
    <row r="1819" spans="2:13" ht="15.75" thickBot="1" x14ac:dyDescent="0.3">
      <c r="B1819" s="42">
        <v>43326</v>
      </c>
      <c r="C1819" s="83" t="s">
        <v>15</v>
      </c>
      <c r="D1819" s="96" t="s">
        <v>19</v>
      </c>
      <c r="E1819" s="125" t="s">
        <v>48</v>
      </c>
      <c r="F1819" s="130"/>
      <c r="G1819" s="125">
        <v>43326</v>
      </c>
      <c r="H1819" s="116"/>
      <c r="I1819" s="135"/>
      <c r="J1819" s="118"/>
      <c r="K1819" s="140"/>
      <c r="L1819" s="111">
        <v>106</v>
      </c>
    </row>
    <row r="1820" spans="2:13" s="10" customFormat="1" ht="15.75" thickBot="1" x14ac:dyDescent="0.3">
      <c r="B1820" s="42">
        <v>43318</v>
      </c>
      <c r="C1820" s="81" t="s">
        <v>23</v>
      </c>
      <c r="D1820" s="96" t="s">
        <v>44</v>
      </c>
      <c r="E1820" s="125" t="s">
        <v>372</v>
      </c>
      <c r="F1820" s="130"/>
      <c r="G1820" s="125" t="s">
        <v>241</v>
      </c>
      <c r="H1820" s="117"/>
      <c r="I1820" s="135"/>
      <c r="J1820" s="117"/>
      <c r="K1820" s="140"/>
      <c r="L1820" s="84">
        <v>147</v>
      </c>
      <c r="M1820" s="21"/>
    </row>
    <row r="1821" spans="2:13" s="10" customFormat="1" ht="15.75" thickBot="1" x14ac:dyDescent="0.3">
      <c r="B1821" s="42">
        <v>43300</v>
      </c>
      <c r="C1821" s="83" t="s">
        <v>15</v>
      </c>
      <c r="D1821" s="96" t="s">
        <v>19</v>
      </c>
      <c r="E1821" s="125" t="s">
        <v>6</v>
      </c>
      <c r="F1821" s="130"/>
      <c r="G1821" s="125">
        <v>43300</v>
      </c>
      <c r="H1821" s="116"/>
      <c r="I1821" s="135"/>
      <c r="J1821" s="118"/>
      <c r="K1821" s="140"/>
      <c r="L1821" s="111">
        <v>80</v>
      </c>
      <c r="M1821" s="21"/>
    </row>
    <row r="1822" spans="2:13" s="10" customFormat="1" ht="15.75" thickBot="1" x14ac:dyDescent="0.3">
      <c r="B1822" s="42">
        <v>43295</v>
      </c>
      <c r="C1822" s="81" t="s">
        <v>23</v>
      </c>
      <c r="D1822" s="96" t="s">
        <v>44</v>
      </c>
      <c r="E1822" s="125" t="s">
        <v>293</v>
      </c>
      <c r="F1822" s="130"/>
      <c r="G1822" s="125" t="s">
        <v>241</v>
      </c>
      <c r="H1822" s="117"/>
      <c r="I1822" s="135"/>
      <c r="J1822" s="117"/>
      <c r="K1822" s="140"/>
      <c r="L1822" s="84">
        <v>124</v>
      </c>
      <c r="M1822" s="21"/>
    </row>
    <row r="1823" spans="2:13" s="10" customFormat="1" ht="15.75" thickBot="1" x14ac:dyDescent="0.3">
      <c r="B1823" s="42">
        <v>43274</v>
      </c>
      <c r="C1823" s="81" t="s">
        <v>23</v>
      </c>
      <c r="D1823" s="90" t="s">
        <v>441</v>
      </c>
      <c r="E1823" s="125" t="s">
        <v>375</v>
      </c>
      <c r="F1823" s="130"/>
      <c r="G1823" s="125" t="s">
        <v>241</v>
      </c>
      <c r="H1823" s="117"/>
      <c r="I1823" s="135"/>
      <c r="J1823" s="117"/>
      <c r="K1823" s="140"/>
      <c r="L1823" s="84">
        <v>103</v>
      </c>
      <c r="M1823" s="21"/>
    </row>
    <row r="1824" spans="2:13" s="10" customFormat="1" x14ac:dyDescent="0.25">
      <c r="B1824" s="1"/>
      <c r="C1824" s="41"/>
      <c r="D1824" s="3"/>
      <c r="E1824" s="1"/>
      <c r="F1824" s="2"/>
      <c r="G1824" s="1"/>
      <c r="H1824" s="1"/>
      <c r="I1824" s="28"/>
      <c r="J1824" s="11"/>
      <c r="K1824" s="33"/>
      <c r="L1824" s="4"/>
      <c r="M1824" s="21"/>
    </row>
    <row r="1825" spans="3:3" x14ac:dyDescent="0.25">
      <c r="C1825" s="41"/>
    </row>
    <row r="1826" spans="3:3" x14ac:dyDescent="0.25">
      <c r="C1826" s="41"/>
    </row>
  </sheetData>
  <phoneticPr fontId="5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23D47-0A80-4E05-9AE0-9D9E9B2E2B14}">
  <dimension ref="A13:J76"/>
  <sheetViews>
    <sheetView showGridLines="0" tabSelected="1" workbookViewId="0">
      <selection activeCell="A13" sqref="A13"/>
    </sheetView>
  </sheetViews>
  <sheetFormatPr baseColWidth="10" defaultRowHeight="15" x14ac:dyDescent="0.25"/>
  <cols>
    <col min="1" max="1" width="15.7109375" bestFit="1" customWidth="1"/>
    <col min="2" max="2" width="7" bestFit="1" customWidth="1"/>
    <col min="3" max="3" width="16.42578125" bestFit="1" customWidth="1"/>
    <col min="4" max="4" width="14.28515625" customWidth="1"/>
    <col min="5" max="5" width="21" bestFit="1" customWidth="1"/>
    <col min="6" max="7" width="12.42578125" bestFit="1" customWidth="1"/>
    <col min="8" max="8" width="21" bestFit="1" customWidth="1"/>
    <col min="10" max="10" width="13.42578125" bestFit="1" customWidth="1"/>
  </cols>
  <sheetData>
    <row r="13" spans="1:10" x14ac:dyDescent="0.25">
      <c r="A13" s="151" t="s">
        <v>64</v>
      </c>
      <c r="B13" t="s">
        <v>1</v>
      </c>
      <c r="D13" s="151" t="s">
        <v>874</v>
      </c>
      <c r="E13" s="151" t="s">
        <v>67</v>
      </c>
      <c r="F13" s="151" t="s">
        <v>68</v>
      </c>
      <c r="H13" s="151" t="s">
        <v>27</v>
      </c>
      <c r="I13" s="151" t="s">
        <v>875</v>
      </c>
      <c r="J13" s="151" t="s">
        <v>70</v>
      </c>
    </row>
    <row r="14" spans="1:10" x14ac:dyDescent="0.25">
      <c r="A14" s="150">
        <v>43837</v>
      </c>
      <c r="B14" s="149">
        <v>254</v>
      </c>
      <c r="D14" s="150">
        <v>43854</v>
      </c>
      <c r="E14" t="s">
        <v>69</v>
      </c>
      <c r="F14" t="s">
        <v>876</v>
      </c>
      <c r="H14" s="150">
        <v>43837</v>
      </c>
      <c r="I14" t="s">
        <v>75</v>
      </c>
      <c r="J14">
        <v>2</v>
      </c>
    </row>
    <row r="15" spans="1:10" x14ac:dyDescent="0.25">
      <c r="A15" s="150">
        <v>43854</v>
      </c>
      <c r="B15" s="149">
        <v>285.7</v>
      </c>
      <c r="D15" s="150">
        <v>44032</v>
      </c>
      <c r="E15" t="s">
        <v>72</v>
      </c>
      <c r="F15" t="s">
        <v>877</v>
      </c>
      <c r="H15" s="150">
        <v>43906</v>
      </c>
      <c r="I15" t="s">
        <v>76</v>
      </c>
      <c r="J15">
        <v>2</v>
      </c>
    </row>
    <row r="16" spans="1:10" x14ac:dyDescent="0.25">
      <c r="A16" s="150">
        <v>43896</v>
      </c>
      <c r="B16" s="149">
        <v>19</v>
      </c>
      <c r="F16" t="s">
        <v>74</v>
      </c>
      <c r="H16" s="150">
        <v>43974</v>
      </c>
      <c r="I16" t="s">
        <v>78</v>
      </c>
      <c r="J16">
        <v>2</v>
      </c>
    </row>
    <row r="17" spans="1:10" x14ac:dyDescent="0.25">
      <c r="A17" s="150">
        <v>43906</v>
      </c>
      <c r="B17" s="149">
        <v>98.6</v>
      </c>
      <c r="F17" t="s">
        <v>878</v>
      </c>
      <c r="H17" s="150">
        <v>44032</v>
      </c>
      <c r="I17" t="s">
        <v>78</v>
      </c>
      <c r="J17">
        <v>1</v>
      </c>
    </row>
    <row r="18" spans="1:10" x14ac:dyDescent="0.25">
      <c r="A18" s="150">
        <v>43922</v>
      </c>
      <c r="B18" s="149">
        <v>31.5</v>
      </c>
      <c r="D18" s="150">
        <v>44047</v>
      </c>
      <c r="E18" t="s">
        <v>72</v>
      </c>
      <c r="F18" t="s">
        <v>878</v>
      </c>
      <c r="J18">
        <v>2</v>
      </c>
    </row>
    <row r="19" spans="1:10" x14ac:dyDescent="0.25">
      <c r="A19" s="150">
        <v>43960</v>
      </c>
      <c r="B19" s="149">
        <v>51.3</v>
      </c>
      <c r="F19" t="s">
        <v>73</v>
      </c>
      <c r="I19" t="s">
        <v>77</v>
      </c>
      <c r="J19">
        <v>1</v>
      </c>
    </row>
    <row r="20" spans="1:10" x14ac:dyDescent="0.25">
      <c r="A20" s="150">
        <v>43969</v>
      </c>
      <c r="B20" s="149">
        <v>34.799999999999997</v>
      </c>
      <c r="F20" t="s">
        <v>879</v>
      </c>
      <c r="J20">
        <v>2</v>
      </c>
    </row>
    <row r="21" spans="1:10" x14ac:dyDescent="0.25">
      <c r="A21" s="150">
        <v>43974</v>
      </c>
      <c r="B21" s="149">
        <v>139</v>
      </c>
      <c r="D21" s="150">
        <v>44125</v>
      </c>
      <c r="E21" t="s">
        <v>72</v>
      </c>
      <c r="F21" t="s">
        <v>878</v>
      </c>
      <c r="H21" s="150">
        <v>44199</v>
      </c>
      <c r="I21" t="s">
        <v>446</v>
      </c>
      <c r="J21">
        <v>1.5</v>
      </c>
    </row>
    <row r="22" spans="1:10" x14ac:dyDescent="0.25">
      <c r="A22" s="150">
        <v>43981</v>
      </c>
      <c r="B22" s="149">
        <v>70.3</v>
      </c>
      <c r="F22" t="s">
        <v>73</v>
      </c>
      <c r="J22">
        <v>1.75</v>
      </c>
    </row>
    <row r="23" spans="1:10" x14ac:dyDescent="0.25">
      <c r="A23" s="150">
        <v>43995</v>
      </c>
      <c r="B23" s="149">
        <v>43.8</v>
      </c>
      <c r="D23" s="150">
        <v>44146</v>
      </c>
      <c r="E23" t="s">
        <v>69</v>
      </c>
      <c r="F23" t="s">
        <v>876</v>
      </c>
      <c r="J23">
        <v>2</v>
      </c>
    </row>
    <row r="24" spans="1:10" x14ac:dyDescent="0.25">
      <c r="A24" s="150">
        <v>44011</v>
      </c>
      <c r="B24" s="149">
        <v>78.900000000000006</v>
      </c>
      <c r="D24" s="150">
        <v>44240</v>
      </c>
      <c r="E24" t="s">
        <v>417</v>
      </c>
      <c r="F24" t="s">
        <v>876</v>
      </c>
      <c r="J24">
        <v>2.5</v>
      </c>
    </row>
    <row r="25" spans="1:10" x14ac:dyDescent="0.25">
      <c r="A25" s="150">
        <v>44015</v>
      </c>
      <c r="B25" s="149">
        <v>11.6</v>
      </c>
      <c r="D25" s="150">
        <v>44356</v>
      </c>
      <c r="E25" t="s">
        <v>72</v>
      </c>
      <c r="F25" t="s">
        <v>880</v>
      </c>
      <c r="J25">
        <v>3</v>
      </c>
    </row>
    <row r="26" spans="1:10" x14ac:dyDescent="0.25">
      <c r="A26" s="150">
        <v>44032</v>
      </c>
      <c r="B26" s="149">
        <v>113.1</v>
      </c>
      <c r="J26">
        <v>3.5</v>
      </c>
    </row>
    <row r="27" spans="1:10" x14ac:dyDescent="0.25">
      <c r="A27" s="150">
        <v>44047</v>
      </c>
      <c r="B27" s="149">
        <v>450.5</v>
      </c>
      <c r="J27">
        <v>4</v>
      </c>
    </row>
    <row r="28" spans="1:10" x14ac:dyDescent="0.25">
      <c r="A28" s="150">
        <v>44063</v>
      </c>
      <c r="B28" s="149">
        <v>457.1</v>
      </c>
      <c r="J28">
        <v>5</v>
      </c>
    </row>
    <row r="29" spans="1:10" x14ac:dyDescent="0.25">
      <c r="A29" s="150">
        <v>44079</v>
      </c>
      <c r="B29" s="149">
        <v>35.799999999999997</v>
      </c>
      <c r="I29" t="s">
        <v>788</v>
      </c>
      <c r="J29" t="s">
        <v>876</v>
      </c>
    </row>
    <row r="30" spans="1:10" x14ac:dyDescent="0.25">
      <c r="A30" s="150">
        <v>44088</v>
      </c>
      <c r="B30" s="149">
        <v>36.9</v>
      </c>
      <c r="J30">
        <v>0.5</v>
      </c>
    </row>
    <row r="31" spans="1:10" x14ac:dyDescent="0.25">
      <c r="A31" s="150">
        <v>44104</v>
      </c>
      <c r="B31" s="149">
        <v>20.2</v>
      </c>
      <c r="J31">
        <v>1</v>
      </c>
    </row>
    <row r="32" spans="1:10" x14ac:dyDescent="0.25">
      <c r="A32" s="150">
        <v>44125</v>
      </c>
      <c r="B32" s="149">
        <v>85</v>
      </c>
      <c r="J32">
        <v>1.25</v>
      </c>
    </row>
    <row r="33" spans="1:10" x14ac:dyDescent="0.25">
      <c r="A33" s="150">
        <v>44134</v>
      </c>
      <c r="B33" s="149">
        <v>34.9</v>
      </c>
      <c r="J33">
        <v>1.5</v>
      </c>
    </row>
    <row r="34" spans="1:10" x14ac:dyDescent="0.25">
      <c r="A34" s="150">
        <v>44146</v>
      </c>
      <c r="B34" s="149">
        <v>274.29000000000002</v>
      </c>
      <c r="J34">
        <v>2</v>
      </c>
    </row>
    <row r="35" spans="1:10" x14ac:dyDescent="0.25">
      <c r="A35" s="150">
        <v>44170</v>
      </c>
      <c r="B35" s="149">
        <v>534.79999999999995</v>
      </c>
      <c r="H35" s="150">
        <v>44305</v>
      </c>
      <c r="I35" t="s">
        <v>446</v>
      </c>
      <c r="J35" t="s">
        <v>876</v>
      </c>
    </row>
    <row r="36" spans="1:10" x14ac:dyDescent="0.25">
      <c r="A36" s="150">
        <v>44179</v>
      </c>
      <c r="B36" s="149">
        <v>1.9</v>
      </c>
      <c r="J36">
        <v>0.25</v>
      </c>
    </row>
    <row r="37" spans="1:10" x14ac:dyDescent="0.25">
      <c r="A37" s="150">
        <v>44199</v>
      </c>
      <c r="B37" s="149">
        <v>628</v>
      </c>
      <c r="J37">
        <v>0.5</v>
      </c>
    </row>
    <row r="38" spans="1:10" x14ac:dyDescent="0.25">
      <c r="A38" s="150">
        <v>44240</v>
      </c>
      <c r="B38" s="149">
        <v>641.70000000000005</v>
      </c>
      <c r="J38">
        <v>0.75</v>
      </c>
    </row>
    <row r="39" spans="1:10" x14ac:dyDescent="0.25">
      <c r="A39" s="150">
        <v>44305</v>
      </c>
      <c r="B39" s="149">
        <v>679.3</v>
      </c>
      <c r="J39">
        <v>1.75</v>
      </c>
    </row>
    <row r="40" spans="1:10" x14ac:dyDescent="0.25">
      <c r="A40" s="150">
        <v>44356</v>
      </c>
      <c r="B40" s="149">
        <v>32</v>
      </c>
      <c r="J40">
        <v>2</v>
      </c>
    </row>
    <row r="41" spans="1:10" x14ac:dyDescent="0.25">
      <c r="A41" s="150">
        <v>44401</v>
      </c>
      <c r="B41" s="149">
        <v>34.96</v>
      </c>
      <c r="J41">
        <v>2.5</v>
      </c>
    </row>
    <row r="42" spans="1:10" x14ac:dyDescent="0.25">
      <c r="A42" s="150">
        <v>44419</v>
      </c>
      <c r="B42" s="149">
        <v>359.5</v>
      </c>
      <c r="J42">
        <v>2.75</v>
      </c>
    </row>
    <row r="43" spans="1:10" x14ac:dyDescent="0.25">
      <c r="A43" s="150">
        <v>44503</v>
      </c>
      <c r="B43" s="149">
        <v>32</v>
      </c>
      <c r="J43">
        <v>3</v>
      </c>
    </row>
    <row r="44" spans="1:10" x14ac:dyDescent="0.25">
      <c r="A44" s="150">
        <v>44518</v>
      </c>
      <c r="B44" s="149">
        <v>584.34</v>
      </c>
      <c r="J44">
        <v>4</v>
      </c>
    </row>
    <row r="45" spans="1:10" x14ac:dyDescent="0.25">
      <c r="A45" s="150">
        <v>44532</v>
      </c>
      <c r="B45" s="149">
        <v>107.07</v>
      </c>
      <c r="J45">
        <v>5</v>
      </c>
    </row>
    <row r="46" spans="1:10" x14ac:dyDescent="0.25">
      <c r="A46" s="150">
        <v>44534</v>
      </c>
      <c r="B46" s="149">
        <v>58.7</v>
      </c>
      <c r="H46" s="150">
        <v>44356</v>
      </c>
      <c r="I46" t="s">
        <v>75</v>
      </c>
      <c r="J46">
        <v>3.5</v>
      </c>
    </row>
    <row r="47" spans="1:10" x14ac:dyDescent="0.25">
      <c r="A47" s="150">
        <v>44546</v>
      </c>
      <c r="B47" s="149">
        <v>69.2</v>
      </c>
      <c r="H47" s="150">
        <v>44518</v>
      </c>
      <c r="I47" t="s">
        <v>788</v>
      </c>
      <c r="J47" t="s">
        <v>876</v>
      </c>
    </row>
    <row r="48" spans="1:10" x14ac:dyDescent="0.25">
      <c r="A48" s="150">
        <v>44564</v>
      </c>
      <c r="B48" s="149">
        <v>683.7</v>
      </c>
      <c r="H48" s="150">
        <v>44546</v>
      </c>
      <c r="I48" t="s">
        <v>75</v>
      </c>
      <c r="J48">
        <v>1.5</v>
      </c>
    </row>
    <row r="49" spans="1:10" x14ac:dyDescent="0.25">
      <c r="A49" s="150">
        <v>44574</v>
      </c>
      <c r="B49" s="149">
        <v>16.86</v>
      </c>
      <c r="J49">
        <v>2.5</v>
      </c>
    </row>
    <row r="50" spans="1:10" x14ac:dyDescent="0.25">
      <c r="A50" s="150">
        <v>44585</v>
      </c>
      <c r="B50" s="149">
        <v>667.8</v>
      </c>
      <c r="J50">
        <v>3</v>
      </c>
    </row>
    <row r="51" spans="1:10" x14ac:dyDescent="0.25">
      <c r="A51" s="150">
        <v>44586</v>
      </c>
      <c r="B51" s="149">
        <v>31.4</v>
      </c>
      <c r="H51" s="150">
        <v>44564</v>
      </c>
      <c r="I51" t="s">
        <v>829</v>
      </c>
      <c r="J51">
        <v>1.5</v>
      </c>
    </row>
    <row r="52" spans="1:10" x14ac:dyDescent="0.25">
      <c r="J52">
        <v>1.75</v>
      </c>
    </row>
    <row r="53" spans="1:10" x14ac:dyDescent="0.25">
      <c r="J53">
        <v>2</v>
      </c>
    </row>
    <row r="54" spans="1:10" x14ac:dyDescent="0.25">
      <c r="J54">
        <v>2.5</v>
      </c>
    </row>
    <row r="55" spans="1:10" x14ac:dyDescent="0.25">
      <c r="J55">
        <v>3</v>
      </c>
    </row>
    <row r="56" spans="1:10" x14ac:dyDescent="0.25">
      <c r="J56">
        <v>3.5</v>
      </c>
    </row>
    <row r="57" spans="1:10" x14ac:dyDescent="0.25">
      <c r="J57">
        <v>4</v>
      </c>
    </row>
    <row r="58" spans="1:10" x14ac:dyDescent="0.25">
      <c r="J58">
        <v>5</v>
      </c>
    </row>
    <row r="59" spans="1:10" x14ac:dyDescent="0.25">
      <c r="I59" t="s">
        <v>788</v>
      </c>
      <c r="J59">
        <v>0.5</v>
      </c>
    </row>
    <row r="60" spans="1:10" x14ac:dyDescent="0.25">
      <c r="J60">
        <v>1</v>
      </c>
    </row>
    <row r="61" spans="1:10" x14ac:dyDescent="0.25">
      <c r="J61">
        <v>1.25</v>
      </c>
    </row>
    <row r="62" spans="1:10" x14ac:dyDescent="0.25">
      <c r="J62">
        <v>1.5</v>
      </c>
    </row>
    <row r="63" spans="1:10" x14ac:dyDescent="0.25">
      <c r="J63">
        <v>2</v>
      </c>
    </row>
    <row r="64" spans="1:10" x14ac:dyDescent="0.25">
      <c r="H64" s="150">
        <v>44585</v>
      </c>
      <c r="I64" t="s">
        <v>75</v>
      </c>
      <c r="J64">
        <v>2</v>
      </c>
    </row>
    <row r="65" spans="8:10" x14ac:dyDescent="0.25">
      <c r="J65">
        <v>2.5</v>
      </c>
    </row>
    <row r="66" spans="8:10" x14ac:dyDescent="0.25">
      <c r="J66">
        <v>3</v>
      </c>
    </row>
    <row r="67" spans="8:10" x14ac:dyDescent="0.25">
      <c r="J67">
        <v>3.5</v>
      </c>
    </row>
    <row r="68" spans="8:10" x14ac:dyDescent="0.25">
      <c r="J68">
        <v>4</v>
      </c>
    </row>
    <row r="69" spans="8:10" x14ac:dyDescent="0.25">
      <c r="J69">
        <v>5</v>
      </c>
    </row>
    <row r="70" spans="8:10" x14ac:dyDescent="0.25">
      <c r="I70" t="s">
        <v>442</v>
      </c>
      <c r="J70">
        <v>0.5</v>
      </c>
    </row>
    <row r="71" spans="8:10" x14ac:dyDescent="0.25">
      <c r="J71">
        <v>1</v>
      </c>
    </row>
    <row r="72" spans="8:10" x14ac:dyDescent="0.25">
      <c r="H72" s="150">
        <v>44586</v>
      </c>
      <c r="I72" t="s">
        <v>442</v>
      </c>
      <c r="J72">
        <v>0.5</v>
      </c>
    </row>
    <row r="73" spans="8:10" x14ac:dyDescent="0.25">
      <c r="J73">
        <v>1</v>
      </c>
    </row>
    <row r="74" spans="8:10" x14ac:dyDescent="0.25">
      <c r="J74">
        <v>1.5</v>
      </c>
    </row>
    <row r="75" spans="8:10" x14ac:dyDescent="0.25">
      <c r="J75">
        <v>2</v>
      </c>
    </row>
    <row r="76" spans="8:10" x14ac:dyDescent="0.25">
      <c r="J76">
        <v>2.5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81CE216C-1C91-4606-849A-BE0AAEE43B13}">
  <ds:schemaRefs/>
</ds:datastoreItem>
</file>

<file path=customXml/itemProps2.xml><?xml version="1.0" encoding="utf-8"?>
<ds:datastoreItem xmlns:ds="http://schemas.openxmlformats.org/officeDocument/2006/customXml" ds:itemID="{BEE60E68-F5DB-455A-A4BA-4F3558CF9841}">
  <ds:schemaRefs/>
</ds:datastoreItem>
</file>

<file path=customXml/itemProps3.xml><?xml version="1.0" encoding="utf-8"?>
<ds:datastoreItem xmlns:ds="http://schemas.openxmlformats.org/officeDocument/2006/customXml" ds:itemID="{67CF1B0D-44ED-41B4-A4C1-CBD44345F822}">
  <ds:schemaRefs/>
</ds:datastoreItem>
</file>

<file path=customXml/itemProps4.xml><?xml version="1.0" encoding="utf-8"?>
<ds:datastoreItem xmlns:ds="http://schemas.openxmlformats.org/officeDocument/2006/customXml" ds:itemID="{340D2299-A85E-4980-9B9A-6CB694D02222}">
  <ds:schemaRefs/>
</ds:datastoreItem>
</file>

<file path=customXml/itemProps5.xml><?xml version="1.0" encoding="utf-8"?>
<ds:datastoreItem xmlns:ds="http://schemas.openxmlformats.org/officeDocument/2006/customXml" ds:itemID="{D89804DA-82B2-44AB-9616-347C1995B9C1}">
  <ds:schemaRefs/>
</ds:datastoreItem>
</file>

<file path=customXml/itemProps6.xml><?xml version="1.0" encoding="utf-8"?>
<ds:datastoreItem xmlns:ds="http://schemas.openxmlformats.org/officeDocument/2006/customXml" ds:itemID="{5E66CE95-23FB-42B7-9679-B7EFD37D978B}">
  <ds:schemaRefs/>
</ds:datastoreItem>
</file>

<file path=customXml/itemProps7.xml><?xml version="1.0" encoding="utf-8"?>
<ds:datastoreItem xmlns:ds="http://schemas.openxmlformats.org/officeDocument/2006/customXml" ds:itemID="{574FAC1B-3488-4EB5-ABAC-C56B6543BCE2}">
  <ds:schemaRefs/>
</ds:datastoreItem>
</file>

<file path=customXml/itemProps8.xml><?xml version="1.0" encoding="utf-8"?>
<ds:datastoreItem xmlns:ds="http://schemas.openxmlformats.org/officeDocument/2006/customXml" ds:itemID="{335BAFF8-C144-4721-8581-3274D31748E7}">
  <ds:schemaRefs/>
</ds:datastoreItem>
</file>

<file path=customXml/itemProps9.xml><?xml version="1.0" encoding="utf-8"?>
<ds:datastoreItem xmlns:ds="http://schemas.openxmlformats.org/officeDocument/2006/customXml" ds:itemID="{7616B0D1-2E41-4C96-8ED7-5EE5330D23B9}">
  <ds:schemaRefs/>
</ds:datastoreItem>
</file>

<file path=customXml/itemProps10.xml><?xml version="1.0" encoding="utf-8"?>
<ds:datastoreItem xmlns:ds="http://schemas.openxmlformats.org/officeDocument/2006/customXml" ds:itemID="{6D5607E9-253D-47CE-BCB0-B58490356140}">
  <ds:schemaRefs>
    <ds:schemaRef ds:uri="http://schemas.microsoft.com/DataMashup"/>
  </ds:schemaRefs>
</ds:datastoreItem>
</file>

<file path=customXml/itemProps11.xml><?xml version="1.0" encoding="utf-8"?>
<ds:datastoreItem xmlns:ds="http://schemas.openxmlformats.org/officeDocument/2006/customXml" ds:itemID="{988C75F5-0F0C-4BF4-AB55-58656F127FD4}">
  <ds:schemaRefs/>
</ds:datastoreItem>
</file>

<file path=customXml/itemProps12.xml><?xml version="1.0" encoding="utf-8"?>
<ds:datastoreItem xmlns:ds="http://schemas.openxmlformats.org/officeDocument/2006/customXml" ds:itemID="{9E3D755D-E731-47CF-8937-F77B4FA28AAB}">
  <ds:schemaRefs/>
</ds:datastoreItem>
</file>

<file path=customXml/itemProps13.xml><?xml version="1.0" encoding="utf-8"?>
<ds:datastoreItem xmlns:ds="http://schemas.openxmlformats.org/officeDocument/2006/customXml" ds:itemID="{7212C4F9-B5AF-49BF-BD05-9A115BFEABDE}">
  <ds:schemaRefs/>
</ds:datastoreItem>
</file>

<file path=customXml/itemProps14.xml><?xml version="1.0" encoding="utf-8"?>
<ds:datastoreItem xmlns:ds="http://schemas.openxmlformats.org/officeDocument/2006/customXml" ds:itemID="{776C3EAE-0106-42E5-89B2-C481E51B4FF2}">
  <ds:schemaRefs/>
</ds:datastoreItem>
</file>

<file path=customXml/itemProps15.xml><?xml version="1.0" encoding="utf-8"?>
<ds:datastoreItem xmlns:ds="http://schemas.openxmlformats.org/officeDocument/2006/customXml" ds:itemID="{D56F79D1-DF49-4BC5-917B-579C487D9F3E}">
  <ds:schemaRefs/>
</ds:datastoreItem>
</file>

<file path=customXml/itemProps16.xml><?xml version="1.0" encoding="utf-8"?>
<ds:datastoreItem xmlns:ds="http://schemas.openxmlformats.org/officeDocument/2006/customXml" ds:itemID="{4BCF7BB7-3C7F-487B-8080-7FB7B127164A}">
  <ds:schemaRefs/>
</ds:datastoreItem>
</file>

<file path=customXml/itemProps17.xml><?xml version="1.0" encoding="utf-8"?>
<ds:datastoreItem xmlns:ds="http://schemas.openxmlformats.org/officeDocument/2006/customXml" ds:itemID="{805E5166-E4D7-4C80-BC58-81E10EA29B0A}">
  <ds:schemaRefs/>
</ds:datastoreItem>
</file>

<file path=customXml/itemProps18.xml><?xml version="1.0" encoding="utf-8"?>
<ds:datastoreItem xmlns:ds="http://schemas.openxmlformats.org/officeDocument/2006/customXml" ds:itemID="{A683F50A-5DCE-477B-BE46-33C32C5D8CB0}">
  <ds:schemaRefs/>
</ds:datastoreItem>
</file>

<file path=customXml/itemProps19.xml><?xml version="1.0" encoding="utf-8"?>
<ds:datastoreItem xmlns:ds="http://schemas.openxmlformats.org/officeDocument/2006/customXml" ds:itemID="{310A4BD9-2A2D-4A4C-B1FD-C73AF822BE5E}">
  <ds:schemaRefs/>
</ds:datastoreItem>
</file>

<file path=customXml/itemProps20.xml><?xml version="1.0" encoding="utf-8"?>
<ds:datastoreItem xmlns:ds="http://schemas.openxmlformats.org/officeDocument/2006/customXml" ds:itemID="{FD7246EC-2880-40A9-9C33-589107AEC4F1}">
  <ds:schemaRefs/>
</ds:datastoreItem>
</file>

<file path=customXml/itemProps21.xml><?xml version="1.0" encoding="utf-8"?>
<ds:datastoreItem xmlns:ds="http://schemas.openxmlformats.org/officeDocument/2006/customXml" ds:itemID="{E9AE7959-EE9D-4E9F-8BCD-2440269BA5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Saisie</vt:lpstr>
      <vt:lpstr>Feuil4</vt:lpstr>
      <vt:lpstr>Saisie!Criteres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Poste16</dc:creator>
  <cp:lastModifiedBy>JF</cp:lastModifiedBy>
  <cp:lastPrinted>2021-05-09T10:08:31Z</cp:lastPrinted>
  <dcterms:created xsi:type="dcterms:W3CDTF">2021-02-11T10:32:01Z</dcterms:created>
  <dcterms:modified xsi:type="dcterms:W3CDTF">2022-02-19T17:04:03Z</dcterms:modified>
</cp:coreProperties>
</file>