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activeX/activeX11.xml" ContentType="application/vnd.ms-office.activeX+xml"/>
  <Override PartName="/xl/activeX/activeX11.bin" ContentType="application/vnd.ms-office.activeX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D:\C_X_Pieces_Honda\TEST\"/>
    </mc:Choice>
  </mc:AlternateContent>
  <xr:revisionPtr revIDLastSave="0" documentId="13_ncr:1_{CDAB4848-48BD-4B0D-A4DF-2F6A3C7C66C2}" xr6:coauthVersionLast="47" xr6:coauthVersionMax="47" xr10:uidLastSave="{00000000-0000-0000-0000-000000000000}"/>
  <bookViews>
    <workbookView xWindow="-120" yWindow="-120" windowWidth="29040" windowHeight="17520" tabRatio="733" activeTab="4" xr2:uid="{00000000-000D-0000-FFFF-FFFF00000000}"/>
  </bookViews>
  <sheets>
    <sheet name="Honda" sheetId="3" r:id="rId1"/>
    <sheet name="Clients" sheetId="5" r:id="rId2"/>
    <sheet name="Devis" sheetId="6" r:id="rId3"/>
    <sheet name="Blad1" sheetId="8" r:id="rId4"/>
    <sheet name="BDD_Images" sheetId="4" r:id="rId5"/>
    <sheet name="Listes" sheetId="2" r:id="rId6"/>
    <sheet name="MasqueDevis" sheetId="7" r:id="rId7"/>
  </sheets>
  <externalReferences>
    <externalReference r:id="rId8"/>
  </externalReferences>
  <definedNames>
    <definedName name="Filtre_Refs">Honda!#REF!</definedName>
    <definedName name="MesImages">OFFSET(BDD_Images!$M$1,,,COUNTA(BDD_Images!$M$1:$M$2))</definedName>
    <definedName name="MFC_1">Honda!#REF!,Honda!$AE$6:$AE$12,Honda!$AG$6:$AG$12,Honda!$AH$6:$AH$12,Honda!$BA$6:$BA$12,Honda!$BB$6:$BB$12,Honda!$BC$6:$BC$12,Honda!$BD$6:$BD$12,Honda!$BE$6:$BE$12,Honda!$BF$5,Honda!$BF$6:$BF$12,Honda!$BG$6:$BG$12,Honda!$BH$6:$BH$12</definedName>
    <definedName name="Mon_Concat">BDD_Images!$K$1</definedName>
    <definedName name="TVA_actuel">Listes!$AC$5</definedName>
    <definedName name="TVA_Avr99">Listes!$AC$8</definedName>
    <definedName name="TVA_AX">Listes!$AC$11</definedName>
    <definedName name="TVA_BL">Listes!$AC$12</definedName>
    <definedName name="TVA_BR">Listes!$AC$9</definedName>
    <definedName name="TVA_BV">Listes!$AC$10</definedName>
    <definedName name="TVA_Oct22">Listes!$AC$6</definedName>
    <definedName name="TVA_Oct99">Listes!$AC$7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4" l="1"/>
  <c r="H17" i="4" s="1" a="1"/>
  <c r="H17" i="4" s="1"/>
  <c r="G16" i="4"/>
  <c r="H16" i="4" s="1" a="1"/>
  <c r="H16" i="4" s="1"/>
  <c r="G15" i="4"/>
  <c r="H15" i="4" s="1" a="1"/>
  <c r="H15" i="4" s="1"/>
  <c r="G14" i="4"/>
  <c r="H14" i="4" s="1" a="1"/>
  <c r="H14" i="4" s="1"/>
  <c r="BQ6" i="3"/>
  <c r="BQ7" i="3"/>
  <c r="BQ8" i="3"/>
  <c r="BQ9" i="3"/>
  <c r="BQ10" i="3"/>
  <c r="BQ11" i="3"/>
  <c r="BQ12" i="3"/>
  <c r="BR6" i="3"/>
  <c r="BR7" i="3"/>
  <c r="BR8" i="3"/>
  <c r="BR9" i="3"/>
  <c r="BR10" i="3"/>
  <c r="BR11" i="3"/>
  <c r="BR12" i="3"/>
  <c r="BS6" i="3"/>
  <c r="BS7" i="3"/>
  <c r="BS8" i="3"/>
  <c r="BS9" i="3"/>
  <c r="BS10" i="3"/>
  <c r="BS11" i="3"/>
  <c r="BS12" i="3"/>
  <c r="BK12" i="3"/>
  <c r="AZ12" i="3"/>
  <c r="AW12" i="3"/>
  <c r="AV12" i="3"/>
  <c r="AD12" i="3"/>
  <c r="AC12" i="3"/>
  <c r="AB12" i="3"/>
  <c r="Q12" i="3"/>
  <c r="G13" i="4"/>
  <c r="H13" i="4" s="1" a="1"/>
  <c r="H13" i="4" s="1"/>
  <c r="G12" i="4"/>
  <c r="H12" i="4" s="1" a="1"/>
  <c r="H12" i="4" s="1"/>
  <c r="G11" i="4"/>
  <c r="H11" i="4" s="1" a="1"/>
  <c r="H11" i="4" s="1"/>
  <c r="G10" i="4"/>
  <c r="H10" i="4" s="1" a="1"/>
  <c r="H10" i="4" s="1"/>
  <c r="G9" i="4"/>
  <c r="H9" i="4" s="1" a="1"/>
  <c r="H9" i="4" s="1"/>
  <c r="G8" i="4"/>
  <c r="H8" i="4" s="1" a="1"/>
  <c r="H8" i="4" s="1"/>
  <c r="G7" i="4"/>
  <c r="H7" i="4" s="1" a="1"/>
  <c r="H7" i="4" s="1"/>
  <c r="G6" i="4"/>
  <c r="H6" i="4" s="1" a="1"/>
  <c r="H6" i="4" s="1"/>
  <c r="G5" i="4"/>
  <c r="H5" i="4" s="1" a="1"/>
  <c r="H5" i="4" s="1"/>
  <c r="G4" i="4"/>
  <c r="H4" i="4" s="1" a="1"/>
  <c r="H4" i="4" s="1"/>
  <c r="G3" i="4"/>
  <c r="H3" i="4" s="1" a="1"/>
  <c r="H3" i="4" s="1"/>
  <c r="Q11" i="3" l="1"/>
  <c r="AB11" i="3"/>
  <c r="AC11" i="3"/>
  <c r="AD11" i="3"/>
  <c r="AV11" i="3"/>
  <c r="AW11" i="3"/>
  <c r="AZ11" i="3"/>
  <c r="BK11" i="3"/>
  <c r="Q10" i="3"/>
  <c r="AB10" i="3"/>
  <c r="AC10" i="3"/>
  <c r="AD10" i="3"/>
  <c r="AV10" i="3"/>
  <c r="AW10" i="3"/>
  <c r="AZ10" i="3"/>
  <c r="BK10" i="3"/>
  <c r="Q9" i="3"/>
  <c r="AB9" i="3"/>
  <c r="AC9" i="3"/>
  <c r="AD9" i="3"/>
  <c r="AV9" i="3"/>
  <c r="AW9" i="3"/>
  <c r="AZ9" i="3"/>
  <c r="BK9" i="3"/>
  <c r="Q8" i="3"/>
  <c r="AB8" i="3"/>
  <c r="AC8" i="3"/>
  <c r="AD8" i="3"/>
  <c r="AV8" i="3"/>
  <c r="AW8" i="3"/>
  <c r="AZ8" i="3"/>
  <c r="BK8" i="3"/>
  <c r="Q7" i="3"/>
  <c r="AB7" i="3"/>
  <c r="AC7" i="3"/>
  <c r="AD7" i="3"/>
  <c r="AV7" i="3"/>
  <c r="AW7" i="3"/>
  <c r="AZ7" i="3"/>
  <c r="BK7" i="3"/>
  <c r="Q6" i="3"/>
  <c r="AB6" i="3"/>
  <c r="AC6" i="3"/>
  <c r="AD6" i="3"/>
  <c r="AV6" i="3"/>
  <c r="AW6" i="3"/>
  <c r="AZ6" i="3"/>
  <c r="BK6" i="3"/>
  <c r="C5" i="6" l="1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BN5" i="6"/>
  <c r="BO5" i="6"/>
  <c r="BP5" i="6"/>
  <c r="BQ5" i="6"/>
  <c r="BR5" i="6"/>
  <c r="BS5" i="6"/>
  <c r="BT5" i="6"/>
  <c r="BU5" i="6"/>
  <c r="BV5" i="6"/>
  <c r="BW5" i="6"/>
  <c r="BX5" i="6"/>
  <c r="BY5" i="6"/>
  <c r="BZ5" i="6"/>
  <c r="CA5" i="6"/>
  <c r="CB5" i="6"/>
  <c r="CC5" i="6"/>
  <c r="CD5" i="6"/>
  <c r="CE5" i="6"/>
  <c r="CF5" i="6"/>
  <c r="CG5" i="6"/>
  <c r="CH5" i="6"/>
  <c r="CI5" i="6"/>
  <c r="CJ5" i="6"/>
  <c r="CK5" i="6"/>
  <c r="CL5" i="6"/>
  <c r="CM5" i="6"/>
  <c r="CN5" i="6"/>
  <c r="CO5" i="6"/>
  <c r="CP5" i="6"/>
  <c r="CQ5" i="6"/>
  <c r="CR5" i="6"/>
  <c r="CS5" i="6"/>
  <c r="CT5" i="6"/>
  <c r="CU5" i="6"/>
  <c r="CV5" i="6"/>
  <c r="CW5" i="6"/>
  <c r="CX5" i="6"/>
  <c r="CY5" i="6"/>
  <c r="CZ5" i="6"/>
  <c r="DA5" i="6"/>
  <c r="DB5" i="6"/>
  <c r="DC5" i="6"/>
  <c r="DD5" i="6"/>
  <c r="DE5" i="6"/>
  <c r="DF5" i="6"/>
  <c r="DG5" i="6"/>
  <c r="DH5" i="6"/>
  <c r="DI5" i="6"/>
  <c r="DJ5" i="6"/>
  <c r="DK5" i="6"/>
  <c r="DL5" i="6"/>
  <c r="DM5" i="6"/>
  <c r="B5" i="6"/>
  <c r="L1" i="5"/>
  <c r="F9" i="6"/>
  <c r="A2" i="8" s="1" a="1"/>
  <c r="A2" i="8" s="1"/>
  <c r="F8" i="6"/>
  <c r="F10" i="6"/>
  <c r="F11" i="6"/>
  <c r="F7" i="6"/>
  <c r="H1" i="3" l="1"/>
  <c r="AQ73" i="2" l="1"/>
  <c r="AJ73" i="2"/>
  <c r="AJ4" i="2" l="1"/>
  <c r="AP4" i="2" s="1"/>
  <c r="AJ5" i="2"/>
  <c r="AP5" i="2" s="1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Q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52" i="2"/>
  <c r="AQ53" i="2"/>
  <c r="AQ54" i="2"/>
  <c r="AQ55" i="2"/>
  <c r="AQ56" i="2"/>
  <c r="AQ57" i="2"/>
  <c r="AQ58" i="2"/>
  <c r="AQ59" i="2"/>
  <c r="AQ60" i="2"/>
  <c r="AQ61" i="2"/>
  <c r="AQ62" i="2"/>
  <c r="AQ63" i="2"/>
  <c r="AQ64" i="2"/>
  <c r="AQ65" i="2"/>
  <c r="AQ66" i="2"/>
  <c r="AQ67" i="2"/>
  <c r="AQ68" i="2"/>
  <c r="AQ69" i="2"/>
  <c r="AQ70" i="2"/>
  <c r="AQ71" i="2"/>
  <c r="AQ72" i="2"/>
  <c r="AB12" i="2"/>
  <c r="AB11" i="2"/>
  <c r="AB10" i="2"/>
  <c r="AB9" i="2"/>
  <c r="AB8" i="2"/>
  <c r="AB7" i="2"/>
  <c r="AB6" i="2"/>
  <c r="AB5" i="2"/>
  <c r="M1" i="4" l="1" a="1"/>
  <c r="M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 Apple</author>
  </authors>
  <commentList>
    <comment ref="J1" authorId="0" shapeId="0" xr:uid="{5DD3D34E-AE73-4B31-909B-6B6546AE7E6B}">
      <text>
        <r>
          <rPr>
            <b/>
            <sz val="11"/>
            <color indexed="81"/>
            <rFont val="Tahoma"/>
            <family val="2"/>
          </rPr>
          <t xml:space="preserve">Ne pas utiliser cette colonne.
Sert à l'unicité des NomPrenom des devis.
Et aussi au tri alphabétique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<sst xmlns="http://schemas.openxmlformats.org/spreadsheetml/2006/main" count="1925" uniqueCount="838">
  <si>
    <t>6</t>
  </si>
  <si>
    <t>45</t>
  </si>
  <si>
    <t>5</t>
  </si>
  <si>
    <t>06140  MC7 000</t>
  </si>
  <si>
    <t>06451 166 405</t>
  </si>
  <si>
    <t>11394 449 306</t>
  </si>
  <si>
    <t>11396 415 000</t>
  </si>
  <si>
    <t>4</t>
  </si>
  <si>
    <t>gris</t>
  </si>
  <si>
    <t>noir</t>
  </si>
  <si>
    <t>14401  MA1 013</t>
  </si>
  <si>
    <t>14500  MC7 010</t>
  </si>
  <si>
    <t>14500 470 751</t>
  </si>
  <si>
    <t>14511  MC7 000</t>
  </si>
  <si>
    <t>14620 470 751</t>
  </si>
  <si>
    <t>14711  ME2 000</t>
  </si>
  <si>
    <t>14711 415 000</t>
  </si>
  <si>
    <t>14721 420 000</t>
  </si>
  <si>
    <t>+</t>
  </si>
  <si>
    <t>16048 413 004</t>
  </si>
  <si>
    <t xml:space="preserve"> </t>
  </si>
  <si>
    <t>Z</t>
  </si>
  <si>
    <t>18291 286 306</t>
  </si>
  <si>
    <t>H</t>
  </si>
  <si>
    <t>19217 657 023</t>
  </si>
  <si>
    <t>11 H 12438.00</t>
  </si>
  <si>
    <t>19521  ME2 000</t>
  </si>
  <si>
    <t>28125 516 030</t>
  </si>
  <si>
    <t>30373  MC7 306</t>
  </si>
  <si>
    <t>30700 415 010</t>
  </si>
  <si>
    <t>L</t>
  </si>
  <si>
    <t>32411 230 000</t>
  </si>
  <si>
    <t>rouge</t>
  </si>
  <si>
    <t>33705 147 671</t>
  </si>
  <si>
    <t>36142  MC7 003</t>
  </si>
  <si>
    <t>43353 461 771</t>
  </si>
  <si>
    <t>45516 166 006</t>
  </si>
  <si>
    <t>45530  MA5 671</t>
  </si>
  <si>
    <t>51437  MA0 771</t>
  </si>
  <si>
    <t>90012 415 000</t>
  </si>
  <si>
    <t>90205 300 000</t>
  </si>
  <si>
    <t>90441 706 000</t>
  </si>
  <si>
    <t>90544 283 000</t>
  </si>
  <si>
    <t>91202 283 013</t>
  </si>
  <si>
    <t>91251 ZW5 003</t>
  </si>
  <si>
    <t>91301  MB6 003</t>
  </si>
  <si>
    <t>91302 001 020</t>
  </si>
  <si>
    <t>91302 415 003</t>
  </si>
  <si>
    <t>91312 415 000</t>
  </si>
  <si>
    <t>91318  ME5 003</t>
  </si>
  <si>
    <t>91325 413 830</t>
  </si>
  <si>
    <t>92700 06055 0B</t>
  </si>
  <si>
    <t>M 6 x 25</t>
  </si>
  <si>
    <t>93500 06014 0B</t>
  </si>
  <si>
    <t>93891 06016 00</t>
  </si>
  <si>
    <t>E</t>
  </si>
  <si>
    <t>94050 06000</t>
  </si>
  <si>
    <t>94608 50000</t>
  </si>
  <si>
    <t>95011 64000</t>
  </si>
  <si>
    <t>95701 06010 00</t>
  </si>
  <si>
    <t>95701 08040 00</t>
  </si>
  <si>
    <t>96001 06025 00</t>
  </si>
  <si>
    <t>désignation</t>
  </si>
  <si>
    <t>dimensions</t>
  </si>
  <si>
    <t>CYL</t>
  </si>
  <si>
    <t>Qu</t>
  </si>
  <si>
    <t>Commentaires</t>
  </si>
  <si>
    <t>date_maj</t>
  </si>
  <si>
    <t>10-98Fr</t>
  </si>
  <si>
    <t>04-96Fr</t>
  </si>
  <si>
    <t>04-97Fr</t>
  </si>
  <si>
    <t>10-97Fr</t>
  </si>
  <si>
    <t>New_Ref_Honda</t>
  </si>
  <si>
    <t>Honda_Origine</t>
  </si>
  <si>
    <t>10-96Fr</t>
  </si>
  <si>
    <t>Ref_Alt</t>
  </si>
  <si>
    <t>04-99Fr</t>
  </si>
  <si>
    <t>10-99Fr</t>
  </si>
  <si>
    <t>10-2022_€</t>
  </si>
  <si>
    <t>Prix_Adapt.</t>
  </si>
  <si>
    <t>prix_BT_Fr</t>
  </si>
  <si>
    <t>650 Turbo</t>
  </si>
  <si>
    <t>500 Turbo</t>
  </si>
  <si>
    <t>400 E</t>
  </si>
  <si>
    <t>500 E</t>
  </si>
  <si>
    <t>650 E</t>
  </si>
  <si>
    <t>500 GL</t>
  </si>
  <si>
    <t>650 GL</t>
  </si>
  <si>
    <t>400 Cb</t>
  </si>
  <si>
    <t>400 B</t>
  </si>
  <si>
    <t>500 Z</t>
  </si>
  <si>
    <t>650 C</t>
  </si>
  <si>
    <t>DPC_HT_€</t>
  </si>
  <si>
    <t>DPC_TTC</t>
  </si>
  <si>
    <t>TVA</t>
  </si>
  <si>
    <t>04_99_TTC</t>
  </si>
  <si>
    <t>10_99_TTC</t>
  </si>
  <si>
    <t>BR_TTC</t>
  </si>
  <si>
    <t>BV_TTC</t>
  </si>
  <si>
    <t>REF_HG</t>
  </si>
  <si>
    <t>AX_TTC</t>
  </si>
  <si>
    <t>10_2022_TTC</t>
  </si>
  <si>
    <t>Prix-BV_€</t>
  </si>
  <si>
    <t>Prix-AX_€</t>
  </si>
  <si>
    <t>04-98Fr</t>
  </si>
  <si>
    <t/>
  </si>
  <si>
    <t>500 A</t>
  </si>
  <si>
    <t>500 B</t>
  </si>
  <si>
    <t>500 Cb</t>
  </si>
  <si>
    <t>500 Da</t>
  </si>
  <si>
    <t>cyl_400</t>
  </si>
  <si>
    <t>cyl_500</t>
  </si>
  <si>
    <t>cyl_650</t>
  </si>
  <si>
    <t>typ_Z</t>
  </si>
  <si>
    <t>typ_A</t>
  </si>
  <si>
    <t>A</t>
  </si>
  <si>
    <t>typ_B</t>
  </si>
  <si>
    <t>B</t>
  </si>
  <si>
    <t>typ_C</t>
  </si>
  <si>
    <t>C</t>
  </si>
  <si>
    <t>typ_D</t>
  </si>
  <si>
    <t>D</t>
  </si>
  <si>
    <t>typ_E</t>
  </si>
  <si>
    <t>typ_G</t>
  </si>
  <si>
    <t>G</t>
  </si>
  <si>
    <t>typ-T</t>
  </si>
  <si>
    <t>500 T</t>
  </si>
  <si>
    <t>typ_O</t>
  </si>
  <si>
    <t>650 T</t>
  </si>
  <si>
    <t>500_Ca</t>
  </si>
  <si>
    <t>typ_T</t>
  </si>
  <si>
    <t>650</t>
  </si>
  <si>
    <t>400</t>
  </si>
  <si>
    <t>500</t>
  </si>
  <si>
    <t>HT_€_adapt</t>
  </si>
  <si>
    <t>TTC_€_adapt</t>
  </si>
  <si>
    <t>•</t>
  </si>
  <si>
    <t>Fournisseurs</t>
  </si>
  <si>
    <t>CMSNL</t>
  </si>
  <si>
    <t>Tourmax</t>
  </si>
  <si>
    <t>La Bécanerie</t>
  </si>
  <si>
    <t>actuel</t>
  </si>
  <si>
    <t>Date</t>
  </si>
  <si>
    <t>BR</t>
  </si>
  <si>
    <t>BV</t>
  </si>
  <si>
    <t>AX</t>
  </si>
  <si>
    <t>BL</t>
  </si>
  <si>
    <t>AjouterHonda</t>
  </si>
  <si>
    <t>TextBox_New_Ref_Honda</t>
  </si>
  <si>
    <t>TextBox_DPC_HT_€</t>
  </si>
  <si>
    <t>TextBox_Dimensions</t>
  </si>
  <si>
    <t>TextBox_500_Z</t>
  </si>
  <si>
    <t>TextBox_500_A</t>
  </si>
  <si>
    <t>TextBox_500_B</t>
  </si>
  <si>
    <t>TextBox_500_Cb</t>
  </si>
  <si>
    <t>TextBox_500_Da</t>
  </si>
  <si>
    <t>TextBox_650_E</t>
  </si>
  <si>
    <t>TextBox_500_GL</t>
  </si>
  <si>
    <t>TextBox_500_T</t>
  </si>
  <si>
    <t>TextBox_650_T</t>
  </si>
  <si>
    <t>TextBox_Ref_Adaptable</t>
  </si>
  <si>
    <t>TextBox_Fournisseur</t>
  </si>
  <si>
    <t>TextBox_Ref_Alternative</t>
  </si>
  <si>
    <t>TextBox_500_Ca</t>
  </si>
  <si>
    <t>TextBox_400_E</t>
  </si>
  <si>
    <t>TextBox_500_E</t>
  </si>
  <si>
    <t>TextBox_650_GL</t>
  </si>
  <si>
    <t>TextBox_400_B</t>
  </si>
  <si>
    <t>TextBox_400_Cb</t>
  </si>
  <si>
    <t>TextBox_Commentaire</t>
  </si>
  <si>
    <t>TextBox_650_C</t>
  </si>
  <si>
    <t>TextBox_Date_MAJ</t>
  </si>
  <si>
    <t>Tableau1</t>
  </si>
  <si>
    <t>Type</t>
  </si>
  <si>
    <t>N</t>
  </si>
  <si>
    <t>n°</t>
  </si>
  <si>
    <t>TextBox1_Titre</t>
  </si>
  <si>
    <t>TextBoxNumLigne</t>
  </si>
  <si>
    <t>TextBoxRefOriginale</t>
  </si>
  <si>
    <t>TextBoxNewRefHonda</t>
  </si>
  <si>
    <t>TextBoxRefAlternative</t>
  </si>
  <si>
    <t>TextBoxRefAdaptable</t>
  </si>
  <si>
    <t>TextBoxDimensions</t>
  </si>
  <si>
    <t>TextBoxFournisseur</t>
  </si>
  <si>
    <t>TextBoxPrixAdaptableFr</t>
  </si>
  <si>
    <t>TextBoxCommentaire</t>
  </si>
  <si>
    <t>TextBoxDPCHT€</t>
  </si>
  <si>
    <t>TextBox102022€</t>
  </si>
  <si>
    <t>TextBox_Prix_BV</t>
  </si>
  <si>
    <t>TextBoxDPCTTC</t>
  </si>
  <si>
    <t>TextBox_04_99Fr</t>
  </si>
  <si>
    <t>TextBox_04_99_TTC</t>
  </si>
  <si>
    <t>TextBox_10_96Fr</t>
  </si>
  <si>
    <t>TextBox_10_97Fr</t>
  </si>
  <si>
    <t>TextBox_10_99_TTC</t>
  </si>
  <si>
    <t>TextBox_10_99Fr</t>
  </si>
  <si>
    <t>TextBox_04_96Fr</t>
  </si>
  <si>
    <t>TextBox_04_97Fr</t>
  </si>
  <si>
    <t>TextBox_04_98Fr</t>
  </si>
  <si>
    <t>TextBox_Prix_BU</t>
  </si>
  <si>
    <t>TextBox_Prix_BT</t>
  </si>
  <si>
    <t>TextBox400B</t>
  </si>
  <si>
    <t>TextBox400Cb</t>
  </si>
  <si>
    <t>TextBox500Z</t>
  </si>
  <si>
    <t>TextBox500A</t>
  </si>
  <si>
    <t>TextBox500B</t>
  </si>
  <si>
    <t>TextBox500Ca</t>
  </si>
  <si>
    <t>TextBox500Cb</t>
  </si>
  <si>
    <t>TextBox400E</t>
  </si>
  <si>
    <t>TextBox500E</t>
  </si>
  <si>
    <t>TextBox500Da</t>
  </si>
  <si>
    <t>TextBox500GL</t>
  </si>
  <si>
    <t>TextBox650E</t>
  </si>
  <si>
    <t>TextBox650GL</t>
  </si>
  <si>
    <t>TextBox650C</t>
  </si>
  <si>
    <t>TextBox500T</t>
  </si>
  <si>
    <t>TextBox650T</t>
  </si>
  <si>
    <t>ComboBox400</t>
  </si>
  <si>
    <t>ComboBox500</t>
  </si>
  <si>
    <t>ComboBox650</t>
  </si>
  <si>
    <t>ComboBoxtypZ</t>
  </si>
  <si>
    <t>ComboBoxtypA</t>
  </si>
  <si>
    <t>ComboBoxtypD</t>
  </si>
  <si>
    <t>ComboBoxtypC</t>
  </si>
  <si>
    <t>ComboBoxtypB</t>
  </si>
  <si>
    <t>ComboBoxtypE</t>
  </si>
  <si>
    <t>ComboBoxtypG</t>
  </si>
  <si>
    <t>ComboBoxtypT</t>
  </si>
  <si>
    <t>ComboBoxtypO</t>
  </si>
  <si>
    <t>TextBoxTTC€Adapable</t>
  </si>
  <si>
    <t>TextBoxHT€Adapable</t>
  </si>
  <si>
    <t>ModificationHonda</t>
  </si>
  <si>
    <t>x</t>
  </si>
  <si>
    <t>x2</t>
  </si>
  <si>
    <t>formule</t>
  </si>
  <si>
    <t>TextBox_maj</t>
  </si>
  <si>
    <t>TextBox_Ref_Originale</t>
  </si>
  <si>
    <t>TextBox_BV_TTC</t>
  </si>
  <si>
    <t>Oct22</t>
  </si>
  <si>
    <t>Oct99</t>
  </si>
  <si>
    <t>Avr99</t>
  </si>
  <si>
    <t>Commentaire</t>
  </si>
  <si>
    <t>TextBox102022TTC</t>
  </si>
  <si>
    <t>ligne</t>
  </si>
  <si>
    <t>Controltip</t>
  </si>
  <si>
    <t>Image</t>
  </si>
  <si>
    <t>TextBox_DPC_TTC</t>
  </si>
  <si>
    <t>TextBox_10_98Fr</t>
  </si>
  <si>
    <t>Prix-BU_€</t>
  </si>
  <si>
    <t>Image1</t>
  </si>
  <si>
    <t>X</t>
  </si>
  <si>
    <t>950055 030 030S</t>
  </si>
  <si>
    <t>image</t>
  </si>
  <si>
    <t>priorité</t>
  </si>
  <si>
    <t>concat</t>
  </si>
  <si>
    <t>Listrow</t>
  </si>
  <si>
    <t>Decimaux</t>
  </si>
  <si>
    <t>Lien</t>
  </si>
  <si>
    <t>91201 235 000</t>
  </si>
  <si>
    <t>TextBoxLien</t>
  </si>
  <si>
    <t>37260 449 840</t>
  </si>
  <si>
    <t>16016 402 004</t>
  </si>
  <si>
    <t>93600 04045 1G</t>
  </si>
  <si>
    <t>1</t>
  </si>
  <si>
    <t>14500 470 751P</t>
  </si>
  <si>
    <t>51456 469 013</t>
  </si>
  <si>
    <t>F</t>
  </si>
  <si>
    <t>I</t>
  </si>
  <si>
    <t>J</t>
  </si>
  <si>
    <t>K</t>
  </si>
  <si>
    <t>M</t>
  </si>
  <si>
    <t>O</t>
  </si>
  <si>
    <t>P</t>
  </si>
  <si>
    <t>Q</t>
  </si>
  <si>
    <t>R</t>
  </si>
  <si>
    <t>S</t>
  </si>
  <si>
    <t>T</t>
  </si>
  <si>
    <t>U</t>
  </si>
  <si>
    <t>V</t>
  </si>
  <si>
    <t>W</t>
  </si>
  <si>
    <t>Y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</si>
  <si>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</si>
  <si>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</si>
  <si>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</si>
  <si>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</si>
  <si>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</si>
  <si>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</si>
  <si>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</si>
  <si>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</si>
  <si>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</si>
  <si>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</si>
  <si>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</si>
  <si>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</si>
  <si>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</si>
  <si>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</si>
  <si>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</si>
  <si>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</si>
  <si>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</si>
  <si>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</si>
  <si>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</si>
  <si>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</si>
  <si>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</si>
  <si>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</si>
  <si>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</si>
  <si>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</si>
  <si>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</si>
  <si>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</si>
  <si>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</si>
  <si>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</si>
  <si>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</si>
  <si>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</si>
  <si>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</si>
  <si>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</si>
  <si>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</si>
  <si>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</si>
  <si>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</si>
  <si>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</si>
  <si>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BM</t>
  </si>
  <si>
    <t>BN</t>
  </si>
  <si>
    <t>BO</t>
  </si>
  <si>
    <t>BP</t>
  </si>
  <si>
    <t>BQ</t>
  </si>
  <si>
    <t>Filtre Refs</t>
  </si>
  <si>
    <t>N° Ligne</t>
  </si>
  <si>
    <t>90116 383 721</t>
  </si>
  <si>
    <t>Selection</t>
  </si>
  <si>
    <t>designation</t>
  </si>
  <si>
    <t>modele</t>
  </si>
  <si>
    <t>TextBox_Designation</t>
  </si>
  <si>
    <t>TextBoxDesignation</t>
  </si>
  <si>
    <t>TextBox_Quantite</t>
  </si>
  <si>
    <t>TextBoxQuantite</t>
  </si>
  <si>
    <t>TextBoxCylindree</t>
  </si>
  <si>
    <t>TextBoxModeles</t>
  </si>
  <si>
    <t>TextBoxSelection</t>
  </si>
  <si>
    <t>Adresse</t>
  </si>
  <si>
    <t>Code Postal</t>
  </si>
  <si>
    <t>Total TTC</t>
  </si>
  <si>
    <t>Ville</t>
  </si>
  <si>
    <t>adresse</t>
  </si>
  <si>
    <t>CP</t>
  </si>
  <si>
    <t>piece01</t>
  </si>
  <si>
    <t>piece02</t>
  </si>
  <si>
    <t>piece03</t>
  </si>
  <si>
    <t>piece04</t>
  </si>
  <si>
    <t>Ref01</t>
  </si>
  <si>
    <t>Ref02</t>
  </si>
  <si>
    <t>Ref03</t>
  </si>
  <si>
    <t>Ref04</t>
  </si>
  <si>
    <t>Qu01</t>
  </si>
  <si>
    <t>Prix01</t>
  </si>
  <si>
    <t>Qu02</t>
  </si>
  <si>
    <t>Qu03</t>
  </si>
  <si>
    <t>Qu04</t>
  </si>
  <si>
    <t>Prix02</t>
  </si>
  <si>
    <t>Prix03</t>
  </si>
  <si>
    <t>Prix04</t>
  </si>
  <si>
    <t>Ref</t>
  </si>
  <si>
    <t>Prix</t>
  </si>
  <si>
    <t>Statut</t>
  </si>
  <si>
    <t>NomPrenom</t>
  </si>
  <si>
    <t>Reference01</t>
  </si>
  <si>
    <t>Adap01</t>
  </si>
  <si>
    <t>Verrouillé</t>
  </si>
  <si>
    <t>Ouvert</t>
  </si>
  <si>
    <t>1 avenue des nuages</t>
  </si>
  <si>
    <t>LE CIEL</t>
  </si>
  <si>
    <t>avenue du bois joli</t>
  </si>
  <si>
    <t>LE PARADIS</t>
  </si>
  <si>
    <t>SANTA Klaus</t>
  </si>
  <si>
    <t>2024/03/01_a</t>
  </si>
  <si>
    <t>LA FÉE Clochette</t>
  </si>
  <si>
    <t>2025/07/20_a</t>
  </si>
  <si>
    <t>Reference02</t>
  </si>
  <si>
    <t>Adap02</t>
  </si>
  <si>
    <t>Reference03</t>
  </si>
  <si>
    <t>Adap03</t>
  </si>
  <si>
    <t>2025/07/20_b</t>
  </si>
  <si>
    <t>18392MG7750</t>
  </si>
  <si>
    <t>TotalTTC</t>
  </si>
  <si>
    <t>rue du lavoir</t>
  </si>
  <si>
    <t>DansLesLandes</t>
  </si>
  <si>
    <t>TableauDevis</t>
  </si>
  <si>
    <t>AjouterAuDevis</t>
  </si>
  <si>
    <t>DetailDuDevis</t>
  </si>
  <si>
    <t>TousLesDevis</t>
  </si>
  <si>
    <t>nDevis</t>
  </si>
  <si>
    <t>TextBoxQuantiteDevis</t>
  </si>
  <si>
    <t>TextBoxTotal1Ref</t>
  </si>
  <si>
    <t>ComboBoxNomPrenom</t>
  </si>
  <si>
    <t>Tabel19</t>
  </si>
  <si>
    <t>Tableau20</t>
  </si>
  <si>
    <t>Sel01</t>
  </si>
  <si>
    <t>Sel02</t>
  </si>
  <si>
    <t>Sel03</t>
  </si>
  <si>
    <t>LAFÉE Clochette</t>
  </si>
  <si>
    <t>Type moto</t>
  </si>
  <si>
    <t>CX 400 B</t>
  </si>
  <si>
    <t>CX 400 Cb</t>
  </si>
  <si>
    <t>CX 400 Sport</t>
  </si>
  <si>
    <t>CX 500 Z</t>
  </si>
  <si>
    <t>CX 500 A</t>
  </si>
  <si>
    <t>CX 500 B</t>
  </si>
  <si>
    <t>CX 500 Ca</t>
  </si>
  <si>
    <t>CX 500 Cb</t>
  </si>
  <si>
    <t>CX 500 Da</t>
  </si>
  <si>
    <t>CX 500 GL</t>
  </si>
  <si>
    <t>CX 500 Sport</t>
  </si>
  <si>
    <t>CX 650 C</t>
  </si>
  <si>
    <t>CX 650 E</t>
  </si>
  <si>
    <t>CX 650 GL</t>
  </si>
  <si>
    <t>CX 500 Turbo</t>
  </si>
  <si>
    <t>CX 650 Turbo</t>
  </si>
  <si>
    <t>Couleurs</t>
  </si>
  <si>
    <t>blanc</t>
  </si>
  <si>
    <t>bleu</t>
  </si>
  <si>
    <t>prune</t>
  </si>
  <si>
    <t>personnalisée</t>
  </si>
  <si>
    <t>Moto</t>
  </si>
  <si>
    <t>Couleur</t>
  </si>
  <si>
    <t>Immatriculation</t>
  </si>
  <si>
    <t>échappement</t>
  </si>
  <si>
    <t>distribution</t>
  </si>
  <si>
    <t>TitreDevis</t>
  </si>
  <si>
    <t>BB-789-TY</t>
  </si>
  <si>
    <t>TT-123-UP</t>
  </si>
  <si>
    <t>CC-159-PP</t>
  </si>
  <si>
    <t>DD-160-GG</t>
  </si>
  <si>
    <t>AA-122-HH</t>
  </si>
  <si>
    <t>00001</t>
  </si>
  <si>
    <t>rue des chateaux</t>
  </si>
  <si>
    <t>LA LOIRE</t>
  </si>
  <si>
    <t>le cirque</t>
  </si>
  <si>
    <t>DROLE</t>
  </si>
  <si>
    <t>avenue de la République</t>
  </si>
  <si>
    <t>Tours</t>
  </si>
  <si>
    <t>DENIS Mère</t>
  </si>
  <si>
    <t>DFD-FLJ-78</t>
  </si>
  <si>
    <t>VILLENEUVE-LA-GARENNE</t>
  </si>
  <si>
    <t>SQD-DS-D</t>
  </si>
  <si>
    <t>JESUS Christ</t>
  </si>
  <si>
    <t>002</t>
  </si>
  <si>
    <t>TOURS</t>
  </si>
  <si>
    <t>ljk-lkj-kjjl</t>
  </si>
  <si>
    <t>SFQSQ-LJKS</t>
  </si>
  <si>
    <t>HKJ-HHJ-HK</t>
  </si>
  <si>
    <t>NoDevis</t>
  </si>
  <si>
    <t>TableauClients</t>
  </si>
  <si>
    <t>Selec</t>
  </si>
  <si>
    <t>TextBoxQu</t>
  </si>
  <si>
    <t>Nom et Prenom</t>
  </si>
  <si>
    <t>N° du devis</t>
  </si>
  <si>
    <t>titre du devis</t>
  </si>
  <si>
    <t>Désignation</t>
  </si>
  <si>
    <t>contenu dans la ListBox</t>
  </si>
  <si>
    <t>[QuantiteDevis]</t>
  </si>
  <si>
    <t>[Total1Ref]</t>
  </si>
  <si>
    <t>[NewRefHonda]</t>
  </si>
  <si>
    <t>[RefAdaptable]</t>
  </si>
  <si>
    <t>[NoDuDevis]</t>
  </si>
  <si>
    <t>[TitreDevis]</t>
  </si>
  <si>
    <t>formule2</t>
  </si>
  <si>
    <t>[ prixUneRef ]</t>
  </si>
  <si>
    <t>2025/07/20_c</t>
  </si>
  <si>
    <t>2025/07/20_d</t>
  </si>
  <si>
    <t>2025/07/20_e</t>
  </si>
  <si>
    <t>2025/07/20_f</t>
  </si>
  <si>
    <t>Tous</t>
  </si>
  <si>
    <t>Colonne Auxiliaire</t>
  </si>
  <si>
    <t>46500ME2000</t>
  </si>
  <si>
    <t>Reference04</t>
  </si>
  <si>
    <t>Sel04</t>
  </si>
  <si>
    <t>Adap04</t>
  </si>
  <si>
    <t>Reference05</t>
  </si>
  <si>
    <t>Sel05</t>
  </si>
  <si>
    <t>Adap05</t>
  </si>
  <si>
    <t>Qu05</t>
  </si>
  <si>
    <t>Prix05</t>
  </si>
  <si>
    <t>Reference06</t>
  </si>
  <si>
    <t>Sel06</t>
  </si>
  <si>
    <t>Adap06</t>
  </si>
  <si>
    <t>Qu06</t>
  </si>
  <si>
    <t>Prix06</t>
  </si>
  <si>
    <t>Reference07</t>
  </si>
  <si>
    <t>Sel07</t>
  </si>
  <si>
    <t>Adap07</t>
  </si>
  <si>
    <t>Qu07</t>
  </si>
  <si>
    <t>Prix07</t>
  </si>
  <si>
    <t>Reference08</t>
  </si>
  <si>
    <t>Sel08</t>
  </si>
  <si>
    <t>Adap08</t>
  </si>
  <si>
    <t>Qu08</t>
  </si>
  <si>
    <t>Prix08</t>
  </si>
  <si>
    <t>Reference09</t>
  </si>
  <si>
    <t>Sel09</t>
  </si>
  <si>
    <t>Adap09</t>
  </si>
  <si>
    <t>Qu09</t>
  </si>
  <si>
    <t>Prix09</t>
  </si>
  <si>
    <t>Reference10</t>
  </si>
  <si>
    <t>Sel10</t>
  </si>
  <si>
    <t>Adap10</t>
  </si>
  <si>
    <t>Qu10</t>
  </si>
  <si>
    <t>Prix10</t>
  </si>
  <si>
    <t>Reference11</t>
  </si>
  <si>
    <t>Sel11</t>
  </si>
  <si>
    <t>Adap11</t>
  </si>
  <si>
    <t>Qu11</t>
  </si>
  <si>
    <t>Prix11</t>
  </si>
  <si>
    <t>Reference12</t>
  </si>
  <si>
    <t>Sel12</t>
  </si>
  <si>
    <t>Adap12</t>
  </si>
  <si>
    <t>Qu12</t>
  </si>
  <si>
    <t>Prix12</t>
  </si>
  <si>
    <t>Reference13</t>
  </si>
  <si>
    <t>Sel13</t>
  </si>
  <si>
    <t>Adap13</t>
  </si>
  <si>
    <t>Qu13</t>
  </si>
  <si>
    <t>Prix13</t>
  </si>
  <si>
    <t>Reference14</t>
  </si>
  <si>
    <t>Sel14</t>
  </si>
  <si>
    <t>Adap14</t>
  </si>
  <si>
    <t>Qu14</t>
  </si>
  <si>
    <t>Prix14</t>
  </si>
  <si>
    <t>Reference15</t>
  </si>
  <si>
    <t>Sel15</t>
  </si>
  <si>
    <t>Adap15</t>
  </si>
  <si>
    <t>Qu15</t>
  </si>
  <si>
    <t>Prix15</t>
  </si>
  <si>
    <t>Reference16</t>
  </si>
  <si>
    <t>Sel16</t>
  </si>
  <si>
    <t>Adap16</t>
  </si>
  <si>
    <t>Qu16</t>
  </si>
  <si>
    <t>Prix16</t>
  </si>
  <si>
    <t>Reference17</t>
  </si>
  <si>
    <t>Sel17</t>
  </si>
  <si>
    <t>Adap17</t>
  </si>
  <si>
    <t>Qu17</t>
  </si>
  <si>
    <t>Prix17</t>
  </si>
  <si>
    <t>Reference18</t>
  </si>
  <si>
    <t>Sel18</t>
  </si>
  <si>
    <t>Adap18</t>
  </si>
  <si>
    <t>Qu18</t>
  </si>
  <si>
    <t>Prix18</t>
  </si>
  <si>
    <t>Reference19</t>
  </si>
  <si>
    <t>Sel19</t>
  </si>
  <si>
    <t>Adap19</t>
  </si>
  <si>
    <t>Qu19</t>
  </si>
  <si>
    <t>Prix19</t>
  </si>
  <si>
    <t>Reference20</t>
  </si>
  <si>
    <t>Sel20</t>
  </si>
  <si>
    <t>Adap20</t>
  </si>
  <si>
    <t>Qu20</t>
  </si>
  <si>
    <t>Prix20</t>
  </si>
  <si>
    <t>Reference21</t>
  </si>
  <si>
    <t>Sel21</t>
  </si>
  <si>
    <t>Adap21</t>
  </si>
  <si>
    <t>Qu21</t>
  </si>
  <si>
    <t>Prix21</t>
  </si>
  <si>
    <t>Reference22</t>
  </si>
  <si>
    <t>Sel22</t>
  </si>
  <si>
    <t>Adap22</t>
  </si>
  <si>
    <t>Qu22</t>
  </si>
  <si>
    <t>Prix22</t>
  </si>
  <si>
    <t>KIRI Le Clown</t>
  </si>
  <si>
    <t>Adaptable</t>
  </si>
  <si>
    <t>DUPONT Jean-Paul</t>
  </si>
  <si>
    <t>LE CHAT Pierre Jean</t>
  </si>
  <si>
    <t>BB-123-KK</t>
  </si>
  <si>
    <t>SOUPALOGNON Y CROUTON Gonzague Charles-Pierre Gäetan</t>
  </si>
  <si>
    <t>rue de l'orangerie</t>
  </si>
  <si>
    <t>VERSAILLES</t>
  </si>
  <si>
    <t>BB-125-DD</t>
  </si>
  <si>
    <t>Clef-CAM</t>
  </si>
  <si>
    <t>2025/08/26_a</t>
  </si>
  <si>
    <t>test du nom</t>
  </si>
  <si>
    <t>132 rue de l'impasse</t>
  </si>
  <si>
    <t>VILLAGE</t>
  </si>
  <si>
    <t>BB-456-UU</t>
  </si>
  <si>
    <t>TARTEMPION Nicolas</t>
  </si>
  <si>
    <t>12 rue du roule toujours</t>
  </si>
  <si>
    <t>MEMEENHIVER</t>
  </si>
  <si>
    <t>YY-485-MM</t>
  </si>
  <si>
    <t>DD-784-ZZ</t>
  </si>
  <si>
    <t>78 rue de la Seine</t>
  </si>
  <si>
    <t>NANTERRE</t>
  </si>
  <si>
    <t>UU-785-XD</t>
  </si>
  <si>
    <t>TextBoxNoDevis</t>
  </si>
  <si>
    <t>TextBoxTitreDevis</t>
  </si>
  <si>
    <t>TextBoxBoxNomPrenom</t>
  </si>
  <si>
    <t>Opt1</t>
  </si>
  <si>
    <t>Opt2</t>
  </si>
  <si>
    <t>Opt3</t>
  </si>
  <si>
    <t>OptionButton1</t>
  </si>
  <si>
    <t>OptionButton2</t>
  </si>
  <si>
    <t>Fournisseur</t>
  </si>
  <si>
    <t>-+-??</t>
  </si>
  <si>
    <t>Adapt???</t>
  </si>
  <si>
    <t>984,00</t>
  </si>
  <si>
    <t>351,00</t>
  </si>
  <si>
    <t>378,00</t>
  </si>
  <si>
    <t>280,80</t>
  </si>
  <si>
    <t>2</t>
  </si>
  <si>
    <t>140,40</t>
  </si>
  <si>
    <t>196,8</t>
  </si>
  <si>
    <t>0</t>
  </si>
  <si>
    <t>75,6</t>
  </si>
  <si>
    <t>196,80</t>
  </si>
  <si>
    <t>23,00</t>
  </si>
  <si>
    <t>0,00</t>
  </si>
  <si>
    <t>DUVAL Pierre</t>
  </si>
  <si>
    <t>10 rue de la pompe</t>
  </si>
  <si>
    <t>EVRY</t>
  </si>
  <si>
    <t>JJ-456-LM</t>
  </si>
  <si>
    <t>DUVAL TRUE</t>
  </si>
  <si>
    <t>TT-123-JK</t>
  </si>
  <si>
    <t>HH-753-LM</t>
  </si>
  <si>
    <t>AS-159-KM</t>
  </si>
  <si>
    <t>JJ-754-YH</t>
  </si>
  <si>
    <t>kkk</t>
  </si>
  <si>
    <t>mmmm</t>
  </si>
  <si>
    <t>2,40</t>
  </si>
  <si>
    <t>pp</t>
  </si>
  <si>
    <t>JJ-456-UU</t>
  </si>
  <si>
    <t>10/09/2025_kkk</t>
  </si>
  <si>
    <t>PAPE François</t>
  </si>
  <si>
    <t>rue de l'église</t>
  </si>
  <si>
    <t>VATICAN</t>
  </si>
  <si>
    <t>JJ-000-KK</t>
  </si>
  <si>
    <t>10/09/2025_mm</t>
  </si>
  <si>
    <t>mm</t>
  </si>
  <si>
    <t>MACRON Emmanuel</t>
  </si>
  <si>
    <t>rue de l'élysée</t>
  </si>
  <si>
    <t>PARIS</t>
  </si>
  <si>
    <t>MM-123-EE</t>
  </si>
  <si>
    <t>NN-456-MM</t>
  </si>
  <si>
    <t>10/09/2025_oo</t>
  </si>
  <si>
    <t>DUCHEMOL Pierre</t>
  </si>
  <si>
    <t>DUPRES Jean</t>
  </si>
  <si>
    <t>rue de l'industrie</t>
  </si>
  <si>
    <t>ORLÉANS</t>
  </si>
  <si>
    <t>JJJ-748-YY</t>
  </si>
  <si>
    <t>LETROP Jacques</t>
  </si>
  <si>
    <t>rue de la mairie</t>
  </si>
  <si>
    <t>AUBIM</t>
  </si>
  <si>
    <t>YY-758-ZZ</t>
  </si>
  <si>
    <t>RR-451-PP</t>
  </si>
  <si>
    <t>BOULANGER Paul</t>
  </si>
  <si>
    <t>avenue de la farine</t>
  </si>
  <si>
    <t>POISSY</t>
  </si>
  <si>
    <t>UU-785-PP</t>
  </si>
  <si>
    <t>10/09/2025_uu</t>
  </si>
  <si>
    <t>POMPON Louis</t>
  </si>
  <si>
    <t>rue du moulin</t>
  </si>
  <si>
    <t>JESAISPAS</t>
  </si>
  <si>
    <t>JJ-458-YY</t>
  </si>
  <si>
    <t>10/09/2025_45</t>
  </si>
  <si>
    <t>42,62</t>
  </si>
  <si>
    <t>214,20</t>
  </si>
  <si>
    <t>7,80</t>
  </si>
  <si>
    <t>mmmmkl</t>
  </si>
  <si>
    <t>10/09/2025_kk</t>
  </si>
  <si>
    <t>ddd</t>
  </si>
  <si>
    <t>DDDD</t>
  </si>
  <si>
    <t>DSFSQF</t>
  </si>
  <si>
    <t>10/09/2025_kml</t>
  </si>
  <si>
    <t>mlkk</t>
  </si>
  <si>
    <t>10/09/2025_g</t>
  </si>
  <si>
    <t>g</t>
  </si>
  <si>
    <t>12/09/2025_pp</t>
  </si>
  <si>
    <t>12/09/2025_hh</t>
  </si>
  <si>
    <t>hh</t>
  </si>
  <si>
    <t>7,20</t>
  </si>
  <si>
    <t>54,60</t>
  </si>
  <si>
    <t>14620MC7000</t>
  </si>
  <si>
    <t>14,40</t>
  </si>
  <si>
    <t>GIGI Gigi</t>
  </si>
  <si>
    <t>DIDI Didi</t>
  </si>
  <si>
    <t>12/09/2025_qq</t>
  </si>
  <si>
    <t>qddqs</t>
  </si>
  <si>
    <t>qds</t>
  </si>
  <si>
    <t>TITI Titi</t>
  </si>
  <si>
    <t>12/09/2025_ss</t>
  </si>
  <si>
    <t>sss</t>
  </si>
  <si>
    <t>12/09/2025_sqs</t>
  </si>
  <si>
    <t>qq</t>
  </si>
  <si>
    <t>12/09/2025_qssdq</t>
  </si>
  <si>
    <t>qdqds</t>
  </si>
  <si>
    <t>030</t>
  </si>
  <si>
    <t>ERNST Daniel</t>
  </si>
  <si>
    <t>177 bd Perreire</t>
  </si>
  <si>
    <t>AA-123-BB</t>
  </si>
  <si>
    <t>20/11/2025_a</t>
  </si>
  <si>
    <t>roulement fourche</t>
  </si>
  <si>
    <t>6,48</t>
  </si>
  <si>
    <t>3,00</t>
  </si>
  <si>
    <t>51437MA0771</t>
  </si>
  <si>
    <t>10,20</t>
  </si>
  <si>
    <t>19,90</t>
  </si>
  <si>
    <t>3,50</t>
  </si>
  <si>
    <t>2,65</t>
  </si>
  <si>
    <t>7,08</t>
  </si>
  <si>
    <t>0,97</t>
  </si>
  <si>
    <t>8,70</t>
  </si>
  <si>
    <t>29,40</t>
  </si>
  <si>
    <t>000 Liq Refr</t>
  </si>
  <si>
    <t>000 Huile G4</t>
  </si>
  <si>
    <t>59,20</t>
  </si>
  <si>
    <t>FB14L-A2</t>
  </si>
  <si>
    <t>90544283000</t>
  </si>
  <si>
    <t>occasion</t>
  </si>
  <si>
    <t>9,00</t>
  </si>
  <si>
    <t>91301MB6003</t>
  </si>
  <si>
    <t>07HO10SA</t>
  </si>
  <si>
    <t>48,64</t>
  </si>
  <si>
    <t>6,02</t>
  </si>
  <si>
    <t>8,03</t>
  </si>
  <si>
    <t>0,86</t>
  </si>
  <si>
    <t>000 T10 3,4W</t>
  </si>
  <si>
    <t>1,30</t>
  </si>
  <si>
    <t>25/11/2025_b</t>
  </si>
  <si>
    <t>roulement direction suite</t>
  </si>
  <si>
    <t>19,20</t>
  </si>
  <si>
    <t>18291286306</t>
  </si>
  <si>
    <t>6,60</t>
  </si>
  <si>
    <t>1,80</t>
  </si>
  <si>
    <t>20,40</t>
  </si>
  <si>
    <t>13,00</t>
  </si>
  <si>
    <t>39,92</t>
  </si>
  <si>
    <t>7,57</t>
  </si>
  <si>
    <t>1,74</t>
  </si>
  <si>
    <t>HO0003.2129</t>
  </si>
  <si>
    <t>HO0036.0640</t>
  </si>
  <si>
    <t>ROLLMANN Marc</t>
  </si>
  <si>
    <t>60 rue du Questel</t>
  </si>
  <si>
    <t>PLOUÉZEC</t>
  </si>
  <si>
    <t>GS-380-HT</t>
  </si>
  <si>
    <t>18/02/2026_a</t>
  </si>
  <si>
    <t>joint de culasse</t>
  </si>
  <si>
    <t>49,80</t>
  </si>
  <si>
    <t>1,20</t>
  </si>
  <si>
    <t>6,00</t>
  </si>
  <si>
    <t>HO0021.1079</t>
  </si>
  <si>
    <t>34,80</t>
  </si>
  <si>
    <t>PHILIPPE Roux</t>
  </si>
  <si>
    <t>28 rue de la petite sainte</t>
  </si>
  <si>
    <t>VITRY-LE-FRANÇOIS</t>
  </si>
  <si>
    <t>11 JJ 51</t>
  </si>
  <si>
    <t>24/03/2026_a</t>
  </si>
  <si>
    <t>frein AV + distribution</t>
  </si>
  <si>
    <t>92,40</t>
  </si>
  <si>
    <t>62,40</t>
  </si>
  <si>
    <t>3,83</t>
  </si>
  <si>
    <t>70,20</t>
  </si>
  <si>
    <t>4,66</t>
  </si>
  <si>
    <t>HO0065.8764</t>
  </si>
  <si>
    <t>16,20</t>
  </si>
  <si>
    <t>21,60</t>
  </si>
  <si>
    <t>00911-0074-000</t>
  </si>
  <si>
    <t>6,90</t>
  </si>
  <si>
    <t>4,20</t>
  </si>
  <si>
    <t>HO0062.5565</t>
  </si>
  <si>
    <t>10,80</t>
  </si>
  <si>
    <t>5,51</t>
  </si>
  <si>
    <t>HO0126.0987</t>
  </si>
  <si>
    <t>9,60</t>
  </si>
  <si>
    <t>7,10</t>
  </si>
  <si>
    <t>5,35</t>
  </si>
  <si>
    <t>HO0125.6683</t>
  </si>
  <si>
    <t>25/03/2026_b</t>
  </si>
  <si>
    <t>frein + distrib suite</t>
  </si>
  <si>
    <t>2,66</t>
  </si>
  <si>
    <t>ROUX Philippe</t>
  </si>
  <si>
    <t>JJLJLKJLJL</t>
  </si>
  <si>
    <t>01/04/2026_c</t>
  </si>
  <si>
    <t>frein + distrib</t>
  </si>
  <si>
    <t>3</t>
  </si>
  <si>
    <t>3,73</t>
  </si>
  <si>
    <t>2,32</t>
  </si>
  <si>
    <t>5,26</t>
  </si>
  <si>
    <t>62,17</t>
  </si>
  <si>
    <t>19,80</t>
  </si>
  <si>
    <t>96000 06025 00</t>
  </si>
  <si>
    <t>Vis  6 x  25  fixation carter d'allumage</t>
  </si>
  <si>
    <t>D 15 - 20</t>
  </si>
  <si>
    <t>C 15 - 20</t>
  </si>
  <si>
    <t>les vis de 6 x 40 ne sont pas représentées sur la vue de la CX 500 turbo</t>
  </si>
  <si>
    <t>36141 ME7 000</t>
  </si>
  <si>
    <t>Rotor de distribution d'arbre à cames</t>
  </si>
  <si>
    <t>D 15 - 10</t>
  </si>
  <si>
    <t>36141 MC7 000</t>
  </si>
  <si>
    <t>C 15 - 9</t>
  </si>
  <si>
    <t>Rotor de distribution d'arbre à cames 500 Turbo</t>
  </si>
  <si>
    <t>TextBox_maj_Honda</t>
  </si>
  <si>
    <t>date_maj_Honda</t>
  </si>
  <si>
    <t>D 5 - 18</t>
  </si>
  <si>
    <t>C 14 - 18</t>
  </si>
  <si>
    <t>19233  MC7 000</t>
  </si>
  <si>
    <t>Entretoise de pompe à eau</t>
  </si>
  <si>
    <t>C 15 - 6</t>
  </si>
  <si>
    <t>D 15 - 6</t>
  </si>
  <si>
    <t>N'EST PLUS disponible ni chez Honda, ni cmsnl.com (voir dessin en photo N°3 )</t>
  </si>
  <si>
    <t>91105 415 000</t>
  </si>
  <si>
    <t>Goupille d'arbre à cames / distribution</t>
  </si>
  <si>
    <t>C 9 - 11</t>
  </si>
  <si>
    <t>D 9 - 11</t>
  </si>
  <si>
    <t>C 12 - 13</t>
  </si>
  <si>
    <t>C 9 - 14</t>
  </si>
  <si>
    <t>30905 216 000</t>
  </si>
  <si>
    <t>C 9 - 8</t>
  </si>
  <si>
    <t>D 9 - 8</t>
  </si>
  <si>
    <t>Ø  5 x 8,5</t>
  </si>
  <si>
    <t>Goupille d'arbre à cames / allumage Turbo</t>
  </si>
  <si>
    <t>Ø  3 x 5,2</t>
  </si>
  <si>
    <t>220,80</t>
  </si>
  <si>
    <t>voir modiule 2</t>
  </si>
  <si>
    <t>8,076</t>
  </si>
  <si>
    <t>36141 MC7 003</t>
  </si>
  <si>
    <t>D:\C_X_Pieces_Honda\TEST\Photos\36141MC7003.jpg</t>
  </si>
  <si>
    <t>D:\C_X_Pieces_Honda\TEST\Photos\36141ME7000.jpg</t>
  </si>
  <si>
    <t>D:\C_X_Pieces_Honda\TEST\Photos\36141ME7000_2.jpg</t>
  </si>
  <si>
    <t>D:\C_X_Pieces_Honda\TEST\Photos\19233MC7000-01_e217.jpg</t>
  </si>
  <si>
    <t>D:\C_X_Pieces_Honda\TEST\Photos\19233MC7000-02_b174.jpg</t>
  </si>
  <si>
    <t>D:\C_X_Pieces_Honda\TEST\Photos\91105415000-01_5153_2.jpg</t>
  </si>
  <si>
    <t>D:\C_X_Pieces_Honda\TEST\Photos\960000602500-01_c810.jpg</t>
  </si>
  <si>
    <t>D:\C_X_Pieces_Honda\TEST\Photos\960000602500-02_d79a.jpg</t>
  </si>
  <si>
    <t>D:\C_X_Pieces_Honda\TEST\Photos\30905216000-01_0179.jpg</t>
  </si>
  <si>
    <t>D:\C_X_Pieces_Honda\TEST\Photos\30905216000-02_77bf.jpg</t>
  </si>
  <si>
    <t>D:\C_X_Pieces_Honda\TEST\Photos\19233mc7000-03.jpg</t>
  </si>
  <si>
    <t>&lt; chemin relatif en A1 puis utilisation de la formule en E1 &gt;</t>
  </si>
  <si>
    <t>X100</t>
  </si>
  <si>
    <t>22100  MA1 000</t>
  </si>
  <si>
    <t>Embrayage cloche de  500 E  GL</t>
  </si>
  <si>
    <t xml:space="preserve">         E G</t>
  </si>
  <si>
    <t>|22100  MA1 000|Embrayage cloche de  500 E  GL</t>
  </si>
  <si>
    <t>D:\C_X_Pieces_Honda\TEST\Photos\22100MA1000-01_a03d.jpg</t>
  </si>
  <si>
    <t>D:\C_X_Pieces_Honda\TEST\Photos\22100MA1000-02_e0d2.jpg</t>
  </si>
  <si>
    <t>D:\C_X_Pieces_Honda\TEST\Photos\22100MA1000-03_97e8.jpg</t>
  </si>
  <si>
    <t>D:\C_X_Pieces_Honda\TEST\Photos\22100MA1000-04_ad6f.jpg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</si>
</sst>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&quot;€&quot;;[Red]\-#,##0.00&quot;€&quot;;;@"/>
    <numFmt numFmtId="166" formatCode="0;;"/>
    <numFmt numFmtId="167" formatCode="m/d/yyyy"/>
    <numFmt numFmtId="168" formatCode="_-* #,##0.00_-;\-* #,##0.00_-;_-* &quot;&quot;??_-;_-@_-"/>
    <numFmt numFmtId="169" formatCode="#,##0.00_ ;[Red]\-#,##0.00\ "/>
  </numFmts>
  <fonts count="12" x14ac:knownFonts="1"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indexed="81"/>
      <name val="Tahoma"/>
      <family val="2"/>
    </font>
    <font>
      <sz val="10"/>
      <color rgb="FFFFFFFF"/>
      <name val="Arial"/>
      <family val="2"/>
    </font>
    <font>
      <sz val="10"/>
      <color rgb="FF000000"/>
      <name val="Arial"/>
    </font>
    <font>
      <sz val="10"/>
      <color rgb="FF000000"/>
      <name val="Times New Roman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5" tint="0.39997558519241921"/>
      </left>
      <right style="thin">
        <color auto="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auto="1"/>
      </left>
      <right style="thin">
        <color auto="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top"/>
    </xf>
    <xf numFmtId="3" fontId="1" fillId="0" borderId="0" xfId="0" applyNumberFormat="1" applyFont="1" applyAlignment="1">
      <alignment horizontal="center"/>
    </xf>
    <xf numFmtId="0" fontId="4" fillId="0" borderId="0" xfId="0" applyFont="1"/>
    <xf numFmtId="0" fontId="0" fillId="2" borderId="1" xfId="0" applyFill="1" applyBorder="1" applyAlignment="1">
      <alignment horizontal="center" vertical="center"/>
    </xf>
    <xf numFmtId="10" fontId="0" fillId="2" borderId="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7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3" borderId="3" xfId="0" applyFont="1" applyFill="1" applyBorder="1"/>
    <xf numFmtId="0" fontId="5" fillId="4" borderId="0" xfId="0" applyFont="1" applyFill="1"/>
    <xf numFmtId="0" fontId="5" fillId="0" borderId="0" xfId="0" applyFont="1"/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/>
    <xf numFmtId="4" fontId="0" fillId="0" borderId="0" xfId="0" applyNumberFormat="1" applyAlignment="1">
      <alignment horizontal="right"/>
    </xf>
    <xf numFmtId="4" fontId="1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165" fontId="2" fillId="0" borderId="0" xfId="0" applyNumberFormat="1" applyFont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168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right"/>
    </xf>
    <xf numFmtId="0" fontId="0" fillId="5" borderId="0" xfId="0" applyFill="1" applyAlignment="1">
      <alignment horizontal="center"/>
    </xf>
    <xf numFmtId="0" fontId="0" fillId="0" borderId="0" xfId="0" applyAlignment="1">
      <alignment horizontal="right" vertical="top"/>
    </xf>
    <xf numFmtId="168" fontId="0" fillId="0" borderId="0" xfId="0" applyNumberFormat="1" applyAlignment="1">
      <alignment horizontal="center"/>
    </xf>
    <xf numFmtId="168" fontId="0" fillId="0" borderId="0" xfId="0" applyNumberFormat="1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2" borderId="0" xfId="0" applyFont="1" applyFill="1"/>
    <xf numFmtId="0" fontId="0" fillId="6" borderId="0" xfId="0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7" fillId="9" borderId="9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8" borderId="0" xfId="0" applyFont="1" applyFill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2" fontId="0" fillId="0" borderId="0" xfId="0" applyNumberFormat="1" applyAlignment="1">
      <alignment horizontal="center" vertical="center"/>
    </xf>
    <xf numFmtId="0" fontId="4" fillId="9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9" fillId="10" borderId="0" xfId="0" applyFont="1" applyFill="1"/>
    <xf numFmtId="0" fontId="0" fillId="11" borderId="0" xfId="0" applyFill="1"/>
    <xf numFmtId="0" fontId="0" fillId="12" borderId="0" xfId="0" applyFill="1"/>
    <xf numFmtId="0" fontId="7" fillId="9" borderId="10" xfId="0" applyFont="1" applyFill="1" applyBorder="1" applyAlignment="1">
      <alignment horizontal="center" vertical="center"/>
    </xf>
    <xf numFmtId="0" fontId="0" fillId="0" borderId="0" xfId="0" quotePrefix="1"/>
    <xf numFmtId="3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167" fontId="0" fillId="0" borderId="0" xfId="0" applyNumberFormat="1" applyAlignment="1">
      <alignment horizontal="center"/>
    </xf>
    <xf numFmtId="164" fontId="4" fillId="2" borderId="0" xfId="0" applyNumberFormat="1" applyFont="1" applyFill="1" applyAlignment="1">
      <alignment horizontal="left"/>
    </xf>
    <xf numFmtId="0" fontId="0" fillId="2" borderId="0" xfId="0" applyFill="1"/>
    <xf numFmtId="0" fontId="0" fillId="13" borderId="0" xfId="0" applyFill="1"/>
    <xf numFmtId="14" fontId="4" fillId="2" borderId="0" xfId="0" applyNumberFormat="1" applyFont="1" applyFill="1" applyAlignment="1">
      <alignment horizontal="center"/>
    </xf>
    <xf numFmtId="14" fontId="4" fillId="2" borderId="0" xfId="0" applyNumberFormat="1" applyFont="1" applyFill="1" applyAlignment="1">
      <alignment horizontal="left"/>
    </xf>
    <xf numFmtId="0" fontId="0" fillId="0" borderId="5" xfId="0" applyFont="1" applyFill="1" applyBorder="1"/>
    <xf numFmtId="0" fontId="0" fillId="0" borderId="8" xfId="0" applyFont="1" applyFill="1" applyBorder="1"/>
    <xf numFmtId="0" fontId="0" fillId="0" borderId="4" xfId="0" applyNumberFormat="1" applyFont="1" applyFill="1" applyBorder="1"/>
  </cellXfs>
  <cellStyles count="1">
    <cellStyle name="Normal" xfId="0" builtinId="0"/>
  </cellStyles>
  <dxfs count="240"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2" tint="-4.9989318521683403E-2"/>
      </font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0;;"/>
      <alignment horizont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bgColor auto="1"/>
        </patternFill>
      </fill>
      <border diagonalUp="0" diagonalDown="0">
        <left style="thin">
          <color auto="1"/>
        </left>
        <right/>
        <vertical style="thin">
          <color auto="1"/>
        </vertical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bgColor auto="1"/>
        </patternFill>
      </fill>
      <border diagonalUp="0" diagonalDown="0">
        <left/>
        <right style="thin">
          <color auto="1"/>
        </right>
        <vertical style="thin">
          <color auto="1"/>
        </vertical>
      </border>
    </dxf>
    <dxf>
      <border diagonalUp="0" diagonalDown="0">
        <right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theme="5"/>
          <bgColor auto="1"/>
        </patternFill>
      </fill>
      <border diagonalUp="0" diagonalDown="0">
        <left style="thin">
          <color auto="1"/>
        </left>
        <right style="thin">
          <color auto="1"/>
        </right>
        <vertical style="thin">
          <color auto="1"/>
        </vertical>
      </border>
    </dxf>
    <dxf>
      <numFmt numFmtId="1" formatCode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4" formatCode="#,##0.00"/>
    </dxf>
    <dxf>
      <numFmt numFmtId="1" formatCode="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1" formatCode="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theme="1"/>
      </font>
      <fill>
        <patternFill patternType="solid">
          <fgColor theme="6" tint="0.79998168889431442"/>
          <bgColor theme="6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6" tint="0.39997558519241921"/>
        </left>
        <right/>
        <top style="thin">
          <color theme="6" tint="0.39997558519241921"/>
        </top>
        <bottom style="thin">
          <color theme="6" tint="0.3999755851924192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169" formatCode="#,##0.00_ ;[Red]\-#,##0.00\ "/>
      <alignment horizontal="righ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19" formatCode="dd/mm/yyyy"/>
      <alignment horizontal="righ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167" formatCode="m/d/yyyy"/>
      <alignment horizont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30" formatCode="@"/>
      <alignment horizontal="center" textRotation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168" formatCode="_-* #,##0.00_-;\-* #,##0.00_-;_-* &quot;&quot;??_-;_-@_-"/>
      <alignment horizontal="center" textRotation="0" indent="0" justifyLastLine="0" shrinkToFit="0" readingOrder="0"/>
    </dxf>
    <dxf>
      <numFmt numFmtId="168" formatCode="_-* #,##0.00_-;\-* #,##0.00_-;_-* &quot;&quot;??_-;_-@_-"/>
      <alignment horizontal="general" vertical="bottom" textRotation="0" wrapText="0" indent="0" justifyLastLine="0" shrinkToFit="0" readingOrder="0"/>
    </dxf>
    <dxf>
      <numFmt numFmtId="168" formatCode="_-* #,##0.00_-;\-* #,##0.00_-;_-* &quot;&quot;??_-;_-@_-"/>
      <alignment horizontal="right" vertical="bottom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alignment horizontal="right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165" formatCode="#,##0.00&quot;€&quot;;[Red]\-#,##0.00&quot;€&quot;;;@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" formatCode="#,##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colors>
    <mruColors>
      <color rgb="FFFFFFFF"/>
      <color rgb="FF0AC80A"/>
      <color rgb="FF22F9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image" Target="../media/image8.emf"/><Relationship Id="rId7" Type="http://schemas.openxmlformats.org/officeDocument/2006/relationships/image" Target="../media/image3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6" Type="http://schemas.openxmlformats.org/officeDocument/2006/relationships/image" Target="../media/image4.emf"/><Relationship Id="rId5" Type="http://schemas.openxmlformats.org/officeDocument/2006/relationships/image" Target="../media/image9.emf"/><Relationship Id="rId10" Type="http://schemas.openxmlformats.org/officeDocument/2006/relationships/image" Target="../media/image10.emf"/><Relationship Id="rId4" Type="http://schemas.openxmlformats.org/officeDocument/2006/relationships/image" Target="../media/image5.emf"/><Relationship Id="rId9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238125</xdr:rowOff>
        </xdr:from>
        <xdr:to>
          <xdr:col>3</xdr:col>
          <xdr:colOff>224937</xdr:colOff>
          <xdr:row>0</xdr:row>
          <xdr:rowOff>619125</xdr:rowOff>
        </xdr:to>
        <xdr:sp macro="" textlink="">
          <xdr:nvSpPr>
            <xdr:cNvPr id="1025" name="NouvelleRef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0</xdr:row>
          <xdr:rowOff>733425</xdr:rowOff>
        </xdr:from>
        <xdr:to>
          <xdr:col>4</xdr:col>
          <xdr:colOff>549519</xdr:colOff>
          <xdr:row>1</xdr:row>
          <xdr:rowOff>371475</xdr:rowOff>
        </xdr:to>
        <xdr:sp macro="" textlink="">
          <xdr:nvSpPr>
            <xdr:cNvPr id="1026" name="ImprimeTableauSelectionn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348762</xdr:colOff>
          <xdr:row>0</xdr:row>
          <xdr:rowOff>228600</xdr:rowOff>
        </xdr:from>
        <xdr:to>
          <xdr:col>4</xdr:col>
          <xdr:colOff>568569</xdr:colOff>
          <xdr:row>0</xdr:row>
          <xdr:rowOff>609600</xdr:rowOff>
        </xdr:to>
        <xdr:sp macro="" textlink="">
          <xdr:nvSpPr>
            <xdr:cNvPr id="1027" name="Rechercher02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701919</xdr:colOff>
          <xdr:row>0</xdr:row>
          <xdr:rowOff>228600</xdr:rowOff>
        </xdr:from>
        <xdr:to>
          <xdr:col>7</xdr:col>
          <xdr:colOff>839665</xdr:colOff>
          <xdr:row>0</xdr:row>
          <xdr:rowOff>609600</xdr:rowOff>
        </xdr:to>
        <xdr:sp macro="" textlink="">
          <xdr:nvSpPr>
            <xdr:cNvPr id="1028" name="EnleverSurlignage0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692394</xdr:colOff>
          <xdr:row>0</xdr:row>
          <xdr:rowOff>733425</xdr:rowOff>
        </xdr:from>
        <xdr:to>
          <xdr:col>7</xdr:col>
          <xdr:colOff>849190</xdr:colOff>
          <xdr:row>1</xdr:row>
          <xdr:rowOff>371475</xdr:rowOff>
        </xdr:to>
        <xdr:sp macro="" textlink="">
          <xdr:nvSpPr>
            <xdr:cNvPr id="1029" name="CB_SelectionDevis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973015</xdr:colOff>
          <xdr:row>0</xdr:row>
          <xdr:rowOff>219075</xdr:rowOff>
        </xdr:from>
        <xdr:to>
          <xdr:col>7</xdr:col>
          <xdr:colOff>2878015</xdr:colOff>
          <xdr:row>0</xdr:row>
          <xdr:rowOff>600075</xdr:rowOff>
        </xdr:to>
        <xdr:sp macro="" textlink="">
          <xdr:nvSpPr>
            <xdr:cNvPr id="1031" name="CommandButtonEnleverFiltrage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1297184</xdr:colOff>
      <xdr:row>0</xdr:row>
      <xdr:rowOff>384504</xdr:rowOff>
    </xdr:from>
    <xdr:to>
      <xdr:col>10</xdr:col>
      <xdr:colOff>184353</xdr:colOff>
      <xdr:row>1</xdr:row>
      <xdr:rowOff>715544</xdr:rowOff>
    </xdr:to>
    <xdr:pic macro="[0]!Teste">
      <xdr:nvPicPr>
        <xdr:cNvPr id="3" name="Afbeelding 2">
          <a:extLst>
            <a:ext uri="{FF2B5EF4-FFF2-40B4-BE49-F238E27FC236}">
              <a16:creationId xmlns:a16="http://schemas.microsoft.com/office/drawing/2014/main" id="{58DFA335-06EF-1D7C-5AC9-A55DE860F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5126" y="384504"/>
          <a:ext cx="924054" cy="107105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139212</xdr:colOff>
          <xdr:row>1</xdr:row>
          <xdr:rowOff>552450</xdr:rowOff>
        </xdr:from>
        <xdr:to>
          <xdr:col>2</xdr:col>
          <xdr:colOff>293810</xdr:colOff>
          <xdr:row>2</xdr:row>
          <xdr:rowOff>88900</xdr:rowOff>
        </xdr:to>
        <xdr:sp macro="" textlink="">
          <xdr:nvSpPr>
            <xdr:cNvPr id="1032" name="LabelDevisEnCours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85726</xdr:colOff>
          <xdr:row>1</xdr:row>
          <xdr:rowOff>527050</xdr:rowOff>
        </xdr:from>
        <xdr:to>
          <xdr:col>5</xdr:col>
          <xdr:colOff>498232</xdr:colOff>
          <xdr:row>3</xdr:row>
          <xdr:rowOff>22225</xdr:rowOff>
        </xdr:to>
        <xdr:sp macro="" textlink="">
          <xdr:nvSpPr>
            <xdr:cNvPr id="1034" name="TextBoxDevisEnCours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945173</xdr:colOff>
          <xdr:row>1</xdr:row>
          <xdr:rowOff>527050</xdr:rowOff>
        </xdr:from>
        <xdr:to>
          <xdr:col>7</xdr:col>
          <xdr:colOff>3121269</xdr:colOff>
          <xdr:row>3</xdr:row>
          <xdr:rowOff>22225</xdr:rowOff>
        </xdr:to>
        <xdr:sp macro="" textlink="">
          <xdr:nvSpPr>
            <xdr:cNvPr id="1035" name="CB_AjouterACeDevis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630117</xdr:colOff>
          <xdr:row>1</xdr:row>
          <xdr:rowOff>531202</xdr:rowOff>
        </xdr:from>
        <xdr:to>
          <xdr:col>7</xdr:col>
          <xdr:colOff>835270</xdr:colOff>
          <xdr:row>3</xdr:row>
          <xdr:rowOff>26377</xdr:rowOff>
        </xdr:to>
        <xdr:sp macro="" textlink="">
          <xdr:nvSpPr>
            <xdr:cNvPr id="1036" name="RetirerNoDevis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C03F2AA8-B6A2-98EF-BB21-733A0156FE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38100</xdr:rowOff>
        </xdr:from>
        <xdr:to>
          <xdr:col>3</xdr:col>
          <xdr:colOff>86382</xdr:colOff>
          <xdr:row>3</xdr:row>
          <xdr:rowOff>57150</xdr:rowOff>
        </xdr:to>
        <xdr:sp macro="" textlink="">
          <xdr:nvSpPr>
            <xdr:cNvPr id="5121" name="CB_NouveauClient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3665</xdr:colOff>
          <xdr:row>1</xdr:row>
          <xdr:rowOff>128221</xdr:rowOff>
        </xdr:from>
        <xdr:to>
          <xdr:col>2</xdr:col>
          <xdr:colOff>329712</xdr:colOff>
          <xdr:row>3</xdr:row>
          <xdr:rowOff>28574</xdr:rowOff>
        </xdr:to>
        <xdr:sp macro="" textlink="">
          <xdr:nvSpPr>
            <xdr:cNvPr id="7169" name="NouveauDevis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668191</xdr:colOff>
          <xdr:row>1</xdr:row>
          <xdr:rowOff>146538</xdr:rowOff>
        </xdr:from>
        <xdr:to>
          <xdr:col>6</xdr:col>
          <xdr:colOff>718038</xdr:colOff>
          <xdr:row>3</xdr:row>
          <xdr:rowOff>46892</xdr:rowOff>
        </xdr:to>
        <xdr:sp macro="" textlink="">
          <xdr:nvSpPr>
            <xdr:cNvPr id="7170" name="CB_SelectionnerDevis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EE42A41B-B601-9529-0A61-EED23D301C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497498</xdr:colOff>
          <xdr:row>1</xdr:row>
          <xdr:rowOff>135548</xdr:rowOff>
        </xdr:from>
        <xdr:to>
          <xdr:col>4</xdr:col>
          <xdr:colOff>461596</xdr:colOff>
          <xdr:row>3</xdr:row>
          <xdr:rowOff>32970</xdr:rowOff>
        </xdr:to>
        <xdr:sp macro="" textlink="">
          <xdr:nvSpPr>
            <xdr:cNvPr id="7171" name="CB_AfficherDevis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AC4A4A95-BC61-3DE4-81E6-537B07C4AF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_X_Pieces_Honda\papicx-honda-v32-2026-05-21_.xlsb" TargetMode="External"/><Relationship Id="rId1" Type="http://schemas.openxmlformats.org/officeDocument/2006/relationships/externalLinkPath" Target="/C_X_Pieces_Honda/papicx-honda-v32-2026-05-21_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nda"/>
      <sheetName val="Clients"/>
      <sheetName val="Devis"/>
      <sheetName val="Blad1"/>
      <sheetName val="BDD_Images"/>
      <sheetName val="Listes"/>
      <sheetName val="MasqueDevi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B50F4B-14D9-418E-965C-A97C943BAB79}" name="Tableau1" displayName="Tableau1" ref="B5:BS12" totalsRowShown="0" headerRowDxfId="239" dataDxfId="238">
  <autoFilter ref="B5:BS12" xr:uid="{C3B50F4B-14D9-418E-965C-A97C943BAB79}">
    <filterColumn colId="67">
      <filters>
        <filter val="1"/>
      </filters>
    </filterColumn>
  </autoFilter>
  <tableColumns count="70">
    <tableColumn id="1" xr3:uid="{91D2141F-0FEF-4752-AF42-C2A1C26000D0}" name="Honda_Origine" dataDxfId="237"/>
    <tableColumn id="2" xr3:uid="{0AB57870-3B38-4359-B234-239B2E1D84E5}" name="Qu" dataDxfId="236"/>
    <tableColumn id="3" xr3:uid="{49033C9A-CB55-4FA8-98C6-5E68614B8077}" name="New_Ref_Honda" dataDxfId="235"/>
    <tableColumn id="4" xr3:uid="{73E1DCCC-5BAB-4145-8256-5B915F4C06F7}" name="DPC_HT_€" dataDxfId="234"/>
    <tableColumn id="5" xr3:uid="{F91E976F-7B09-4CDA-8391-FEE4AF2D2A33}" name="10-2022_€" dataDxfId="233"/>
    <tableColumn id="6" xr3:uid="{B38DABD8-CEF4-4969-B238-6DC33BCE313C}" name="04-99Fr" dataDxfId="232"/>
    <tableColumn id="7" xr3:uid="{572B44FD-D84E-4F62-8FC3-A4C759011004}" name="designation" dataDxfId="231"/>
    <tableColumn id="8" xr3:uid="{D929A9D1-1A56-4F5F-89C0-034D9595C83C}" name="dimensions" dataDxfId="230"/>
    <tableColumn id="9" xr3:uid="{B7AA7DD7-3AF8-4BB4-B6EB-76CC81DEA38E}" name="CYL" dataDxfId="229"/>
    <tableColumn id="10" xr3:uid="{650FFCE7-161F-4E91-8D86-ACEF8E3AE2BA}" name="modele" dataDxfId="228"/>
    <tableColumn id="11" xr3:uid="{6A574B92-9BA1-4FCC-931D-6E43C317681E}" name="Selection" dataDxfId="227"/>
    <tableColumn id="12" xr3:uid="{1EFA9471-88CE-4BC9-BB07-AD2EB212B82B}" name="10-96Fr" dataDxfId="226"/>
    <tableColumn id="13" xr3:uid="{5F5358A1-475E-4403-A360-7BF6BB32B8D0}" name="10-97Fr" dataDxfId="225"/>
    <tableColumn id="14" xr3:uid="{73EF0861-F937-499E-B239-AA21C720B326}" name="10-98Fr" dataDxfId="224"/>
    <tableColumn id="15" xr3:uid="{26BACB1C-1833-4F48-8BC0-327814F902EE}" name="10-99Fr" dataDxfId="223"/>
    <tableColumn id="16" xr3:uid="{9BE14D69-5199-4D6A-9A13-108D0A547092}" name="DPC_TTC" dataDxfId="222">
      <calculatedColumnFormula>E6*(1+TVA_actuel)</calculatedColumnFormula>
    </tableColumn>
    <tableColumn id="17" xr3:uid="{0A448916-76E4-4764-A9FA-33F6378522C4}" name="Lien" dataDxfId="221"/>
    <tableColumn id="18" xr3:uid="{13394C99-BA5A-414F-B0BD-A772AD1CAD47}" name="500 Z" dataDxfId="220"/>
    <tableColumn id="19" xr3:uid="{B1C8E200-30F4-4AB9-AD1D-65469C647E34}" name="500 A" dataDxfId="219"/>
    <tableColumn id="20" xr3:uid="{D455A11E-C726-42F2-9AF9-6F36DA3E6E33}" name="500 B" dataDxfId="218"/>
    <tableColumn id="21" xr3:uid="{C9AC03EA-CBB5-4B41-A2F3-FE8C4C110FAA}" name="500 Cb" dataDxfId="217"/>
    <tableColumn id="22" xr3:uid="{879157AD-B4C6-4DA2-B3D4-4034618D0E03}" name="500 Da" dataDxfId="216"/>
    <tableColumn id="23" xr3:uid="{8DEBA9BE-5EA1-470B-8EAC-88F947EF0516}" name="650 E" dataDxfId="215"/>
    <tableColumn id="24" xr3:uid="{9D4EF56B-58D5-4D2D-BDB9-B12FCB3A3D20}" name="500 GL" dataDxfId="214"/>
    <tableColumn id="25" xr3:uid="{72BDA920-0A20-497F-8DB8-94BD65881D42}" name="500 Turbo" dataDxfId="213"/>
    <tableColumn id="26" xr3:uid="{56778EF2-38F5-4CA9-9BD9-EBEEAC763164}" name="650 Turbo" dataDxfId="212"/>
    <tableColumn id="27" xr3:uid="{A49A2348-9942-4E5D-8A81-FD5E260F9368}" name="04_99_TTC" dataDxfId="211">
      <calculatedColumnFormula>G6*(1+TVA_Avr99)</calculatedColumnFormula>
    </tableColumn>
    <tableColumn id="28" xr3:uid="{46C364BD-3FA9-47A8-8EC2-60D0DCDAB9EF}" name="10_99_TTC" dataDxfId="210">
      <calculatedColumnFormula>P6*(1+TVA_Oct99)</calculatedColumnFormula>
    </tableColumn>
    <tableColumn id="29" xr3:uid="{74674D97-6591-4648-8E92-D6EF36EECB51}" name="10_2022_TTC" dataDxfId="209">
      <calculatedColumnFormula>F6*(1+TVA_Oct22)</calculatedColumnFormula>
    </tableColumn>
    <tableColumn id="30" xr3:uid="{EDE6D61C-0CFD-47C9-8CEA-AEF0C9E77782}" name="cyl_400" dataDxfId="208"/>
    <tableColumn id="31" xr3:uid="{7CE25E7D-E55C-463D-902F-A631DB7A9E99}" name="REF_HG" dataDxfId="207"/>
    <tableColumn id="32" xr3:uid="{A2EC4C11-8797-4E53-854F-20CB8818F26A}" name="cyl_500" dataDxfId="206"/>
    <tableColumn id="33" xr3:uid="{08404566-3E95-4182-8E70-789980123087}" name="cyl_650" dataDxfId="205"/>
    <tableColumn id="34" xr3:uid="{DCEDFBC6-DAAE-4B21-AF38-5507D91C7634}" name="04-96Fr" dataDxfId="204"/>
    <tableColumn id="35" xr3:uid="{A2F85305-A72B-402C-B2F5-5223C5810A3D}" name="04-97Fr" dataDxfId="203"/>
    <tableColumn id="36" xr3:uid="{F0BB3443-1A59-4FBF-A284-3A55E2EA84FF}" name="Fournisseur" dataDxfId="202"/>
    <tableColumn id="37" xr3:uid="{B8AA2117-A2AE-413D-A12B-8D05704B73C9}" name="Prix_Adapt." dataDxfId="201"/>
    <tableColumn id="38" xr3:uid="{F19476DD-629F-4CB5-BE69-5B6247134625}" name="Ref_Alt" dataDxfId="200"/>
    <tableColumn id="39" xr3:uid="{91D7F0C6-850D-4901-A28E-C0DF921C6CFB}" name="500_Ca" dataDxfId="199"/>
    <tableColumn id="40" xr3:uid="{8FD30F99-6D70-4D00-9AA1-7694BC653E16}" name="400 E" dataDxfId="198"/>
    <tableColumn id="41" xr3:uid="{988DAD6F-526B-4E8C-80AC-25C46A68A295}" name="500 E" dataDxfId="197"/>
    <tableColumn id="42" xr3:uid="{3BE04563-D366-4A01-994B-BAEE609ED3D7}" name="650 GL" dataDxfId="196"/>
    <tableColumn id="43" xr3:uid="{89809EDA-7C0C-4F31-AB34-CD63200C8665}" name="400 B" dataDxfId="195"/>
    <tableColumn id="44" xr3:uid="{CCA7FD81-B308-4A72-AB58-1196CEAA59EA}" name="400 Cb" dataDxfId="194"/>
    <tableColumn id="45" xr3:uid="{E2637FCD-7689-4B90-8E6A-C64607027E8D}" name="Commentaires" dataDxfId="193"/>
    <tableColumn id="46" xr3:uid="{D38B395D-C8FB-4BEF-85DE-F77E4FA5D425}" name="650 C" dataDxfId="192"/>
    <tableColumn id="47" xr3:uid="{B1EB7CC8-86E0-4AB9-A138-916B78EEC941}" name="BR_TTC" dataDxfId="191">
      <calculatedColumnFormula>BL6*(1+TVA_BR)</calculatedColumnFormula>
    </tableColumn>
    <tableColumn id="48" xr3:uid="{1D80808C-92DD-4E5F-93A7-2675EAA4F48B}" name="BV_TTC" dataDxfId="190">
      <calculatedColumnFormula>BP6*(1+TVA_BV)</calculatedColumnFormula>
    </tableColumn>
    <tableColumn id="49" xr3:uid="{768E4BEE-C3FB-4548-8135-F71197EFAAFF}" name="typ_Z" dataDxfId="189"/>
    <tableColumn id="50" xr3:uid="{FF9EFE66-4DC6-4959-815C-3DE9FD6FE2C9}" name="Prix-AX_€" dataDxfId="188"/>
    <tableColumn id="51" xr3:uid="{6DFB352B-9866-42B5-8717-5B8FCD44AA56}" name="AX_TTC" dataDxfId="187">
      <calculatedColumnFormula>AY6*(1+TVA_AX)</calculatedColumnFormula>
    </tableColumn>
    <tableColumn id="52" xr3:uid="{DD53295E-3CFF-4EF6-8820-7B5D7ABD52D8}" name="typ_A" dataDxfId="186"/>
    <tableColumn id="53" xr3:uid="{3F8BD2E0-2E92-45C6-9279-143B39622D61}" name="typ_B" dataDxfId="185"/>
    <tableColumn id="54" xr3:uid="{CE993B01-3F6B-48B4-942A-DA6AAB2C259D}" name="typ_C" dataDxfId="184"/>
    <tableColumn id="55" xr3:uid="{4386AA31-E0EE-4254-B79B-1B6B993AFC31}" name="typ_D" dataDxfId="183"/>
    <tableColumn id="56" xr3:uid="{86E1624A-ED3A-42B6-A8A4-F76511FF6537}" name="typ_E" dataDxfId="182"/>
    <tableColumn id="57" xr3:uid="{F0196E68-E644-4C6B-B189-5DB174D82B91}" name="typ_G" dataDxfId="181"/>
    <tableColumn id="58" xr3:uid="{D14FFCFB-642A-4637-9B88-7C0518EE77E2}" name="typ_T" dataDxfId="180"/>
    <tableColumn id="59" xr3:uid="{A8D445FC-4B4A-41F4-9953-8099F33F16D4}" name="typ_O" dataDxfId="179"/>
    <tableColumn id="63" xr3:uid="{BB0823D5-F268-4146-BB9E-D8A8C10328F2}" name="date_maj" dataDxfId="178"/>
    <tableColumn id="64" xr3:uid="{F5F027BA-0DA2-412D-9481-C5AF61C9B8C4}" name="HT_€_adapt" dataDxfId="177"/>
    <tableColumn id="65" xr3:uid="{2F113477-0731-4FCC-B9E6-37639548C428}" name="TTC_€_adapt" dataDxfId="176">
      <calculatedColumnFormula>BJ6*(1+TVA_actuel)</calculatedColumnFormula>
    </tableColumn>
    <tableColumn id="70" xr3:uid="{B793A779-C6A6-41FC-A196-11EBC40496DB}" name="date_maj_Honda" dataDxfId="175"/>
    <tableColumn id="71" xr3:uid="{BD4CB699-6FB5-40D9-8C08-5D82CA7BCE3C}" name="04-98Fr" dataDxfId="174"/>
    <tableColumn id="72" xr3:uid="{E7232BBC-740C-4B41-B37A-015D243023BC}" name="prix_BT_Fr" dataDxfId="173"/>
    <tableColumn id="73" xr3:uid="{F3CD439A-3300-4ADF-897B-60DA7A8505CD}" name="Prix-BU_€" dataDxfId="172"/>
    <tableColumn id="74" xr3:uid="{78745664-3C31-4646-92EC-4DADD839273B}" name="Prix-BV_€" dataDxfId="171"/>
    <tableColumn id="61" xr3:uid="{2793CF7B-12D7-4423-8668-9EB98203D5C3}" name="Filtre Refs" dataDxfId="7">
      <calculatedColumnFormula>IF($BQ$3="",1,--ISNUMBER(SEARCH($BQ$3,[1]!Tableau1[[#This Row],[Honda_Origine]]&amp;[1]!Tableau1[[#This Row],[New_Ref_Honda]])))</calculatedColumnFormula>
    </tableColumn>
    <tableColumn id="62" xr3:uid="{4951C163-E16F-4707-A5E0-9333323D90C8}" name="N° Ligne" dataDxfId="6">
      <calculatedColumnFormula>IF(SUBTOTAL(103,[1]!Tableau1[[#This Row],[Honda_Origine]:[designation]])&gt;0,ROW(),0)</calculatedColumnFormula>
    </tableColumn>
    <tableColumn id="60" xr3:uid="{5AA7547D-FDB4-4F16-907C-A394BF5AECBC}" name="Image1" dataDxfId="5">
      <calculatedColumnFormula>COUNTIF([1]!TBL_Images[concat],_xlfn.TEXTJOIN("|",0,[1]!Tableau1[[#This Row],[Honda_Origine]],[1]!Tableau1[[#This Row],[New_Ref_Honda]],[1]!Tableau1[[#This Row],[designation]]))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16B1D4-8688-46BB-A8A0-E274D6C87C82}" name="TableauClients" displayName="TableauClients" ref="B6:I49" totalsRowShown="0">
  <autoFilter ref="B6:I49" xr:uid="{9C16B1D4-8688-46BB-A8A0-E274D6C87C82}"/>
  <tableColumns count="8">
    <tableColumn id="1" xr3:uid="{0D894871-B8F1-49DD-B1C8-324BE2141A1E}" name="NomPrenom"/>
    <tableColumn id="3" xr3:uid="{61822EA2-CE49-4FDA-9007-EA0D2AC1742A}" name="adresse"/>
    <tableColumn id="4" xr3:uid="{C1609369-3A1A-4E0B-8581-C35ECDC26E8F}" name="CP"/>
    <tableColumn id="13" xr3:uid="{44C8DD8D-4EF5-4595-B327-F2535CC10B1E}" name="Ville"/>
    <tableColumn id="12" xr3:uid="{0DA4162B-FDFF-4F96-9926-3BEB8398A7C8}" name="Moto"/>
    <tableColumn id="11" xr3:uid="{7B9F5383-8D9E-421F-B4C8-11492179E734}" name="Couleur"/>
    <tableColumn id="2" xr3:uid="{305F78C1-ECDD-47F0-83ED-425D50B84815}" name="Immatriculation"/>
    <tableColumn id="5" xr3:uid="{57F6A04D-39B1-49A1-B7ED-962006444D3F}" name="Clef-CAM" dataDxfId="17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11F96A-036D-42A6-A472-600684EC1BFC}" name="TableauDevis" displayName="TableauDevis" ref="B6:DM37" totalsRowShown="0" headerRowDxfId="169">
  <autoFilter ref="B6:DM37" xr:uid="{4D11F96A-036D-42A6-A472-600684EC1BFC}"/>
  <tableColumns count="116">
    <tableColumn id="2" xr3:uid="{E0B80C12-F994-48F9-A92A-2F1152CE158B}" name="NomPrenom" dataDxfId="168"/>
    <tableColumn id="21" xr3:uid="{28BE3600-8123-40B5-A0BD-8A344AC5853F}" name="Statut" dataDxfId="167"/>
    <tableColumn id="3" xr3:uid="{3D52D967-47B7-4BBA-BA14-5DB1A7BBFF0E}" name="NoDevis"/>
    <tableColumn id="20" xr3:uid="{4F2D950C-E8A6-4A71-8287-E308D415FDCF}" name="TitreDevis" dataDxfId="166"/>
    <tableColumn id="17" xr3:uid="{4265029E-71EF-40BB-B08C-79BA2D4A32AF}" name="TotalTTC" dataDxfId="165"/>
    <tableColumn id="1" xr3:uid="{C6F45103-6CFE-4F36-9C06-A99BABFBAE3E}" name="Clef-CAM" dataDxfId="164"/>
    <tableColumn id="4" xr3:uid="{F18D391F-6BC5-464D-AF1F-AD52E4E07A2C}" name="Reference01" dataDxfId="163"/>
    <tableColumn id="16" xr3:uid="{293E3251-5FA7-4AF0-B094-1C528C7B3F7D}" name="Sel01" dataDxfId="162"/>
    <tableColumn id="7" xr3:uid="{495AF106-6E8E-480D-AD0E-BD41D3A07607}" name="Adap01"/>
    <tableColumn id="5" xr3:uid="{A037B934-00D4-4271-A3B9-525A6B8B33EC}" name="Qu01" dataDxfId="161"/>
    <tableColumn id="6" xr3:uid="{FB2701C5-69C8-4489-829D-18339B236053}" name="Prix01" dataDxfId="160"/>
    <tableColumn id="8" xr3:uid="{4DD2253B-D61A-49AF-B967-A1C2DBD35474}" name="Reference02" dataDxfId="159"/>
    <tableColumn id="18" xr3:uid="{2D8E59AC-6572-4D4D-8120-D37129958FEC}" name="Sel02" dataDxfId="158"/>
    <tableColumn id="9" xr3:uid="{B09D5204-61E0-40E1-9FE1-178D9A21E7A8}" name="Adap02" dataDxfId="157"/>
    <tableColumn id="10" xr3:uid="{1D40B615-D9A2-47D7-9819-E70FA9DAA726}" name="Qu02" dataDxfId="156"/>
    <tableColumn id="11" xr3:uid="{8C5B7355-D5F2-476A-A938-81ED69E6225F}" name="Prix02" dataDxfId="155"/>
    <tableColumn id="119" xr3:uid="{A1B6C1FF-09DE-488A-ABA7-38A0AF70E32B}" name="Reference03" dataDxfId="154"/>
    <tableColumn id="118" xr3:uid="{2BA6D125-32FA-4B2B-85C0-41F15315E4D3}" name="Sel03" dataDxfId="153"/>
    <tableColumn id="117" xr3:uid="{1124233F-EFE4-4425-A8F7-E0E79330E4CF}" name="Adap03" dataDxfId="152"/>
    <tableColumn id="116" xr3:uid="{6C44F7B7-6DFD-461C-949C-DF71A16AA484}" name="Qu03" dataDxfId="151"/>
    <tableColumn id="115" xr3:uid="{D433EFCB-A30A-43CE-8C6C-A7AF95E1FBC6}" name="Prix03" dataDxfId="150"/>
    <tableColumn id="114" xr3:uid="{64332CC9-2A5C-485C-BA3F-7B73D9E7A8EE}" name="Reference04" dataDxfId="149"/>
    <tableColumn id="113" xr3:uid="{A706564A-3D8E-483E-B2AF-C655AB5DAB56}" name="Sel04" dataDxfId="148"/>
    <tableColumn id="112" xr3:uid="{51D874E6-99EB-47A9-98F5-F2D14BC11128}" name="Adap04" dataDxfId="147"/>
    <tableColumn id="111" xr3:uid="{A917C9F1-68C5-4470-B61E-CE767B934A88}" name="Qu04" dataDxfId="146"/>
    <tableColumn id="110" xr3:uid="{58741BE1-B509-4C2F-B5EB-646BB43765AD}" name="Prix04" dataDxfId="145"/>
    <tableColumn id="109" xr3:uid="{3C1296C4-3B95-4566-A15C-6067428B8EFB}" name="Reference05" dataDxfId="144"/>
    <tableColumn id="108" xr3:uid="{EB5172EB-9EFF-4F18-A164-4A69CC08A9D3}" name="Sel05" dataDxfId="143"/>
    <tableColumn id="107" xr3:uid="{CB37BAB6-9819-4D31-9C82-E0BF5BA9002F}" name="Adap05" dataDxfId="142"/>
    <tableColumn id="106" xr3:uid="{C003E167-CF00-4A05-9200-597DD0FA1482}" name="Qu05" dataDxfId="141"/>
    <tableColumn id="105" xr3:uid="{D7C145E0-2284-4EB6-8FB7-0B7BC4960C81}" name="Prix05" dataDxfId="140"/>
    <tableColumn id="104" xr3:uid="{F3015FFB-7F70-4AFA-97B8-9EDA0E7D389E}" name="Reference06" dataDxfId="139"/>
    <tableColumn id="103" xr3:uid="{56859557-F742-4DC5-B3AF-7E4956190130}" name="Sel06" dataDxfId="138"/>
    <tableColumn id="102" xr3:uid="{E8E4846D-9195-4E55-8E33-9695885DAAF3}" name="Adap06" dataDxfId="137"/>
    <tableColumn id="101" xr3:uid="{9BAEC680-EC40-4556-9D8F-35B45B51FF67}" name="Qu06" dataDxfId="136"/>
    <tableColumn id="100" xr3:uid="{8D504A83-7021-46BF-88C2-20D23A415ADD}" name="Prix06" dataDxfId="135"/>
    <tableColumn id="99" xr3:uid="{3DDED7A4-5A98-4359-B6FB-2C4F7F42B74E}" name="Reference07" dataDxfId="134"/>
    <tableColumn id="98" xr3:uid="{493E7BEC-7BCD-490F-82D6-053A21EBFD2B}" name="Sel07" dataDxfId="133"/>
    <tableColumn id="97" xr3:uid="{67DA96D8-E2A8-475D-8E6F-EF06E8B83EA0}" name="Adap07" dataDxfId="132"/>
    <tableColumn id="96" xr3:uid="{F2F73D74-0D0B-42E1-87FD-1D66D34B0474}" name="Qu07" dataDxfId="131"/>
    <tableColumn id="95" xr3:uid="{3F01F81B-884C-450F-BAF8-BCA1601CA59E}" name="Prix07" dataDxfId="130"/>
    <tableColumn id="94" xr3:uid="{76C43CB1-6293-4E76-A253-156A08D9E25D}" name="Reference08" dataDxfId="129"/>
    <tableColumn id="93" xr3:uid="{5EF1030F-3E12-4DD9-BF7D-DB97E9EB8D88}" name="Sel08" dataDxfId="128"/>
    <tableColumn id="92" xr3:uid="{C3D9FFC9-8F2C-44D8-9311-8F66C2ECC5A6}" name="Adap08" dataDxfId="127"/>
    <tableColumn id="91" xr3:uid="{AF946633-D199-43E6-A91C-9A7C76FA99DB}" name="Qu08" dataDxfId="126"/>
    <tableColumn id="90" xr3:uid="{DCB15112-A31C-4BB9-8099-4D2A3691455F}" name="Prix08" dataDxfId="125"/>
    <tableColumn id="89" xr3:uid="{69ADA6C7-F9BC-45C9-B548-F23458100630}" name="Reference09" dataDxfId="124"/>
    <tableColumn id="88" xr3:uid="{26C37272-7833-462A-8A91-06D535EEE457}" name="Sel09" dataDxfId="123"/>
    <tableColumn id="87" xr3:uid="{BDC832E1-0524-4FED-B7C8-CEFE29B9F7A3}" name="Adap09" dataDxfId="122"/>
    <tableColumn id="86" xr3:uid="{26374F6D-3E1C-4369-9A5C-1BACC706CB7F}" name="Qu09" dataDxfId="121"/>
    <tableColumn id="85" xr3:uid="{3E5D37AF-AC9B-4869-80CD-E2DE4C8234C5}" name="Prix09" dataDxfId="120"/>
    <tableColumn id="84" xr3:uid="{7DCE721A-9DB0-49E5-BD7D-6909127191DF}" name="Reference10" dataDxfId="119"/>
    <tableColumn id="83" xr3:uid="{780A0491-679F-4637-81B3-1C34644424C1}" name="Sel10" dataDxfId="118"/>
    <tableColumn id="82" xr3:uid="{07E26847-DC7B-4BF8-844B-EF706BD45AE5}" name="Adap10" dataDxfId="117"/>
    <tableColumn id="81" xr3:uid="{204D6293-D583-4CE4-B634-CBC53A0F8273}" name="Qu10" dataDxfId="116"/>
    <tableColumn id="80" xr3:uid="{63E4251D-B2D4-4007-9501-3B6CD8DC152C}" name="Prix10" dataDxfId="115"/>
    <tableColumn id="79" xr3:uid="{E37376C1-C91B-48BF-A712-0B8B6F15F89A}" name="Reference11" dataDxfId="114"/>
    <tableColumn id="78" xr3:uid="{62F19CF4-4E0F-4AF9-A26D-A45C9CD836BA}" name="Sel11" dataDxfId="113"/>
    <tableColumn id="77" xr3:uid="{AA71991A-8E8D-4A4F-940E-D0CE3FAC397A}" name="Adap11" dataDxfId="112"/>
    <tableColumn id="76" xr3:uid="{E5A2F419-CE95-44FF-AD7C-8C15D53A8D47}" name="Qu11" dataDxfId="111"/>
    <tableColumn id="75" xr3:uid="{D1CA0A5A-2B2A-456A-9BDE-194BC0D37C19}" name="Prix11" dataDxfId="110"/>
    <tableColumn id="74" xr3:uid="{85A22797-F860-436B-A5A1-3ECB0CF40E30}" name="Reference12" dataDxfId="109"/>
    <tableColumn id="73" xr3:uid="{EBAFD062-35B0-49F3-AC1F-DAC4764BA110}" name="Sel12" dataDxfId="108"/>
    <tableColumn id="72" xr3:uid="{7A7D012C-D0E6-4FFC-8AE5-954FA29EAB65}" name="Adap12" dataDxfId="107"/>
    <tableColumn id="71" xr3:uid="{A105BA7B-9B71-43F7-86AB-0FB80C866CAD}" name="Qu12" dataDxfId="106"/>
    <tableColumn id="70" xr3:uid="{D8A43619-8E29-4BDD-A688-114FD91BA4C3}" name="Prix12" dataDxfId="105"/>
    <tableColumn id="69" xr3:uid="{7B5D4BDB-9CEE-4EC8-8C82-E1705C8E00F6}" name="Reference13" dataDxfId="104"/>
    <tableColumn id="68" xr3:uid="{11F28FB1-BC89-40CD-AEA9-8865A1F5EF6C}" name="Sel13" dataDxfId="103"/>
    <tableColumn id="67" xr3:uid="{CED5A571-58D3-4D4D-AFD9-1E354AAA4F1F}" name="Adap13" dataDxfId="102"/>
    <tableColumn id="66" xr3:uid="{722520DF-D488-4E1C-8CDB-AF291643054B}" name="Qu13" dataDxfId="101"/>
    <tableColumn id="65" xr3:uid="{F14FDB6F-1C26-40F1-B27A-4E9B4E8028EF}" name="Prix13" dataDxfId="100"/>
    <tableColumn id="64" xr3:uid="{DDB4BA5D-648B-444E-BB2D-A6A7480387A7}" name="Reference14" dataDxfId="99"/>
    <tableColumn id="63" xr3:uid="{BF79ABE8-56D5-4686-A8B9-1AAC897D40DA}" name="Sel14" dataDxfId="98"/>
    <tableColumn id="62" xr3:uid="{6643DEBD-10BB-4B62-B54F-23CD396D2B8D}" name="Adap14" dataDxfId="97"/>
    <tableColumn id="61" xr3:uid="{8D66F61E-1BC6-492A-BA62-8BC59FBC2F0E}" name="Qu14" dataDxfId="96"/>
    <tableColumn id="60" xr3:uid="{D3240A99-A6E9-43EC-96B0-AE7EC42599BA}" name="Prix14" dataDxfId="95"/>
    <tableColumn id="59" xr3:uid="{B9964F8A-484F-414A-BACD-F38E3FF83F61}" name="Reference15" dataDxfId="94"/>
    <tableColumn id="58" xr3:uid="{066C77B6-88EA-4BA7-8ACB-061FECE32C3B}" name="Sel15" dataDxfId="93"/>
    <tableColumn id="57" xr3:uid="{0C72E9C0-9E81-4DFB-AC16-376E777E4F95}" name="Adap15" dataDxfId="92"/>
    <tableColumn id="56" xr3:uid="{F79DB53F-D8EE-480C-8A86-99DC639FDD93}" name="Qu15" dataDxfId="91"/>
    <tableColumn id="55" xr3:uid="{A22BF628-7E60-44F5-8F86-6FC664BF0CC4}" name="Prix15" dataDxfId="90"/>
    <tableColumn id="54" xr3:uid="{F320B5CA-B64F-4DCB-A5D8-4C2CEB8C537A}" name="Reference16" dataDxfId="89"/>
    <tableColumn id="53" xr3:uid="{2E5CA6A4-5CF2-4B81-92B9-0E2A77E8C46E}" name="Sel16" dataDxfId="88"/>
    <tableColumn id="52" xr3:uid="{654BAFAC-EAFD-43F3-8E1C-8CED2EC13D98}" name="Adap16" dataDxfId="87"/>
    <tableColumn id="51" xr3:uid="{4A93CE01-444E-4F19-B3CC-21F2DC48DC71}" name="Qu16" dataDxfId="86"/>
    <tableColumn id="50" xr3:uid="{7C46BBC1-1AC2-4FFD-92F1-4A5E39E60AF6}" name="Prix16" dataDxfId="85"/>
    <tableColumn id="49" xr3:uid="{5BDB394F-FEAE-4739-867B-8197534033C9}" name="Reference17" dataDxfId="84"/>
    <tableColumn id="48" xr3:uid="{EED843FE-09D4-4C06-9A11-10C1C4782618}" name="Sel17" dataDxfId="83"/>
    <tableColumn id="47" xr3:uid="{658503AA-C035-410E-ABC9-16424FC288A1}" name="Adap17" dataDxfId="82"/>
    <tableColumn id="46" xr3:uid="{4D3EF5DF-CEAF-4175-8BC7-F48EC8D1A5D1}" name="Qu17" dataDxfId="81"/>
    <tableColumn id="45" xr3:uid="{5CC1B14E-71C2-417D-B1BE-CB8BB9E624FE}" name="Prix17" dataDxfId="80"/>
    <tableColumn id="44" xr3:uid="{0CA6BF09-808F-4381-8CFB-3B404A8801A5}" name="Reference18" dataDxfId="79"/>
    <tableColumn id="43" xr3:uid="{C59A5CC4-99AD-4326-901F-E15503803B27}" name="Sel18" dataDxfId="78"/>
    <tableColumn id="42" xr3:uid="{44926416-9BF1-4A7F-BC76-33BD894BBFFE}" name="Adap18" dataDxfId="77"/>
    <tableColumn id="41" xr3:uid="{14B5CBEE-FB59-4255-89CF-C26699E2E772}" name="Qu18" dataDxfId="76"/>
    <tableColumn id="40" xr3:uid="{5F29FC5D-B372-4080-ADA2-1B39D7B4AB57}" name="Prix18" dataDxfId="75"/>
    <tableColumn id="39" xr3:uid="{6FBD1B28-C215-4B33-BC8F-56F20435CEA0}" name="Reference19" dataDxfId="74"/>
    <tableColumn id="38" xr3:uid="{1A25EDED-6424-4330-83D8-070D93E21715}" name="Sel19" dataDxfId="73"/>
    <tableColumn id="37" xr3:uid="{95E7A3B6-D0C6-4DD6-A6B9-C14522050B40}" name="Adap19" dataDxfId="72"/>
    <tableColumn id="36" xr3:uid="{CDBC48FD-BBFB-4A94-BC5E-A93A94084933}" name="Qu19" dataDxfId="71"/>
    <tableColumn id="35" xr3:uid="{6811C670-EA18-4CEF-8BFA-C1839AD0B1C4}" name="Prix19" dataDxfId="70"/>
    <tableColumn id="34" xr3:uid="{A6AE534A-D54E-42FA-9D4D-F9B75F90B012}" name="Reference20" dataDxfId="69"/>
    <tableColumn id="33" xr3:uid="{F66A6916-A8F8-4480-B1CD-8EFA73F470D8}" name="Sel20" dataDxfId="68"/>
    <tableColumn id="32" xr3:uid="{9502E13A-33C2-45F6-B250-42DB66972870}" name="Adap20" dataDxfId="67"/>
    <tableColumn id="31" xr3:uid="{D7575815-8386-41E6-A65B-B981F499911D}" name="Qu20" dataDxfId="66"/>
    <tableColumn id="30" xr3:uid="{EC2D6F1D-6163-4FA4-AD44-3A1E6DB4FF76}" name="Prix20" dataDxfId="65"/>
    <tableColumn id="29" xr3:uid="{156C9892-5193-4371-BE21-0D973EB52EA2}" name="Reference21" dataDxfId="64"/>
    <tableColumn id="28" xr3:uid="{9C158992-CC08-4A1F-B5C0-27C362354378}" name="Sel21" dataDxfId="63"/>
    <tableColumn id="27" xr3:uid="{1335E5C3-47E4-4F7B-9F7A-88B23503B34D}" name="Adap21" dataDxfId="62"/>
    <tableColumn id="26" xr3:uid="{18015627-DB15-4287-B312-86D151A9F32D}" name="Qu21" dataDxfId="61"/>
    <tableColumn id="25" xr3:uid="{30A3CE14-34C9-479A-A70B-06C32F0EA115}" name="Prix21" dataDxfId="60"/>
    <tableColumn id="24" xr3:uid="{D51D53D5-DB23-4499-A7B3-528FA5331048}" name="Reference22" dataDxfId="59"/>
    <tableColumn id="23" xr3:uid="{181CAA13-A3D6-4EC8-9515-5B10E7F55725}" name="Sel22" dataDxfId="58"/>
    <tableColumn id="22" xr3:uid="{99BB0B62-2253-48E6-B00C-23439BA0DA62}" name="Adap22" dataDxfId="57"/>
    <tableColumn id="12" xr3:uid="{F360F51F-68E8-4F22-80CF-78E2367781BC}" name="Qu22" dataDxfId="56"/>
    <tableColumn id="19" xr3:uid="{924A40E7-B832-4D37-9332-62338FFB998E}" name="Prix22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ACBEE01-BA1F-44FA-B9C2-E980B17240FC}" name="TBL_Images" displayName="TBL_Images" ref="B2:H17" totalsRowShown="0" headerRowDxfId="55" dataDxfId="54" tableBorderDxfId="53">
  <tableColumns count="7">
    <tableColumn id="1" xr3:uid="{745BC450-9AEC-4761-AA21-5B0AA3E4E21D}" name="Honda_Origine" dataDxfId="52"/>
    <tableColumn id="2" xr3:uid="{628BEF7A-B1E0-4877-ACFD-EEF8EF7C6A55}" name="New_Ref_Honda" dataDxfId="51"/>
    <tableColumn id="3" xr3:uid="{20416502-D88A-4D82-9577-B2C3E3DA836D}" name="désignation" dataDxfId="50"/>
    <tableColumn id="4" xr3:uid="{B4FD898E-6663-4B9A-8206-8314220EC1D0}" name="image" dataDxfId="49"/>
    <tableColumn id="5" xr3:uid="{A89B9FE9-B133-4016-BD61-74C108BF1B7C}" name="priorité" dataDxfId="48"/>
    <tableColumn id="6" xr3:uid="{C939C13B-3444-4FBB-A100-C86FDD917473}" name="concat" dataDxfId="47">
      <calculatedColumnFormula>_xlfn.TEXTJOIN("|",0,TBL_Images[[#This Row],[Honda_Origine]:[désignation]])</calculatedColumnFormula>
    </tableColumn>
    <tableColumn id="7" xr3:uid="{B7D7D6E8-DE0A-4952-A99A-7C3A60C1F3DE}" name="Listrow" dataDxfId="46">
      <calculatedColumnFormula array="1">IFERROR(MATCH(TBL_Images[[#This Row],[concat]],Tableau1[Honda_Origine]&amp;"|"&amp;Tableau1[New_Ref_Honda]&amp;"|"&amp;Tableau1[designation],0),0)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503F9AB-1C5B-4736-AA5E-54166B2ED7BB}" name="Tab_cyl_400" displayName="Tab_cyl_400" ref="B3:B6" totalsRowShown="0" headerRowDxfId="45" dataDxfId="44">
  <autoFilter ref="B3:B6" xr:uid="{6503F9AB-1C5B-4736-AA5E-54166B2ED7BB}"/>
  <tableColumns count="1">
    <tableColumn id="1" xr3:uid="{0E4D54F0-4B4B-4C30-AB05-5CE395DCF113}" name="cyl_400" dataDxfId="4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6A455C0-1FDE-4E6B-82E7-A02F66440E08}" name="Tab_cyl_500" displayName="Tab_cyl_500" ref="D3:D6" totalsRowShown="0" headerRowDxfId="42" dataDxfId="41">
  <autoFilter ref="D3:D6" xr:uid="{B6A455C0-1FDE-4E6B-82E7-A02F66440E08}"/>
  <tableColumns count="1">
    <tableColumn id="1" xr3:uid="{96DA87AB-6597-457F-A74C-3C4791FDA951}" name="cyl_500" dataDxfId="40"/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CE36A47-7C0C-4C5C-AE42-757D3BEDA0BE}" name="Tab_cyl_650" displayName="Tab_cyl_650" ref="F3:F6" totalsRowShown="0" headerRowDxfId="39" dataDxfId="38">
  <autoFilter ref="F3:F6" xr:uid="{FCE36A47-7C0C-4C5C-AE42-757D3BEDA0BE}"/>
  <tableColumns count="1">
    <tableColumn id="1" xr3:uid="{01872815-CAEB-40E3-9549-F40D5DEE0677}" name="cyl_650" dataDxfId="37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A340BFB-6EF2-48E4-A9F3-02A2649FD14B}" name="Tab_typ_Z" displayName="Tab_typ_Z" ref="H3:H6" totalsRowShown="0" dataDxfId="36">
  <autoFilter ref="H3:H6" xr:uid="{DA340BFB-6EF2-48E4-A9F3-02A2649FD14B}"/>
  <tableColumns count="1">
    <tableColumn id="1" xr3:uid="{72DEA30B-F879-425F-A9F6-7D6591FDD3A5}" name="typ_Z" dataDxfId="35"/>
  </tableColumns>
  <tableStyleInfo name="TableStyleMedium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A423272-D66B-49D6-ABCF-79DA47046F3A}" name="Tab_typ_A" displayName="Tab_typ_A" ref="J3:J6" totalsRowShown="0" dataDxfId="34">
  <autoFilter ref="J3:J6" xr:uid="{5A423272-D66B-49D6-ABCF-79DA47046F3A}"/>
  <tableColumns count="1">
    <tableColumn id="1" xr3:uid="{B737A12B-9E34-4B25-A5A9-EA0A037B0783}" name="typ_A" dataDxfId="33"/>
  </tableColumns>
  <tableStyleInfo name="TableStyleMedium6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5117069-3C03-4F20-8087-6387EBD6A979}" name="Tab_typ_B" displayName="Tab_typ_B" ref="L3:L6" totalsRowShown="0" dataDxfId="32">
  <autoFilter ref="L3:L6" xr:uid="{15117069-3C03-4F20-8087-6387EBD6A979}"/>
  <tableColumns count="1">
    <tableColumn id="1" xr3:uid="{01A92E05-FDF6-4D11-BAF0-2F9B82FD310E}" name="typ_B" dataDxfId="31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26FD76C-1594-489F-B6D2-4007EBA1163E}" name="Tab_typ_C" displayName="Tab_typ_C" ref="N3:N6" totalsRowShown="0" dataDxfId="30">
  <autoFilter ref="N3:N6" xr:uid="{826FD76C-1594-489F-B6D2-4007EBA1163E}"/>
  <tableColumns count="1">
    <tableColumn id="1" xr3:uid="{1F4699C0-7775-4978-94EE-8BFA243F2EDD}" name="typ_C" dataDxfId="29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A82D7F6-652A-437B-87AC-BA2E8E90EFB1}" name="Tab_typ_D" displayName="Tab_typ_D" ref="P3:P6" totalsRowShown="0" dataDxfId="28">
  <autoFilter ref="P3:P6" xr:uid="{3A82D7F6-652A-437B-87AC-BA2E8E90EFB1}"/>
  <tableColumns count="1">
    <tableColumn id="1" xr3:uid="{694AFB59-9AD0-41C6-86A3-7E6D4E88CDE0}" name="typ_D" dataDxfId="27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CB941C1-8802-4DBE-A15A-D8E2E6C703F4}" name="Tab_typ_E" displayName="Tab_typ_E" ref="R3:R6" totalsRowShown="0" dataDxfId="26">
  <autoFilter ref="R3:R6" xr:uid="{2CB941C1-8802-4DBE-A15A-D8E2E6C703F4}"/>
  <tableColumns count="1">
    <tableColumn id="1" xr3:uid="{0B69A5D7-2C53-4C84-9299-42C1BC264ED5}" name="typ_E" dataDxfId="25"/>
  </tableColumns>
  <tableStyleInfo name="TableStyleMedium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A2E4C9-1011-4F4D-85AB-690BDE1F6930}" name="Tab_typ_G" displayName="Tab_typ_G" ref="T3:T6" totalsRowShown="0" dataDxfId="24">
  <autoFilter ref="T3:T6" xr:uid="{F6A2E4C9-1011-4F4D-85AB-690BDE1F6930}"/>
  <tableColumns count="1">
    <tableColumn id="1" xr3:uid="{ECEABE6B-6B20-4FF1-A7A2-C0B1CA3FB2CE}" name="typ_G" dataDxfId="23"/>
  </tableColumns>
  <tableStyleInfo name="TableStyleMedium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660056-EDB1-4612-9188-C32B9761D0F7}" name="Tab_typ_T" displayName="Tab_typ_T" ref="V3:V6" totalsRowShown="0" dataDxfId="22">
  <autoFilter ref="V3:V6" xr:uid="{10660056-EDB1-4612-9188-C32B9761D0F7}"/>
  <tableColumns count="1">
    <tableColumn id="1" xr3:uid="{18EE4FA2-B818-4A7D-B7D6-C0AAE9A1E1AF}" name="typ-T" dataDxfId="21"/>
  </tableColumns>
  <tableStyleInfo name="TableStyleMedium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027A97D-C374-4996-955F-2E1B82481900}" name="Tab_typ_O" displayName="Tab_typ_O" ref="X3:X6" totalsRowShown="0" dataDxfId="20">
  <autoFilter ref="X3:X6" xr:uid="{2027A97D-C374-4996-955F-2E1B82481900}"/>
  <tableColumns count="1">
    <tableColumn id="1" xr3:uid="{23CF62D4-2E09-48EB-8699-6C486291D370}" name="typ_O" dataDxfId="19"/>
  </tableColumns>
  <tableStyleInfo name="TableStyleMedium6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AE4FCB6-736B-472D-BECC-2B0918861949}" name="Tableau17" displayName="Tableau17" ref="Z3:Z6" totalsRowShown="0">
  <autoFilter ref="Z3:Z6" xr:uid="{7AE4FCB6-736B-472D-BECC-2B0918861949}"/>
  <tableColumns count="1">
    <tableColumn id="1" xr3:uid="{B8565B71-B667-4B6F-ABCC-B265CAC69A8F}" name="Fournisseurs"/>
  </tableColumns>
  <tableStyleInfo name="TableStyleMedium3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B5A76E9-6541-45DD-8F9B-E3DF4279733B}" name="Tab_TVA" displayName="Tab_TVA" ref="AC4:AD12" totalsRowShown="0" headerRowDxfId="18" dataDxfId="16" headerRowBorderDxfId="17" tableBorderDxfId="15" totalsRowBorderDxfId="14">
  <autoFilter ref="AC4:AD12" xr:uid="{DB5A76E9-6541-45DD-8F9B-E3DF4279733B}"/>
  <tableColumns count="2">
    <tableColumn id="1" xr3:uid="{F872ED64-B7C5-4B5A-91C4-D324AB7EA48D}" name="TVA" dataDxfId="13"/>
    <tableColumn id="2" xr3:uid="{09BF5D98-6652-4D33-B09C-B363B982DC2C}" name="Date" dataDxfId="12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D4F60317-A60D-44E6-8724-9F95A1B6581B}" name="Tabel19" displayName="Tabel19" ref="AF3:AQ73" totalsRowShown="0">
  <autoFilter ref="AF3:AQ73" xr:uid="{D4F60317-A60D-44E6-8724-9F95A1B6581B}"/>
  <tableColumns count="12">
    <tableColumn id="1" xr3:uid="{FBEB7D9A-35EB-415F-8A32-B397CABBADAD}" name="Tableau1"/>
    <tableColumn id="4" xr3:uid="{130B0914-5E14-4991-8D56-0F2E519F6D4D}" name="Type"/>
    <tableColumn id="2" xr3:uid="{552896F3-876E-42B3-B8F9-D6895BE39850}" name="AjouterHonda"/>
    <tableColumn id="3" xr3:uid="{2487821E-3448-4F2F-B8E4-BF5A129B65E2}" name="ModificationHonda" dataDxfId="11"/>
    <tableColumn id="5" xr3:uid="{CC70FA2E-82D6-4586-8698-87562B98D6BA}" name="n°" dataDxfId="10">
      <calculatedColumnFormula>IFERROR(MATCH(Tabel19[[#This Row],[Tableau1]],Tableau1[#Headers],0),0)</calculatedColumnFormula>
    </tableColumn>
    <tableColumn id="8" xr3:uid="{B91C3077-8693-4DBF-8C04-89C5277F056F}" name="Controltip"/>
    <tableColumn id="9" xr3:uid="{DEA39261-BB58-4071-8321-9329ACD5D0FF}" name="Decimaux"/>
    <tableColumn id="12" xr3:uid="{05B178E1-6A82-4FF4-8939-41A34226B2E4}" name="AjouterAuDevis"/>
    <tableColumn id="10" xr3:uid="{E606F5D6-9CBC-43CA-9071-B648C37EEF40}" name="Commentaire"/>
    <tableColumn id="6" xr3:uid="{D0D1B959-832C-4FB1-8B11-BABE416C082A}" name="x"/>
    <tableColumn id="7" xr3:uid="{A25A62D3-536F-4EFA-9D10-E4107F06416F}" name="x2" dataDxfId="9">
      <calculatedColumnFormula>CHAR(64+MOD(Tabel19[[#This Row],[n°]]-1,26)+1)</calculatedColumnFormula>
    </tableColumn>
    <tableColumn id="11" xr3:uid="{F6FF5DF9-817C-4B37-A404-EA49DB336975}" name="ligne" dataDxfId="8">
      <calculatedColumnFormula>ROW()-ROW(Tabel19[[#Headers],[ligne]])</calculatedColumnFormula>
    </tableColumn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A21AEC8B-F962-42AE-B1CC-0CD2D27E8880}" name="Tableau20" displayName="Tableau20" ref="AS3:AY32" totalsRowShown="0">
  <autoFilter ref="AS3:AY32" xr:uid="{A21AEC8B-F962-42AE-B1CC-0CD2D27E8880}"/>
  <tableColumns count="7">
    <tableColumn id="1" xr3:uid="{6B0076C3-2EC0-4B90-8FCB-FB24BAF2BD5A}" name="Tableau1"/>
    <tableColumn id="7" xr3:uid="{8C8CD77E-AC1F-4F59-9132-A2F05CD92CF9}" name="TableauClients"/>
    <tableColumn id="2" xr3:uid="{6004A842-130A-449C-9E0A-5EE2CB250917}" name="TableauDevis"/>
    <tableColumn id="3" xr3:uid="{FBF2128F-62B8-4233-BA53-CD3C89697A4E}" name="Type"/>
    <tableColumn id="4" xr3:uid="{91B9445D-9E0C-45EB-AB87-E1F26B37699A}" name="TousLesDevis"/>
    <tableColumn id="6" xr3:uid="{B00C2366-8BA5-49AA-8736-9D7828ECFF20}" name="AjouterAuDevis"/>
    <tableColumn id="5" xr3:uid="{C4B67057-B53C-4638-9546-1E6593D24FEF}" name="DetailDuDevis"/>
  </tableColumns>
  <tableStyleInfo name="TableStyleMedium3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41FF3F41-EF1E-4736-AE85-FF42D4925BD4}" name="TableauMotos" displayName="TableauMotos" ref="B11:B27" totalsRowShown="0">
  <autoFilter ref="B11:B27" xr:uid="{41FF3F41-EF1E-4736-AE85-FF42D4925BD4}"/>
  <tableColumns count="1">
    <tableColumn id="1" xr3:uid="{A1B0E9A0-4A7B-46D3-9BB5-5A82500F2464}" name="Type moto"/>
  </tableColumns>
  <tableStyleInfo name="TableStyleMedium5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529C045-CAF2-47E4-B66A-98234A9AD064}" name="TableauCouleurs" displayName="TableauCouleurs" ref="D11:D18" totalsRowShown="0">
  <autoFilter ref="D11:D18" xr:uid="{8529C045-CAF2-47E4-B66A-98234A9AD064}"/>
  <sortState xmlns:xlrd2="http://schemas.microsoft.com/office/spreadsheetml/2017/richdata2" ref="D12:D17">
    <sortCondition ref="D7:D12"/>
  </sortState>
  <tableColumns count="1">
    <tableColumn id="1" xr3:uid="{F74041B8-BD07-4875-A102-EB2C5574BEB1}" name="Couleurs"/>
  </tableColumns>
  <tableStyleInfo name="TableStyleMedium7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E42AB726-C879-4201-8DA7-3DA6F19AB152}" name="TableauStatut" displayName="TableauStatut" ref="F11:F13" totalsRowShown="0">
  <autoFilter ref="F11:F13" xr:uid="{E42AB726-C879-4201-8DA7-3DA6F19AB152}"/>
  <tableColumns count="1">
    <tableColumn id="1" xr3:uid="{4A9FDA95-9207-49A1-9345-AAB43068418C}" name="Statut"/>
  </tableColumns>
  <tableStyleInfo name="TableStyleMedium15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B4C6D0AF-3BDC-4F07-8656-CF4D296788F1}" name="TableauStatut25" displayName="TableauStatut25" ref="H11:H14" totalsRowShown="0">
  <autoFilter ref="H11:H14" xr:uid="{B4C6D0AF-3BDC-4F07-8656-CF4D296788F1}"/>
  <tableColumns count="1">
    <tableColumn id="1" xr3:uid="{502D648E-382A-46A9-9087-721360174B2E}" name="Statut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table" Target="../tables/table1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.xml"/><Relationship Id="rId5" Type="http://schemas.openxmlformats.org/officeDocument/2006/relationships/image" Target="../media/image12.emf"/><Relationship Id="rId4" Type="http://schemas.openxmlformats.org/officeDocument/2006/relationships/control" Target="../activeX/activeX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4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1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3.xml"/><Relationship Id="rId5" Type="http://schemas.openxmlformats.org/officeDocument/2006/relationships/image" Target="../media/image13.emf"/><Relationship Id="rId10" Type="http://schemas.openxmlformats.org/officeDocument/2006/relationships/table" Target="../tables/table3.xml"/><Relationship Id="rId4" Type="http://schemas.openxmlformats.org/officeDocument/2006/relationships/control" Target="../activeX/activeX12.xml"/><Relationship Id="rId9" Type="http://schemas.openxmlformats.org/officeDocument/2006/relationships/image" Target="../media/image15.e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13" Type="http://schemas.openxmlformats.org/officeDocument/2006/relationships/table" Target="../tables/table16.xml"/><Relationship Id="rId18" Type="http://schemas.openxmlformats.org/officeDocument/2006/relationships/table" Target="../tables/table21.xml"/><Relationship Id="rId3" Type="http://schemas.openxmlformats.org/officeDocument/2006/relationships/table" Target="../tables/table6.xml"/><Relationship Id="rId21" Type="http://schemas.openxmlformats.org/officeDocument/2006/relationships/table" Target="../tables/table24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17" Type="http://schemas.openxmlformats.org/officeDocument/2006/relationships/table" Target="../tables/table20.xml"/><Relationship Id="rId2" Type="http://schemas.openxmlformats.org/officeDocument/2006/relationships/table" Target="../tables/table5.xml"/><Relationship Id="rId16" Type="http://schemas.openxmlformats.org/officeDocument/2006/relationships/table" Target="../tables/table19.xml"/><Relationship Id="rId20" Type="http://schemas.openxmlformats.org/officeDocument/2006/relationships/table" Target="../tables/table23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5" Type="http://schemas.openxmlformats.org/officeDocument/2006/relationships/table" Target="../tables/table8.xml"/><Relationship Id="rId15" Type="http://schemas.openxmlformats.org/officeDocument/2006/relationships/table" Target="../tables/table18.xml"/><Relationship Id="rId10" Type="http://schemas.openxmlformats.org/officeDocument/2006/relationships/table" Target="../tables/table13.xml"/><Relationship Id="rId19" Type="http://schemas.openxmlformats.org/officeDocument/2006/relationships/table" Target="../tables/table22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FC13D-51E7-48D7-B79D-1C1791C4D404}">
  <sheetPr codeName="Feuil3">
    <tabColor theme="5" tint="0.59999389629810485"/>
  </sheetPr>
  <dimension ref="B1:BS161"/>
  <sheetViews>
    <sheetView showGridLines="0" zoomScale="130" zoomScaleNormal="130" workbookViewId="0">
      <pane xSplit="8" ySplit="5" topLeftCell="BN6" activePane="bottomRight" state="frozen"/>
      <selection pane="topRight" activeCell="I1" sqref="I1"/>
      <selection pane="bottomLeft" activeCell="A6" sqref="A6"/>
      <selection pane="bottomRight" activeCell="H10" sqref="H10"/>
    </sheetView>
  </sheetViews>
  <sheetFormatPr baseColWidth="10" defaultColWidth="11.5703125" defaultRowHeight="12.75" customHeight="1" outlineLevelCol="1" x14ac:dyDescent="0.2"/>
  <cols>
    <col min="1" max="1" width="3.28515625" style="15" customWidth="1"/>
    <col min="2" max="2" width="19" style="25" bestFit="1" customWidth="1"/>
    <col min="3" max="3" width="5.5703125" style="15" customWidth="1"/>
    <col min="4" max="4" width="18.140625" style="25" bestFit="1" customWidth="1"/>
    <col min="5" max="5" width="10.85546875" style="30" customWidth="1"/>
    <col min="6" max="6" width="11.28515625" style="32" customWidth="1"/>
    <col min="7" max="7" width="10.85546875" style="30" customWidth="1"/>
    <col min="8" max="8" width="47.5703125" style="25" bestFit="1" customWidth="1"/>
    <col min="9" max="9" width="23.85546875" style="25" bestFit="1" customWidth="1"/>
    <col min="10" max="10" width="6.7109375" style="18" customWidth="1"/>
    <col min="11" max="11" width="13" style="18" customWidth="1"/>
    <col min="12" max="12" width="10.85546875" style="15" customWidth="1"/>
    <col min="13" max="16" width="10.85546875" style="30" customWidth="1"/>
    <col min="17" max="17" width="17.85546875" style="28" customWidth="1"/>
    <col min="18" max="18" width="11.85546875" style="25" customWidth="1"/>
    <col min="19" max="25" width="11.85546875" style="15" customWidth="1"/>
    <col min="26" max="27" width="11.85546875" style="3" customWidth="1"/>
    <col min="28" max="28" width="15.140625" style="30" bestFit="1" customWidth="1"/>
    <col min="29" max="29" width="11.85546875" style="35" customWidth="1"/>
    <col min="30" max="30" width="11.85546875" style="15" customWidth="1"/>
    <col min="31" max="31" width="12.140625" style="13" bestFit="1" customWidth="1"/>
    <col min="32" max="32" width="15.42578125" style="25" bestFit="1" customWidth="1"/>
    <col min="33" max="34" width="11.85546875" style="13" customWidth="1"/>
    <col min="35" max="36" width="11.85546875" style="28" customWidth="1"/>
    <col min="37" max="37" width="14.28515625" style="15" customWidth="1"/>
    <col min="38" max="38" width="13" style="28" customWidth="1"/>
    <col min="39" max="39" width="13" style="18" customWidth="1"/>
    <col min="40" max="45" width="13" style="15" customWidth="1"/>
    <col min="46" max="46" width="15.140625" style="25" customWidth="1"/>
    <col min="47" max="47" width="13" style="15" customWidth="1"/>
    <col min="48" max="48" width="12.28515625" style="28" customWidth="1"/>
    <col min="49" max="49" width="17.7109375" style="32" customWidth="1"/>
    <col min="50" max="50" width="8.5703125" style="13" customWidth="1"/>
    <col min="51" max="51" width="13" style="32" customWidth="1"/>
    <col min="52" max="52" width="12.85546875" style="28" customWidth="1" outlineLevel="1"/>
    <col min="53" max="53" width="15" style="15" customWidth="1" outlineLevel="1"/>
    <col min="54" max="54" width="16" style="15" customWidth="1" outlineLevel="1"/>
    <col min="55" max="55" width="13" style="15" customWidth="1" outlineLevel="1"/>
    <col min="56" max="57" width="11.85546875" style="15" customWidth="1" outlineLevel="1"/>
    <col min="58" max="58" width="11.85546875" style="13" customWidth="1" outlineLevel="1"/>
    <col min="59" max="60" width="13" style="13" customWidth="1" outlineLevel="1"/>
    <col min="61" max="61" width="11.85546875" style="15" customWidth="1" outlineLevel="1"/>
    <col min="62" max="62" width="13" style="28" customWidth="1" outlineLevel="1"/>
    <col min="63" max="63" width="11.85546875" style="28" customWidth="1" outlineLevel="1"/>
    <col min="64" max="64" width="16.7109375" style="38" customWidth="1" outlineLevel="1"/>
    <col min="65" max="65" width="13" style="28" customWidth="1" outlineLevel="1"/>
    <col min="66" max="66" width="11.85546875" style="32" customWidth="1" outlineLevel="1"/>
    <col min="67" max="67" width="13" style="28" customWidth="1" outlineLevel="1"/>
    <col min="68" max="68" width="13" style="28" customWidth="1"/>
    <col min="69" max="70" width="13" style="15" customWidth="1"/>
    <col min="71" max="71" width="14.140625" style="15" customWidth="1"/>
    <col min="72" max="16384" width="11.5703125" style="15"/>
  </cols>
  <sheetData>
    <row r="1" spans="2:71" ht="58.5" customHeight="1" x14ac:dyDescent="0.2">
      <c r="H1" s="49">
        <f>SUBTOTAL(103,Tableau1[designation])</f>
        <v>7</v>
      </c>
    </row>
    <row r="2" spans="2:71" ht="58.5" customHeight="1" x14ac:dyDescent="0.2"/>
    <row r="3" spans="2:71" ht="11.25" customHeight="1" x14ac:dyDescent="0.2">
      <c r="BA3" s="19"/>
      <c r="BC3" s="17"/>
      <c r="BF3" s="15"/>
      <c r="BG3" s="15"/>
      <c r="BH3" s="15"/>
      <c r="BN3" s="28"/>
    </row>
    <row r="4" spans="2:71" ht="11.25" customHeight="1" x14ac:dyDescent="0.2">
      <c r="AE4" s="14"/>
      <c r="AG4" s="14"/>
      <c r="AH4" s="14"/>
      <c r="BQ4" s="15">
        <v>1</v>
      </c>
    </row>
    <row r="5" spans="2:71" ht="12.75" customHeight="1" x14ac:dyDescent="0.2">
      <c r="B5" s="25" t="s">
        <v>73</v>
      </c>
      <c r="C5" s="48" t="s">
        <v>65</v>
      </c>
      <c r="D5" s="25" t="s">
        <v>72</v>
      </c>
      <c r="E5" s="34" t="s">
        <v>92</v>
      </c>
      <c r="F5" s="33" t="s">
        <v>78</v>
      </c>
      <c r="G5" s="30" t="s">
        <v>76</v>
      </c>
      <c r="H5" s="25" t="s">
        <v>326</v>
      </c>
      <c r="I5" s="25" t="s">
        <v>63</v>
      </c>
      <c r="J5" s="18" t="s">
        <v>64</v>
      </c>
      <c r="K5" s="18" t="s">
        <v>327</v>
      </c>
      <c r="L5" s="48" t="s">
        <v>325</v>
      </c>
      <c r="M5" s="34" t="s">
        <v>74</v>
      </c>
      <c r="N5" s="34" t="s">
        <v>71</v>
      </c>
      <c r="O5" s="34" t="s">
        <v>68</v>
      </c>
      <c r="P5" s="34" t="s">
        <v>77</v>
      </c>
      <c r="Q5" s="15" t="s">
        <v>93</v>
      </c>
      <c r="R5" s="15" t="s">
        <v>257</v>
      </c>
      <c r="S5" s="15" t="s">
        <v>90</v>
      </c>
      <c r="T5" s="15" t="s">
        <v>106</v>
      </c>
      <c r="U5" s="15" t="s">
        <v>107</v>
      </c>
      <c r="V5" s="15" t="s">
        <v>108</v>
      </c>
      <c r="W5" s="15" t="s">
        <v>109</v>
      </c>
      <c r="X5" s="15" t="s">
        <v>85</v>
      </c>
      <c r="Y5" s="15" t="s">
        <v>86</v>
      </c>
      <c r="Z5" s="3" t="s">
        <v>82</v>
      </c>
      <c r="AA5" s="3" t="s">
        <v>81</v>
      </c>
      <c r="AB5" s="16" t="s">
        <v>95</v>
      </c>
      <c r="AC5" s="34" t="s">
        <v>96</v>
      </c>
      <c r="AD5" s="15" t="s">
        <v>101</v>
      </c>
      <c r="AE5" s="13" t="s">
        <v>110</v>
      </c>
      <c r="AF5" s="25" t="s">
        <v>99</v>
      </c>
      <c r="AG5" s="13" t="s">
        <v>111</v>
      </c>
      <c r="AH5" s="13" t="s">
        <v>112</v>
      </c>
      <c r="AI5" s="25" t="s">
        <v>69</v>
      </c>
      <c r="AJ5" s="25" t="s">
        <v>70</v>
      </c>
      <c r="AK5" s="25" t="s">
        <v>594</v>
      </c>
      <c r="AL5" s="25" t="s">
        <v>79</v>
      </c>
      <c r="AM5" s="18" t="s">
        <v>75</v>
      </c>
      <c r="AN5" s="15" t="s">
        <v>129</v>
      </c>
      <c r="AO5" s="15" t="s">
        <v>83</v>
      </c>
      <c r="AP5" s="15" t="s">
        <v>84</v>
      </c>
      <c r="AQ5" s="15" t="s">
        <v>87</v>
      </c>
      <c r="AR5" s="15" t="s">
        <v>89</v>
      </c>
      <c r="AS5" s="15" t="s">
        <v>88</v>
      </c>
      <c r="AT5" s="25" t="s">
        <v>66</v>
      </c>
      <c r="AU5" s="15" t="s">
        <v>91</v>
      </c>
      <c r="AV5" s="15" t="s">
        <v>97</v>
      </c>
      <c r="AW5" s="17" t="s">
        <v>98</v>
      </c>
      <c r="AX5" s="13" t="s">
        <v>113</v>
      </c>
      <c r="AY5" s="17" t="s">
        <v>103</v>
      </c>
      <c r="AZ5" s="15" t="s">
        <v>100</v>
      </c>
      <c r="BA5" s="15" t="s">
        <v>114</v>
      </c>
      <c r="BB5" s="15" t="s">
        <v>116</v>
      </c>
      <c r="BC5" s="15" t="s">
        <v>118</v>
      </c>
      <c r="BD5" s="15" t="s">
        <v>120</v>
      </c>
      <c r="BE5" s="15" t="s">
        <v>122</v>
      </c>
      <c r="BF5" s="13" t="s">
        <v>123</v>
      </c>
      <c r="BG5" s="13" t="s">
        <v>130</v>
      </c>
      <c r="BH5" s="13" t="s">
        <v>127</v>
      </c>
      <c r="BI5" s="89" t="s">
        <v>67</v>
      </c>
      <c r="BJ5" s="15" t="s">
        <v>134</v>
      </c>
      <c r="BK5" s="17" t="s">
        <v>135</v>
      </c>
      <c r="BL5" s="90" t="s">
        <v>793</v>
      </c>
      <c r="BM5" s="25" t="s">
        <v>104</v>
      </c>
      <c r="BN5" s="25" t="s">
        <v>80</v>
      </c>
      <c r="BO5" s="25" t="s">
        <v>248</v>
      </c>
      <c r="BP5" s="86" t="s">
        <v>102</v>
      </c>
      <c r="BQ5" s="17" t="s">
        <v>322</v>
      </c>
      <c r="BR5" s="17" t="s">
        <v>323</v>
      </c>
      <c r="BS5" s="15" t="s">
        <v>249</v>
      </c>
    </row>
    <row r="6" spans="2:71" ht="12.75" customHeight="1" x14ac:dyDescent="0.2">
      <c r="B6" s="25" t="s">
        <v>789</v>
      </c>
      <c r="C6" s="78">
        <v>1</v>
      </c>
      <c r="D6" s="79" t="s">
        <v>816</v>
      </c>
      <c r="E6" s="29"/>
      <c r="F6" s="30"/>
      <c r="G6" s="80"/>
      <c r="H6" s="26" t="s">
        <v>791</v>
      </c>
      <c r="I6" s="81"/>
      <c r="J6" s="82" t="s">
        <v>105</v>
      </c>
      <c r="K6" s="83"/>
      <c r="M6" s="84"/>
      <c r="N6" s="31"/>
      <c r="O6" s="84"/>
      <c r="P6" s="84"/>
      <c r="Q6" s="29">
        <f t="shared" ref="Q6:Q11" si="0">E6*(1+TVA_actuel)</f>
        <v>0</v>
      </c>
      <c r="Z6" s="3" t="s">
        <v>790</v>
      </c>
      <c r="AB6" s="45">
        <f t="shared" ref="AB6:AB11" si="1">G6*(1+TVA_Avr99)</f>
        <v>0</v>
      </c>
      <c r="AC6" s="51">
        <f t="shared" ref="AC6:AC11" si="2">P6*(1+TVA_Oct99)</f>
        <v>0</v>
      </c>
      <c r="AD6" s="50">
        <f t="shared" ref="AD6:AD11" si="3">F6*(1+TVA_Oct22)</f>
        <v>0</v>
      </c>
      <c r="AE6" s="4" t="s">
        <v>105</v>
      </c>
      <c r="AF6" s="52" t="s">
        <v>105</v>
      </c>
      <c r="AG6" s="46" t="s">
        <v>105</v>
      </c>
      <c r="AH6" s="46" t="s">
        <v>105</v>
      </c>
      <c r="AI6" s="37"/>
      <c r="AJ6" s="37"/>
      <c r="AL6" s="36"/>
      <c r="AM6" s="18" t="s">
        <v>105</v>
      </c>
      <c r="AN6" s="18" t="s">
        <v>105</v>
      </c>
      <c r="AO6" s="18" t="s">
        <v>105</v>
      </c>
      <c r="AP6" s="18" t="s">
        <v>105</v>
      </c>
      <c r="AQ6" s="18" t="s">
        <v>105</v>
      </c>
      <c r="AR6" s="18" t="s">
        <v>105</v>
      </c>
      <c r="AS6" s="18" t="s">
        <v>105</v>
      </c>
      <c r="AT6" s="52" t="s">
        <v>105</v>
      </c>
      <c r="AU6" s="18" t="s">
        <v>105</v>
      </c>
      <c r="AV6" s="29">
        <f t="shared" ref="AV6:AV11" si="4">BL6*(1+TVA_BR)</f>
        <v>0</v>
      </c>
      <c r="AW6" s="29">
        <f t="shared" ref="AW6:AW11" si="5">BP6*(1+TVA_BV)</f>
        <v>0</v>
      </c>
      <c r="AX6" s="15"/>
      <c r="AY6" s="29"/>
      <c r="AZ6" s="29">
        <f t="shared" ref="AZ6:AZ11" si="6">AY6*(1+TVA_AX)</f>
        <v>0</v>
      </c>
      <c r="BG6" s="13" t="s">
        <v>126</v>
      </c>
      <c r="BH6" s="13" t="s">
        <v>250</v>
      </c>
      <c r="BI6" s="85">
        <v>46146</v>
      </c>
      <c r="BJ6" s="29">
        <v>24.5</v>
      </c>
      <c r="BK6" s="29">
        <f t="shared" ref="BK6:BK11" si="7">BJ6*(1+TVA_actuel)</f>
        <v>29.4</v>
      </c>
      <c r="BM6" s="39"/>
      <c r="BN6" s="47"/>
      <c r="BO6" s="29"/>
      <c r="BP6" s="29"/>
      <c r="BQ6" s="15">
        <f>IF($BQ$3="",1,--ISNUMBER(SEARCH($BQ$3,[1]!Tableau1[[#This Row],[Honda_Origine]]&amp;[1]!Tableau1[[#This Row],[New_Ref_Honda]])))</f>
        <v>1</v>
      </c>
      <c r="BR6" s="15">
        <f>IF(SUBTOTAL(103,[1]!Tableau1[[#This Row],[Honda_Origine]:[designation]])&gt;0,ROW(),0)</f>
        <v>0</v>
      </c>
      <c r="BS6" s="24">
        <f>COUNTIF([1]!TBL_Images[concat],_xlfn.TEXTJOIN("|",0,[1]!Tableau1[[#This Row],[Honda_Origine]],[1]!Tableau1[[#This Row],[New_Ref_Honda]],[1]!Tableau1[[#This Row],[designation]]))</f>
        <v>0</v>
      </c>
    </row>
    <row r="7" spans="2:71" ht="12.75" customHeight="1" x14ac:dyDescent="0.2">
      <c r="B7" s="25" t="s">
        <v>786</v>
      </c>
      <c r="C7" s="78">
        <v>1</v>
      </c>
      <c r="D7" s="79" t="s">
        <v>786</v>
      </c>
      <c r="E7" s="29"/>
      <c r="F7" s="30"/>
      <c r="G7" s="80"/>
      <c r="H7" s="26" t="s">
        <v>787</v>
      </c>
      <c r="I7" s="81"/>
      <c r="J7" s="82" t="s">
        <v>105</v>
      </c>
      <c r="K7" s="83"/>
      <c r="M7" s="84"/>
      <c r="N7" s="31"/>
      <c r="O7" s="84"/>
      <c r="P7" s="84"/>
      <c r="Q7" s="29">
        <f t="shared" si="0"/>
        <v>0</v>
      </c>
      <c r="AA7" s="3" t="s">
        <v>788</v>
      </c>
      <c r="AB7" s="45">
        <f t="shared" si="1"/>
        <v>0</v>
      </c>
      <c r="AC7" s="51">
        <f t="shared" si="2"/>
        <v>0</v>
      </c>
      <c r="AD7" s="50">
        <f t="shared" si="3"/>
        <v>0</v>
      </c>
      <c r="AE7" s="4" t="s">
        <v>105</v>
      </c>
      <c r="AF7" s="52" t="s">
        <v>105</v>
      </c>
      <c r="AG7" s="46" t="s">
        <v>105</v>
      </c>
      <c r="AH7" s="46" t="s">
        <v>105</v>
      </c>
      <c r="AI7" s="37"/>
      <c r="AJ7" s="37"/>
      <c r="AL7" s="36"/>
      <c r="AM7" s="18" t="s">
        <v>105</v>
      </c>
      <c r="AN7" s="18" t="s">
        <v>105</v>
      </c>
      <c r="AO7" s="18" t="s">
        <v>105</v>
      </c>
      <c r="AP7" s="18" t="s">
        <v>105</v>
      </c>
      <c r="AQ7" s="18" t="s">
        <v>105</v>
      </c>
      <c r="AR7" s="18" t="s">
        <v>105</v>
      </c>
      <c r="AS7" s="18" t="s">
        <v>105</v>
      </c>
      <c r="AT7" s="52" t="s">
        <v>105</v>
      </c>
      <c r="AU7" s="18" t="s">
        <v>105</v>
      </c>
      <c r="AV7" s="29">
        <f t="shared" si="4"/>
        <v>0</v>
      </c>
      <c r="AW7" s="29">
        <f t="shared" si="5"/>
        <v>0</v>
      </c>
      <c r="AX7" s="15"/>
      <c r="AY7" s="29"/>
      <c r="AZ7" s="29">
        <f t="shared" si="6"/>
        <v>0</v>
      </c>
      <c r="BH7" s="13" t="s">
        <v>128</v>
      </c>
      <c r="BI7" s="85">
        <v>46146</v>
      </c>
      <c r="BJ7" s="29">
        <v>24.5</v>
      </c>
      <c r="BK7" s="29">
        <f t="shared" si="7"/>
        <v>29.4</v>
      </c>
      <c r="BM7" s="39"/>
      <c r="BN7" s="47"/>
      <c r="BO7" s="29"/>
      <c r="BP7" s="29"/>
      <c r="BQ7" s="15">
        <f>IF($BQ$3="",1,--ISNUMBER(SEARCH($BQ$3,[1]!Tableau1[[#This Row],[Honda_Origine]]&amp;[1]!Tableau1[[#This Row],[New_Ref_Honda]])))</f>
        <v>1</v>
      </c>
      <c r="BR7" s="15">
        <f>IF(SUBTOTAL(103,[1]!Tableau1[[#This Row],[Honda_Origine]:[designation]])&gt;0,ROW(),0)</f>
        <v>0</v>
      </c>
      <c r="BS7" s="24">
        <f>COUNTIF([1]!TBL_Images[concat],_xlfn.TEXTJOIN("|",0,[1]!Tableau1[[#This Row],[Honda_Origine]],[1]!Tableau1[[#This Row],[New_Ref_Honda]],[1]!Tableau1[[#This Row],[designation]]))</f>
        <v>1</v>
      </c>
    </row>
    <row r="8" spans="2:71" ht="12.75" customHeight="1" x14ac:dyDescent="0.2">
      <c r="B8" s="25" t="s">
        <v>781</v>
      </c>
      <c r="C8" s="6">
        <v>4</v>
      </c>
      <c r="D8" s="71" t="s">
        <v>61</v>
      </c>
      <c r="E8" s="29"/>
      <c r="F8" s="30"/>
      <c r="G8" s="37"/>
      <c r="H8" s="26" t="s">
        <v>782</v>
      </c>
      <c r="I8" s="27" t="s">
        <v>52</v>
      </c>
      <c r="J8" s="20" t="s">
        <v>105</v>
      </c>
      <c r="K8" s="1"/>
      <c r="M8" s="31"/>
      <c r="N8" s="31"/>
      <c r="O8" s="31"/>
      <c r="P8" s="31"/>
      <c r="Q8" s="29">
        <f t="shared" si="0"/>
        <v>0</v>
      </c>
      <c r="Z8" s="3" t="s">
        <v>784</v>
      </c>
      <c r="AA8" s="3" t="s">
        <v>783</v>
      </c>
      <c r="AB8" s="45">
        <f t="shared" si="1"/>
        <v>0</v>
      </c>
      <c r="AC8" s="51">
        <f t="shared" si="2"/>
        <v>0</v>
      </c>
      <c r="AD8" s="50">
        <f t="shared" si="3"/>
        <v>0</v>
      </c>
      <c r="AE8" s="4" t="s">
        <v>105</v>
      </c>
      <c r="AF8" s="52" t="s">
        <v>105</v>
      </c>
      <c r="AG8" s="46" t="s">
        <v>105</v>
      </c>
      <c r="AH8" s="46" t="s">
        <v>105</v>
      </c>
      <c r="AI8" s="37"/>
      <c r="AJ8" s="37"/>
      <c r="AL8" s="36"/>
      <c r="AM8" s="18" t="s">
        <v>105</v>
      </c>
      <c r="AN8" s="18" t="s">
        <v>105</v>
      </c>
      <c r="AO8" s="18" t="s">
        <v>105</v>
      </c>
      <c r="AP8" s="18" t="s">
        <v>794</v>
      </c>
      <c r="AQ8" s="18" t="s">
        <v>795</v>
      </c>
      <c r="AR8" s="18" t="s">
        <v>105</v>
      </c>
      <c r="AS8" s="18" t="s">
        <v>105</v>
      </c>
      <c r="AT8" s="52" t="s">
        <v>785</v>
      </c>
      <c r="AU8" s="18" t="s">
        <v>105</v>
      </c>
      <c r="AV8" s="29">
        <f t="shared" si="4"/>
        <v>0</v>
      </c>
      <c r="AW8" s="29">
        <f t="shared" si="5"/>
        <v>0</v>
      </c>
      <c r="AX8" s="15"/>
      <c r="AY8" s="29"/>
      <c r="AZ8" s="29">
        <f t="shared" si="6"/>
        <v>0</v>
      </c>
      <c r="BG8" s="13" t="s">
        <v>126</v>
      </c>
      <c r="BH8" s="13" t="s">
        <v>128</v>
      </c>
      <c r="BI8" s="85">
        <v>46146</v>
      </c>
      <c r="BJ8" s="29">
        <v>1.5</v>
      </c>
      <c r="BK8" s="29">
        <f t="shared" si="7"/>
        <v>1.7999999999999998</v>
      </c>
      <c r="BM8" s="39"/>
      <c r="BN8" s="47"/>
      <c r="BO8" s="29"/>
      <c r="BP8" s="29"/>
      <c r="BQ8" s="15">
        <f>IF($BQ$3="",1,--ISNUMBER(SEARCH($BQ$3,[1]!Tableau1[[#This Row],[Honda_Origine]]&amp;[1]!Tableau1[[#This Row],[New_Ref_Honda]])))</f>
        <v>1</v>
      </c>
      <c r="BR8" s="15">
        <f>IF(SUBTOTAL(103,[1]!Tableau1[[#This Row],[Honda_Origine]:[designation]])&gt;0,ROW(),0)</f>
        <v>0</v>
      </c>
      <c r="BS8" s="24">
        <f>COUNTIF([1]!TBL_Images[concat],_xlfn.TEXTJOIN("|",0,[1]!Tableau1[[#This Row],[Honda_Origine]],[1]!Tableau1[[#This Row],[New_Ref_Honda]],[1]!Tableau1[[#This Row],[designation]]))</f>
        <v>0</v>
      </c>
    </row>
    <row r="9" spans="2:71" ht="12.75" customHeight="1" x14ac:dyDescent="0.2">
      <c r="B9" s="25" t="s">
        <v>796</v>
      </c>
      <c r="C9" s="6"/>
      <c r="D9" s="71" t="s">
        <v>796</v>
      </c>
      <c r="E9" s="29"/>
      <c r="F9" s="30"/>
      <c r="G9" s="37"/>
      <c r="H9" s="26" t="s">
        <v>797</v>
      </c>
      <c r="I9" s="27"/>
      <c r="J9" s="20" t="s">
        <v>105</v>
      </c>
      <c r="K9" s="1"/>
      <c r="M9" s="31"/>
      <c r="N9" s="31"/>
      <c r="O9" s="31"/>
      <c r="P9" s="31"/>
      <c r="Q9" s="29">
        <f t="shared" si="0"/>
        <v>0</v>
      </c>
      <c r="Z9" s="3" t="s">
        <v>798</v>
      </c>
      <c r="AA9" s="3" t="s">
        <v>799</v>
      </c>
      <c r="AB9" s="45">
        <f t="shared" si="1"/>
        <v>0</v>
      </c>
      <c r="AC9" s="51">
        <f t="shared" si="2"/>
        <v>0</v>
      </c>
      <c r="AD9" s="50">
        <f t="shared" si="3"/>
        <v>0</v>
      </c>
      <c r="AE9" s="4" t="s">
        <v>105</v>
      </c>
      <c r="AF9" s="52" t="s">
        <v>105</v>
      </c>
      <c r="AG9" s="46" t="s">
        <v>105</v>
      </c>
      <c r="AH9" s="46" t="s">
        <v>105</v>
      </c>
      <c r="AI9" s="37"/>
      <c r="AJ9" s="37"/>
      <c r="AL9" s="36"/>
      <c r="AM9" s="18" t="s">
        <v>105</v>
      </c>
      <c r="AN9" s="18" t="s">
        <v>105</v>
      </c>
      <c r="AO9" s="18" t="s">
        <v>105</v>
      </c>
      <c r="AP9" s="18" t="s">
        <v>105</v>
      </c>
      <c r="AQ9" s="18" t="s">
        <v>105</v>
      </c>
      <c r="AR9" s="18" t="s">
        <v>105</v>
      </c>
      <c r="AS9" s="18" t="s">
        <v>105</v>
      </c>
      <c r="AT9" s="52" t="s">
        <v>800</v>
      </c>
      <c r="AU9" s="18" t="s">
        <v>105</v>
      </c>
      <c r="AV9" s="29">
        <f t="shared" si="4"/>
        <v>0</v>
      </c>
      <c r="AW9" s="29">
        <f t="shared" si="5"/>
        <v>0</v>
      </c>
      <c r="AX9" s="15"/>
      <c r="AY9" s="29"/>
      <c r="AZ9" s="29">
        <f t="shared" si="6"/>
        <v>0</v>
      </c>
      <c r="BI9" s="85">
        <v>46156</v>
      </c>
      <c r="BJ9" s="29">
        <v>5.5</v>
      </c>
      <c r="BK9" s="29">
        <f t="shared" si="7"/>
        <v>6.6</v>
      </c>
      <c r="BM9" s="39"/>
      <c r="BN9" s="47"/>
      <c r="BO9" s="29"/>
      <c r="BP9" s="29"/>
      <c r="BQ9" s="15">
        <f>IF($BQ$3="",1,--ISNUMBER(SEARCH($BQ$3,[1]!Tableau1[[#This Row],[Honda_Origine]]&amp;[1]!Tableau1[[#This Row],[New_Ref_Honda]])))</f>
        <v>1</v>
      </c>
      <c r="BR9" s="15">
        <f>IF(SUBTOTAL(103,[1]!Tableau1[[#This Row],[Honda_Origine]:[designation]])&gt;0,ROW(),0)</f>
        <v>0</v>
      </c>
      <c r="BS9" s="24">
        <f>COUNTIF([1]!TBL_Images[concat],_xlfn.TEXTJOIN("|",0,[1]!Tableau1[[#This Row],[Honda_Origine]],[1]!Tableau1[[#This Row],[New_Ref_Honda]],[1]!Tableau1[[#This Row],[designation]]))</f>
        <v>0</v>
      </c>
    </row>
    <row r="10" spans="2:71" ht="12.75" customHeight="1" x14ac:dyDescent="0.2">
      <c r="B10" s="25" t="s">
        <v>801</v>
      </c>
      <c r="C10" s="6">
        <v>1</v>
      </c>
      <c r="D10" s="71" t="s">
        <v>801</v>
      </c>
      <c r="E10" s="29"/>
      <c r="F10" s="30"/>
      <c r="G10" s="37"/>
      <c r="H10" s="26" t="s">
        <v>802</v>
      </c>
      <c r="I10" s="27" t="s">
        <v>810</v>
      </c>
      <c r="J10" s="20" t="s">
        <v>105</v>
      </c>
      <c r="K10" s="1"/>
      <c r="M10" s="31"/>
      <c r="N10" s="31"/>
      <c r="O10" s="31"/>
      <c r="P10" s="31"/>
      <c r="Q10" s="29">
        <f t="shared" si="0"/>
        <v>0</v>
      </c>
      <c r="Z10" s="3" t="s">
        <v>803</v>
      </c>
      <c r="AA10" s="3" t="s">
        <v>804</v>
      </c>
      <c r="AB10" s="45">
        <f t="shared" si="1"/>
        <v>0</v>
      </c>
      <c r="AC10" s="51">
        <f t="shared" si="2"/>
        <v>0</v>
      </c>
      <c r="AD10" s="50">
        <f t="shared" si="3"/>
        <v>0</v>
      </c>
      <c r="AE10" s="4" t="s">
        <v>132</v>
      </c>
      <c r="AF10" s="52" t="s">
        <v>105</v>
      </c>
      <c r="AG10" s="46" t="s">
        <v>133</v>
      </c>
      <c r="AH10" s="46" t="s">
        <v>131</v>
      </c>
      <c r="AI10" s="37"/>
      <c r="AJ10" s="37"/>
      <c r="AL10" s="36"/>
      <c r="AM10" s="18" t="s">
        <v>105</v>
      </c>
      <c r="AN10" s="18" t="s">
        <v>105</v>
      </c>
      <c r="AO10" s="18" t="s">
        <v>105</v>
      </c>
      <c r="AP10" s="18" t="s">
        <v>805</v>
      </c>
      <c r="AQ10" s="18" t="s">
        <v>806</v>
      </c>
      <c r="AR10" s="18" t="s">
        <v>105</v>
      </c>
      <c r="AS10" s="18" t="s">
        <v>105</v>
      </c>
      <c r="AT10" s="52" t="s">
        <v>105</v>
      </c>
      <c r="AU10" s="18" t="s">
        <v>105</v>
      </c>
      <c r="AV10" s="29">
        <f t="shared" si="4"/>
        <v>0</v>
      </c>
      <c r="AW10" s="29">
        <f t="shared" si="5"/>
        <v>0</v>
      </c>
      <c r="AX10" s="15" t="s">
        <v>21</v>
      </c>
      <c r="AY10" s="29"/>
      <c r="AZ10" s="29">
        <f t="shared" si="6"/>
        <v>0</v>
      </c>
      <c r="BA10" s="15" t="s">
        <v>115</v>
      </c>
      <c r="BB10" s="15" t="s">
        <v>117</v>
      </c>
      <c r="BC10" s="15" t="s">
        <v>119</v>
      </c>
      <c r="BD10" s="15" t="s">
        <v>121</v>
      </c>
      <c r="BE10" s="15" t="s">
        <v>55</v>
      </c>
      <c r="BF10" s="13" t="s">
        <v>124</v>
      </c>
      <c r="BG10" s="13" t="s">
        <v>126</v>
      </c>
      <c r="BH10" s="13" t="s">
        <v>128</v>
      </c>
      <c r="BI10" s="85">
        <v>46156</v>
      </c>
      <c r="BJ10" s="29">
        <v>1</v>
      </c>
      <c r="BK10" s="29">
        <f t="shared" si="7"/>
        <v>1.2</v>
      </c>
      <c r="BM10" s="39"/>
      <c r="BN10" s="47"/>
      <c r="BO10" s="29"/>
      <c r="BP10" s="29"/>
      <c r="BQ10" s="15">
        <f>IF($BQ$3="",1,--ISNUMBER(SEARCH($BQ$3,[1]!Tableau1[[#This Row],[Honda_Origine]]&amp;[1]!Tableau1[[#This Row],[New_Ref_Honda]])))</f>
        <v>1</v>
      </c>
      <c r="BR10" s="15">
        <f>IF(SUBTOTAL(103,[1]!Tableau1[[#This Row],[Honda_Origine]:[designation]])&gt;0,ROW(),0)</f>
        <v>0</v>
      </c>
      <c r="BS10" s="24">
        <f>COUNTIF([1]!TBL_Images[concat],_xlfn.TEXTJOIN("|",0,[1]!Tableau1[[#This Row],[Honda_Origine]],[1]!Tableau1[[#This Row],[New_Ref_Honda]],[1]!Tableau1[[#This Row],[designation]]))</f>
        <v>0</v>
      </c>
    </row>
    <row r="11" spans="2:71" ht="12.75" customHeight="1" x14ac:dyDescent="0.2">
      <c r="B11" s="25" t="s">
        <v>807</v>
      </c>
      <c r="C11" s="6">
        <v>1</v>
      </c>
      <c r="D11" s="72" t="s">
        <v>807</v>
      </c>
      <c r="E11" s="29"/>
      <c r="F11" s="30"/>
      <c r="G11" s="37"/>
      <c r="H11" s="26" t="s">
        <v>811</v>
      </c>
      <c r="I11" s="27" t="s">
        <v>812</v>
      </c>
      <c r="J11" s="20" t="s">
        <v>105</v>
      </c>
      <c r="K11" s="1"/>
      <c r="M11" s="31"/>
      <c r="N11" s="31"/>
      <c r="O11" s="31"/>
      <c r="P11" s="31"/>
      <c r="Q11" s="29">
        <f t="shared" si="0"/>
        <v>0</v>
      </c>
      <c r="Z11" s="3" t="s">
        <v>808</v>
      </c>
      <c r="AA11" s="3" t="s">
        <v>809</v>
      </c>
      <c r="AB11" s="45">
        <f t="shared" si="1"/>
        <v>0</v>
      </c>
      <c r="AC11" s="51">
        <f t="shared" si="2"/>
        <v>0</v>
      </c>
      <c r="AD11" s="50">
        <f t="shared" si="3"/>
        <v>0</v>
      </c>
      <c r="AE11" s="4" t="s">
        <v>105</v>
      </c>
      <c r="AF11" s="52" t="s">
        <v>105</v>
      </c>
      <c r="AG11" s="46" t="s">
        <v>105</v>
      </c>
      <c r="AH11" s="46" t="s">
        <v>105</v>
      </c>
      <c r="AI11" s="37"/>
      <c r="AJ11" s="37"/>
      <c r="AL11" s="36"/>
      <c r="AM11" s="18" t="s">
        <v>105</v>
      </c>
      <c r="AN11" s="18" t="s">
        <v>105</v>
      </c>
      <c r="AO11" s="18" t="s">
        <v>105</v>
      </c>
      <c r="AP11" s="18" t="s">
        <v>105</v>
      </c>
      <c r="AQ11" s="18" t="s">
        <v>105</v>
      </c>
      <c r="AR11" s="18" t="s">
        <v>105</v>
      </c>
      <c r="AS11" s="18" t="s">
        <v>105</v>
      </c>
      <c r="AT11" s="52" t="s">
        <v>105</v>
      </c>
      <c r="AU11" s="18" t="s">
        <v>105</v>
      </c>
      <c r="AV11" s="29">
        <f t="shared" si="4"/>
        <v>0</v>
      </c>
      <c r="AW11" s="29">
        <f t="shared" si="5"/>
        <v>0</v>
      </c>
      <c r="AX11" s="15" t="s">
        <v>250</v>
      </c>
      <c r="AY11" s="29"/>
      <c r="AZ11" s="29">
        <f t="shared" si="6"/>
        <v>0</v>
      </c>
      <c r="BA11" s="15" t="s">
        <v>250</v>
      </c>
      <c r="BB11" s="15" t="s">
        <v>250</v>
      </c>
      <c r="BC11" s="15" t="s">
        <v>250</v>
      </c>
      <c r="BD11" s="15" t="s">
        <v>250</v>
      </c>
      <c r="BE11" s="15" t="s">
        <v>250</v>
      </c>
      <c r="BF11" s="13" t="s">
        <v>250</v>
      </c>
      <c r="BG11" s="13" t="s">
        <v>126</v>
      </c>
      <c r="BH11" s="13" t="s">
        <v>128</v>
      </c>
      <c r="BI11" s="85">
        <v>46156</v>
      </c>
      <c r="BJ11" s="29">
        <v>4</v>
      </c>
      <c r="BK11" s="29">
        <f t="shared" si="7"/>
        <v>4.8</v>
      </c>
      <c r="BM11" s="39"/>
      <c r="BN11" s="47"/>
      <c r="BO11" s="29"/>
      <c r="BP11" s="29"/>
      <c r="BQ11" s="15">
        <f>IF($BQ$3="",1,--ISNUMBER(SEARCH($BQ$3,[1]!Tableau1[[#This Row],[Honda_Origine]]&amp;[1]!Tableau1[[#This Row],[New_Ref_Honda]])))</f>
        <v>1</v>
      </c>
      <c r="BR11" s="15">
        <f>IF(SUBTOTAL(103,[1]!Tableau1[[#This Row],[Honda_Origine]:[designation]])&gt;0,ROW(),0)</f>
        <v>0</v>
      </c>
      <c r="BS11" s="24">
        <f>COUNTIF([1]!TBL_Images[concat],_xlfn.TEXTJOIN("|",0,[1]!Tableau1[[#This Row],[Honda_Origine]],[1]!Tableau1[[#This Row],[New_Ref_Honda]],[1]!Tableau1[[#This Row],[designation]]))</f>
        <v>0</v>
      </c>
    </row>
    <row r="12" spans="2:71" ht="12.75" customHeight="1" x14ac:dyDescent="0.2">
      <c r="C12" s="6">
        <v>1</v>
      </c>
      <c r="D12" s="71" t="s">
        <v>830</v>
      </c>
      <c r="E12" s="45"/>
      <c r="F12" s="30"/>
      <c r="G12" s="37">
        <v>1810.7</v>
      </c>
      <c r="H12" s="26" t="s">
        <v>831</v>
      </c>
      <c r="I12" s="27"/>
      <c r="J12" s="20" t="s">
        <v>2</v>
      </c>
      <c r="K12" s="1" t="s">
        <v>832</v>
      </c>
      <c r="M12" s="31">
        <v>1761</v>
      </c>
      <c r="O12" s="31">
        <v>1775</v>
      </c>
      <c r="P12" s="31"/>
      <c r="Q12" s="29">
        <f t="shared" ref="Q12" si="8">E12*(1+TVA_actuel)</f>
        <v>0</v>
      </c>
      <c r="AB12" s="45">
        <f t="shared" ref="AB12" si="9">G12*(1+TVA_Avr99)</f>
        <v>2165.5972000000002</v>
      </c>
      <c r="AC12" s="45">
        <f t="shared" ref="AC12" si="10">P12*(1+TVA_Oct99)</f>
        <v>0</v>
      </c>
      <c r="AD12" s="45">
        <f t="shared" ref="AD12" si="11">F12*(1+TVA_Oct22)</f>
        <v>0</v>
      </c>
      <c r="AE12" s="4" t="s">
        <v>250</v>
      </c>
      <c r="AF12" s="52" t="s">
        <v>105</v>
      </c>
      <c r="AG12" s="4" t="s">
        <v>133</v>
      </c>
      <c r="AH12" s="4" t="s">
        <v>250</v>
      </c>
      <c r="AI12" s="36"/>
      <c r="AJ12" s="36"/>
      <c r="AL12" s="36"/>
      <c r="AM12" s="18" t="s">
        <v>105</v>
      </c>
      <c r="AN12" s="18" t="s">
        <v>105</v>
      </c>
      <c r="AO12" s="18" t="s">
        <v>105</v>
      </c>
      <c r="AP12" s="18" t="s">
        <v>105</v>
      </c>
      <c r="AQ12" s="18" t="s">
        <v>105</v>
      </c>
      <c r="AR12" s="18" t="s">
        <v>105</v>
      </c>
      <c r="AS12" s="18" t="s">
        <v>105</v>
      </c>
      <c r="AT12" s="52" t="s">
        <v>105</v>
      </c>
      <c r="AU12" s="18" t="s">
        <v>105</v>
      </c>
      <c r="AV12" s="29">
        <f t="shared" ref="AV12" si="12">BL12*(1+TVA_BR)</f>
        <v>0</v>
      </c>
      <c r="AW12" s="29">
        <f t="shared" ref="AW12" si="13">BP12*(1+TVA_BV)</f>
        <v>0</v>
      </c>
      <c r="AX12" s="15" t="s">
        <v>250</v>
      </c>
      <c r="AY12" s="29"/>
      <c r="AZ12" s="29">
        <f t="shared" ref="AZ12" si="14">AY12*(1+TVA_AX)</f>
        <v>0</v>
      </c>
      <c r="BA12" s="15" t="s">
        <v>250</v>
      </c>
      <c r="BB12" s="15" t="s">
        <v>250</v>
      </c>
      <c r="BC12" s="15" t="s">
        <v>250</v>
      </c>
      <c r="BD12" s="15" t="s">
        <v>250</v>
      </c>
      <c r="BE12" s="15" t="s">
        <v>55</v>
      </c>
      <c r="BF12" s="13" t="s">
        <v>124</v>
      </c>
      <c r="BG12" s="13" t="s">
        <v>250</v>
      </c>
      <c r="BH12" s="13" t="s">
        <v>250</v>
      </c>
      <c r="BI12" s="19">
        <v>45838</v>
      </c>
      <c r="BJ12" s="29">
        <v>373.5</v>
      </c>
      <c r="BK12" s="29">
        <f t="shared" ref="BK12" si="15">BJ12*(1+TVA_actuel)</f>
        <v>448.2</v>
      </c>
      <c r="BM12" s="29"/>
      <c r="BN12" s="47"/>
      <c r="BO12" s="29"/>
      <c r="BP12" s="29"/>
      <c r="BQ12" s="15">
        <f>IF($BQ$3="",1,--ISNUMBER(SEARCH($BQ$3,[1]!Tableau1[[#This Row],[Honda_Origine]]&amp;[1]!Tableau1[[#This Row],[New_Ref_Honda]])))</f>
        <v>1</v>
      </c>
      <c r="BR12" s="15">
        <f>IF(SUBTOTAL(103,[1]!Tableau1[[#This Row],[Honda_Origine]:[designation]])&gt;0,ROW(),0)</f>
        <v>0</v>
      </c>
      <c r="BS12" s="24">
        <f>COUNTIF([1]!TBL_Images[concat],_xlfn.TEXTJOIN("|",0,[1]!Tableau1[[#This Row],[Honda_Origine]],[1]!Tableau1[[#This Row],[New_Ref_Honda]],[1]!Tableau1[[#This Row],[designation]]))</f>
        <v>0</v>
      </c>
    </row>
    <row r="13" spans="2:71" ht="12.75" customHeight="1" x14ac:dyDescent="0.2">
      <c r="E13" s="28"/>
      <c r="F13" s="28"/>
      <c r="K13" s="15"/>
      <c r="AE13" s="15"/>
      <c r="AG13" s="15"/>
      <c r="AH13" s="15"/>
      <c r="AM13" s="15"/>
      <c r="AW13" s="28"/>
      <c r="AX13" s="15"/>
      <c r="AY13" s="28"/>
      <c r="BF13" s="15"/>
      <c r="BG13" s="15"/>
      <c r="BH13" s="15"/>
      <c r="BN13" s="28"/>
    </row>
    <row r="14" spans="2:71" ht="12.75" customHeight="1" x14ac:dyDescent="0.2">
      <c r="E14" s="28"/>
      <c r="F14" s="28"/>
      <c r="K14" s="15"/>
      <c r="AE14" s="15"/>
      <c r="AG14" s="15"/>
      <c r="AH14" s="15"/>
      <c r="AM14" s="15"/>
      <c r="AW14" s="28"/>
      <c r="AX14" s="15"/>
      <c r="AY14" s="28"/>
      <c r="BF14" s="15"/>
      <c r="BG14" s="15"/>
      <c r="BH14" s="15"/>
      <c r="BN14" s="28"/>
    </row>
    <row r="15" spans="2:71" ht="12.75" customHeight="1" x14ac:dyDescent="0.2">
      <c r="E15" s="28"/>
      <c r="F15" s="28"/>
      <c r="K15" s="15"/>
      <c r="AE15" s="15"/>
      <c r="AG15" s="15"/>
      <c r="AH15" s="15"/>
      <c r="AM15" s="15"/>
      <c r="AW15" s="28"/>
      <c r="AX15" s="15"/>
      <c r="AY15" s="28"/>
      <c r="BF15" s="15"/>
      <c r="BG15" s="15"/>
      <c r="BH15" s="15"/>
      <c r="BN15" s="28"/>
    </row>
    <row r="16" spans="2:71" ht="12.75" customHeight="1" x14ac:dyDescent="0.2">
      <c r="E16" s="28"/>
      <c r="F16" s="28"/>
      <c r="K16" s="15"/>
      <c r="AE16" s="15"/>
      <c r="AG16" s="15"/>
      <c r="AH16" s="15"/>
      <c r="AM16" s="15"/>
      <c r="AW16" s="28"/>
      <c r="AX16" s="15"/>
      <c r="AY16" s="28"/>
      <c r="BF16" s="15"/>
      <c r="BG16" s="15"/>
      <c r="BH16" s="15"/>
      <c r="BN16" s="28"/>
    </row>
    <row r="17" spans="5:66" ht="12.75" customHeight="1" x14ac:dyDescent="0.2">
      <c r="E17" s="28"/>
      <c r="F17" s="28"/>
      <c r="K17" s="15"/>
      <c r="AE17" s="15"/>
      <c r="AG17" s="15"/>
      <c r="AH17" s="15"/>
      <c r="AM17" s="15"/>
      <c r="AW17" s="28"/>
      <c r="AX17" s="15"/>
      <c r="AY17" s="28"/>
      <c r="BF17" s="15"/>
      <c r="BG17" s="15"/>
      <c r="BH17" s="15"/>
      <c r="BN17" s="28"/>
    </row>
    <row r="18" spans="5:66" ht="12.75" customHeight="1" x14ac:dyDescent="0.2">
      <c r="E18" s="28"/>
      <c r="F18" s="28"/>
      <c r="K18" s="15"/>
      <c r="AE18" s="15"/>
      <c r="AG18" s="15"/>
      <c r="AH18" s="15"/>
      <c r="AM18" s="15"/>
      <c r="AW18" s="28"/>
      <c r="AX18" s="15"/>
      <c r="AY18" s="28"/>
      <c r="BF18" s="15"/>
      <c r="BG18" s="15"/>
      <c r="BH18" s="15"/>
      <c r="BN18" s="28"/>
    </row>
    <row r="19" spans="5:66" ht="12.75" customHeight="1" x14ac:dyDescent="0.2">
      <c r="E19" s="28"/>
      <c r="F19" s="28"/>
      <c r="K19" s="15"/>
      <c r="AE19" s="15"/>
      <c r="AG19" s="15"/>
      <c r="AH19" s="15"/>
      <c r="AM19" s="15"/>
      <c r="AW19" s="28"/>
      <c r="AX19" s="15"/>
      <c r="AY19" s="28"/>
      <c r="BF19" s="15"/>
      <c r="BG19" s="15"/>
      <c r="BH19" s="15"/>
      <c r="BN19" s="28"/>
    </row>
    <row r="20" spans="5:66" ht="12.75" customHeight="1" x14ac:dyDescent="0.2">
      <c r="E20" s="28"/>
      <c r="F20" s="28"/>
      <c r="K20" s="15"/>
      <c r="AE20" s="15"/>
      <c r="AG20" s="15"/>
      <c r="AH20" s="15"/>
      <c r="AM20" s="15"/>
      <c r="AW20" s="28"/>
      <c r="AX20" s="15"/>
      <c r="AY20" s="28"/>
      <c r="BF20" s="15"/>
      <c r="BG20" s="15"/>
      <c r="BH20" s="15"/>
      <c r="BN20" s="28"/>
    </row>
    <row r="21" spans="5:66" ht="12.75" customHeight="1" x14ac:dyDescent="0.2">
      <c r="E21" s="28"/>
      <c r="F21" s="28"/>
      <c r="K21" s="15"/>
      <c r="AE21" s="15"/>
      <c r="AG21" s="15"/>
      <c r="AH21" s="15"/>
      <c r="AM21" s="15"/>
      <c r="AW21" s="28"/>
      <c r="AX21" s="15"/>
      <c r="AY21" s="28"/>
      <c r="BF21" s="15"/>
      <c r="BG21" s="15"/>
      <c r="BH21" s="15"/>
      <c r="BN21" s="28"/>
    </row>
    <row r="22" spans="5:66" ht="12.75" customHeight="1" x14ac:dyDescent="0.2">
      <c r="E22" s="28"/>
      <c r="F22" s="28"/>
      <c r="K22" s="15"/>
      <c r="AE22" s="15"/>
      <c r="AG22" s="15"/>
      <c r="AH22" s="15"/>
      <c r="AM22" s="15"/>
      <c r="AW22" s="28"/>
      <c r="AX22" s="15"/>
      <c r="AY22" s="28"/>
      <c r="BF22" s="15"/>
      <c r="BG22" s="15"/>
      <c r="BH22" s="15"/>
      <c r="BN22" s="28"/>
    </row>
    <row r="23" spans="5:66" ht="12.75" customHeight="1" x14ac:dyDescent="0.2">
      <c r="E23" s="28"/>
      <c r="F23" s="28"/>
      <c r="K23" s="15"/>
      <c r="AE23" s="15"/>
      <c r="AG23" s="15"/>
      <c r="AH23" s="15"/>
      <c r="AM23" s="15"/>
      <c r="AW23" s="28"/>
      <c r="AX23" s="15"/>
      <c r="AY23" s="28"/>
      <c r="BF23" s="15"/>
      <c r="BG23" s="15"/>
      <c r="BH23" s="15"/>
      <c r="BN23" s="28"/>
    </row>
    <row r="24" spans="5:66" ht="12.75" customHeight="1" x14ac:dyDescent="0.2">
      <c r="E24" s="28"/>
      <c r="F24" s="28"/>
      <c r="K24" s="15"/>
      <c r="AE24" s="15"/>
      <c r="AG24" s="15"/>
      <c r="AH24" s="15"/>
      <c r="AM24" s="15"/>
      <c r="AW24" s="28"/>
      <c r="AX24" s="15"/>
      <c r="AY24" s="28"/>
      <c r="BF24" s="15"/>
      <c r="BG24" s="15"/>
      <c r="BH24" s="15"/>
      <c r="BN24" s="28"/>
    </row>
    <row r="25" spans="5:66" ht="12.75" customHeight="1" x14ac:dyDescent="0.2">
      <c r="E25" s="28"/>
      <c r="F25" s="28"/>
      <c r="K25" s="15"/>
      <c r="AE25" s="15"/>
      <c r="AG25" s="15"/>
      <c r="AH25" s="15"/>
      <c r="AM25" s="15"/>
      <c r="AW25" s="28"/>
      <c r="AX25" s="15"/>
      <c r="AY25" s="28"/>
      <c r="BF25" s="15"/>
      <c r="BG25" s="15"/>
      <c r="BH25" s="15"/>
      <c r="BN25" s="28"/>
    </row>
    <row r="26" spans="5:66" ht="12.75" customHeight="1" x14ac:dyDescent="0.2">
      <c r="E26" s="28"/>
      <c r="F26" s="28"/>
      <c r="K26" s="15"/>
      <c r="AE26" s="15"/>
      <c r="AG26" s="15"/>
      <c r="AH26" s="15"/>
      <c r="AM26" s="15"/>
      <c r="AW26" s="28"/>
      <c r="AX26" s="15"/>
      <c r="AY26" s="28"/>
      <c r="BF26" s="15"/>
      <c r="BG26" s="15"/>
      <c r="BH26" s="15"/>
      <c r="BN26" s="28"/>
    </row>
    <row r="27" spans="5:66" ht="12.75" customHeight="1" x14ac:dyDescent="0.2">
      <c r="E27" s="28"/>
      <c r="F27" s="28"/>
      <c r="K27" s="15"/>
      <c r="AE27" s="15"/>
      <c r="AG27" s="15"/>
      <c r="AH27" s="15"/>
      <c r="AM27" s="15"/>
      <c r="AW27" s="28"/>
      <c r="AX27" s="15"/>
      <c r="AY27" s="28"/>
      <c r="BF27" s="15"/>
      <c r="BG27" s="15"/>
      <c r="BH27" s="15"/>
      <c r="BN27" s="28"/>
    </row>
    <row r="28" spans="5:66" ht="12.75" customHeight="1" x14ac:dyDescent="0.2">
      <c r="E28" s="28"/>
      <c r="F28" s="28"/>
      <c r="K28" s="15"/>
      <c r="AE28" s="15"/>
      <c r="AG28" s="15"/>
      <c r="AH28" s="15"/>
      <c r="AM28" s="15"/>
      <c r="AW28" s="28"/>
      <c r="AX28" s="15"/>
      <c r="AY28" s="28"/>
      <c r="BF28" s="15"/>
      <c r="BG28" s="15"/>
      <c r="BH28" s="15"/>
      <c r="BN28" s="28"/>
    </row>
    <row r="29" spans="5:66" ht="12.75" customHeight="1" x14ac:dyDescent="0.2">
      <c r="E29" s="28"/>
      <c r="F29" s="28"/>
      <c r="K29" s="15"/>
      <c r="AE29" s="15"/>
      <c r="AG29" s="15"/>
      <c r="AH29" s="15"/>
      <c r="AM29" s="15"/>
      <c r="AW29" s="28"/>
      <c r="AX29" s="15"/>
      <c r="AY29" s="28"/>
      <c r="BF29" s="15"/>
      <c r="BG29" s="15"/>
      <c r="BH29" s="15"/>
      <c r="BN29" s="28"/>
    </row>
    <row r="30" spans="5:66" ht="12.75" customHeight="1" x14ac:dyDescent="0.2">
      <c r="E30" s="28"/>
      <c r="F30" s="28"/>
      <c r="K30" s="15"/>
      <c r="AE30" s="15"/>
      <c r="AG30" s="15"/>
      <c r="AH30" s="15"/>
      <c r="AM30" s="15"/>
      <c r="AW30" s="28"/>
      <c r="AX30" s="15"/>
      <c r="AY30" s="28"/>
      <c r="BF30" s="15"/>
      <c r="BG30" s="15"/>
      <c r="BH30" s="15"/>
      <c r="BN30" s="28"/>
    </row>
    <row r="31" spans="5:66" ht="12.75" customHeight="1" x14ac:dyDescent="0.2">
      <c r="E31" s="28"/>
      <c r="F31" s="28"/>
      <c r="K31" s="15"/>
      <c r="AE31" s="15"/>
      <c r="AG31" s="15"/>
      <c r="AH31" s="15"/>
      <c r="AM31" s="15"/>
      <c r="AW31" s="28"/>
      <c r="AX31" s="15"/>
      <c r="AY31" s="28"/>
      <c r="BF31" s="15"/>
      <c r="BG31" s="15"/>
      <c r="BH31" s="15"/>
      <c r="BN31" s="28"/>
    </row>
    <row r="32" spans="5:66" ht="12.75" customHeight="1" x14ac:dyDescent="0.2">
      <c r="E32" s="28"/>
      <c r="F32" s="28"/>
      <c r="K32" s="15"/>
      <c r="AE32" s="15"/>
      <c r="AG32" s="15"/>
      <c r="AH32" s="15"/>
      <c r="AM32" s="15"/>
      <c r="AW32" s="28"/>
      <c r="AX32" s="15"/>
      <c r="AY32" s="28"/>
      <c r="BF32" s="15"/>
      <c r="BG32" s="15"/>
      <c r="BH32" s="15"/>
      <c r="BN32" s="28"/>
    </row>
    <row r="33" spans="5:66" ht="12.75" customHeight="1" x14ac:dyDescent="0.2">
      <c r="E33" s="28"/>
      <c r="F33" s="28"/>
      <c r="K33" s="15"/>
      <c r="AE33" s="15"/>
      <c r="AG33" s="15"/>
      <c r="AH33" s="15"/>
      <c r="AM33" s="15"/>
      <c r="AW33" s="28"/>
      <c r="AX33" s="15"/>
      <c r="AY33" s="28"/>
      <c r="BF33" s="15"/>
      <c r="BG33" s="15"/>
      <c r="BH33" s="15"/>
      <c r="BN33" s="28"/>
    </row>
    <row r="34" spans="5:66" ht="12.75" customHeight="1" x14ac:dyDescent="0.2">
      <c r="E34" s="28"/>
      <c r="F34" s="28"/>
      <c r="K34" s="15"/>
      <c r="AE34" s="15"/>
      <c r="AG34" s="15"/>
      <c r="AH34" s="15"/>
      <c r="AM34" s="15"/>
      <c r="AW34" s="28"/>
      <c r="AX34" s="15"/>
      <c r="AY34" s="28"/>
      <c r="BF34" s="15"/>
      <c r="BG34" s="15"/>
      <c r="BH34" s="15"/>
      <c r="BN34" s="28"/>
    </row>
    <row r="35" spans="5:66" ht="12.75" customHeight="1" x14ac:dyDescent="0.2">
      <c r="E35" s="28"/>
      <c r="F35" s="28"/>
      <c r="K35" s="15"/>
      <c r="AE35" s="15"/>
      <c r="AG35" s="15"/>
      <c r="AH35" s="15"/>
      <c r="AM35" s="15"/>
      <c r="AW35" s="28"/>
      <c r="AX35" s="15"/>
      <c r="AY35" s="28"/>
      <c r="BF35" s="15"/>
      <c r="BG35" s="15"/>
      <c r="BH35" s="15"/>
      <c r="BN35" s="28"/>
    </row>
    <row r="36" spans="5:66" ht="12.75" customHeight="1" x14ac:dyDescent="0.2">
      <c r="E36" s="28"/>
      <c r="F36" s="28"/>
      <c r="K36" s="15"/>
      <c r="AE36" s="15"/>
      <c r="AG36" s="15"/>
      <c r="AH36" s="15"/>
      <c r="AM36" s="15"/>
      <c r="AW36" s="28"/>
      <c r="AX36" s="15"/>
      <c r="AY36" s="28"/>
      <c r="BF36" s="15"/>
      <c r="BG36" s="15"/>
      <c r="BH36" s="15"/>
      <c r="BN36" s="28"/>
    </row>
    <row r="37" spans="5:66" ht="12.75" customHeight="1" x14ac:dyDescent="0.2">
      <c r="E37" s="28"/>
      <c r="F37" s="28"/>
      <c r="K37" s="15"/>
      <c r="AE37" s="15"/>
      <c r="AG37" s="15"/>
      <c r="AH37" s="15"/>
      <c r="AM37" s="15"/>
      <c r="AW37" s="28"/>
      <c r="AX37" s="15"/>
      <c r="AY37" s="28"/>
      <c r="BF37" s="15"/>
      <c r="BG37" s="15"/>
      <c r="BH37" s="15"/>
      <c r="BN37" s="28"/>
    </row>
    <row r="38" spans="5:66" ht="12.75" customHeight="1" x14ac:dyDescent="0.2">
      <c r="E38" s="28"/>
      <c r="F38" s="28"/>
      <c r="K38" s="15"/>
      <c r="AE38" s="15"/>
      <c r="AG38" s="15"/>
      <c r="AH38" s="15"/>
      <c r="AM38" s="15"/>
      <c r="AW38" s="28"/>
      <c r="AX38" s="15"/>
      <c r="AY38" s="28"/>
      <c r="BF38" s="15"/>
      <c r="BG38" s="15"/>
      <c r="BH38" s="15"/>
      <c r="BN38" s="28"/>
    </row>
    <row r="39" spans="5:66" ht="12.75" customHeight="1" x14ac:dyDescent="0.2">
      <c r="E39" s="28"/>
      <c r="F39" s="28"/>
      <c r="K39" s="15"/>
      <c r="AE39" s="15"/>
      <c r="AG39" s="15"/>
      <c r="AH39" s="15"/>
      <c r="AM39" s="15"/>
      <c r="AW39" s="28"/>
      <c r="AX39" s="15"/>
      <c r="AY39" s="28"/>
      <c r="BF39" s="15"/>
      <c r="BG39" s="15"/>
      <c r="BH39" s="15"/>
      <c r="BN39" s="28"/>
    </row>
    <row r="40" spans="5:66" ht="12.75" customHeight="1" x14ac:dyDescent="0.2">
      <c r="E40" s="28"/>
      <c r="F40" s="28"/>
      <c r="K40" s="15"/>
      <c r="AE40" s="15"/>
      <c r="AG40" s="15"/>
      <c r="AH40" s="15"/>
      <c r="AM40" s="15"/>
      <c r="AW40" s="28"/>
      <c r="AX40" s="15"/>
      <c r="AY40" s="28"/>
      <c r="BF40" s="15"/>
      <c r="BG40" s="15"/>
      <c r="BH40" s="15"/>
      <c r="BN40" s="28"/>
    </row>
    <row r="41" spans="5:66" ht="12.75" customHeight="1" x14ac:dyDescent="0.2">
      <c r="E41" s="28"/>
      <c r="F41" s="28"/>
      <c r="K41" s="15"/>
      <c r="AE41" s="15"/>
      <c r="AG41" s="15"/>
      <c r="AH41" s="15"/>
      <c r="AM41" s="15"/>
      <c r="AW41" s="28"/>
      <c r="AX41" s="15"/>
      <c r="AY41" s="28"/>
      <c r="BF41" s="15"/>
      <c r="BG41" s="15"/>
      <c r="BH41" s="15"/>
      <c r="BN41" s="28"/>
    </row>
    <row r="42" spans="5:66" ht="12.75" customHeight="1" x14ac:dyDescent="0.2">
      <c r="E42" s="28"/>
      <c r="F42" s="28"/>
      <c r="K42" s="15"/>
      <c r="AE42" s="15"/>
      <c r="AG42" s="15"/>
      <c r="AH42" s="15"/>
      <c r="AM42" s="15"/>
      <c r="AW42" s="28"/>
      <c r="AX42" s="15"/>
      <c r="AY42" s="28"/>
      <c r="BF42" s="15"/>
      <c r="BG42" s="15"/>
      <c r="BH42" s="15"/>
      <c r="BN42" s="28"/>
    </row>
    <row r="43" spans="5:66" ht="12.75" customHeight="1" x14ac:dyDescent="0.2">
      <c r="E43" s="28"/>
      <c r="F43" s="28"/>
      <c r="K43" s="15"/>
      <c r="AE43" s="15"/>
      <c r="AG43" s="15"/>
      <c r="AH43" s="15"/>
      <c r="AM43" s="15"/>
      <c r="AW43" s="28"/>
      <c r="AX43" s="15"/>
      <c r="AY43" s="28"/>
      <c r="BF43" s="15"/>
      <c r="BG43" s="15"/>
      <c r="BH43" s="15"/>
      <c r="BN43" s="28"/>
    </row>
    <row r="44" spans="5:66" ht="12.75" customHeight="1" x14ac:dyDescent="0.2">
      <c r="E44" s="28"/>
      <c r="F44" s="28"/>
      <c r="K44" s="15"/>
      <c r="AE44" s="15"/>
      <c r="AG44" s="15"/>
      <c r="AH44" s="15"/>
      <c r="AM44" s="15"/>
      <c r="AW44" s="28"/>
      <c r="AX44" s="15"/>
      <c r="AY44" s="28"/>
      <c r="BF44" s="15"/>
      <c r="BG44" s="15"/>
      <c r="BH44" s="15"/>
      <c r="BN44" s="28"/>
    </row>
    <row r="45" spans="5:66" ht="12.75" customHeight="1" x14ac:dyDescent="0.2">
      <c r="E45" s="28"/>
      <c r="F45" s="28"/>
      <c r="K45" s="15"/>
      <c r="AE45" s="15"/>
      <c r="AG45" s="15"/>
      <c r="AH45" s="15"/>
      <c r="AM45" s="15"/>
      <c r="AW45" s="28"/>
      <c r="AX45" s="15"/>
      <c r="AY45" s="28"/>
      <c r="BF45" s="15"/>
      <c r="BG45" s="15"/>
      <c r="BH45" s="15"/>
      <c r="BN45" s="28"/>
    </row>
    <row r="46" spans="5:66" ht="12.75" customHeight="1" x14ac:dyDescent="0.2">
      <c r="E46" s="28"/>
      <c r="F46" s="28"/>
      <c r="K46" s="15"/>
      <c r="AE46" s="15"/>
      <c r="AG46" s="15"/>
      <c r="AH46" s="15"/>
      <c r="AM46" s="15"/>
      <c r="AW46" s="28"/>
      <c r="AX46" s="15"/>
      <c r="AY46" s="28"/>
      <c r="BF46" s="15"/>
      <c r="BG46" s="15"/>
      <c r="BH46" s="15"/>
      <c r="BN46" s="28"/>
    </row>
    <row r="47" spans="5:66" ht="12.75" customHeight="1" x14ac:dyDescent="0.2">
      <c r="E47" s="28"/>
      <c r="F47" s="28"/>
      <c r="K47" s="15"/>
      <c r="AE47" s="15"/>
      <c r="AG47" s="15"/>
      <c r="AH47" s="15"/>
      <c r="AM47" s="15"/>
      <c r="AW47" s="28"/>
      <c r="AX47" s="15"/>
      <c r="AY47" s="28"/>
      <c r="BF47" s="15"/>
      <c r="BG47" s="15"/>
      <c r="BH47" s="15"/>
      <c r="BN47" s="28"/>
    </row>
    <row r="48" spans="5:66" ht="12.75" customHeight="1" x14ac:dyDescent="0.2">
      <c r="E48" s="28"/>
      <c r="F48" s="28"/>
      <c r="K48" s="15"/>
      <c r="AE48" s="15"/>
      <c r="AG48" s="15"/>
      <c r="AH48" s="15"/>
      <c r="AM48" s="15"/>
      <c r="AW48" s="28"/>
      <c r="AX48" s="15"/>
      <c r="AY48" s="28"/>
      <c r="BF48" s="15"/>
      <c r="BG48" s="15"/>
      <c r="BH48" s="15"/>
      <c r="BN48" s="28"/>
    </row>
    <row r="49" spans="5:66" ht="12.75" customHeight="1" x14ac:dyDescent="0.2">
      <c r="E49" s="28"/>
      <c r="F49" s="28"/>
      <c r="K49" s="15"/>
      <c r="AE49" s="15"/>
      <c r="AG49" s="15"/>
      <c r="AH49" s="15"/>
      <c r="AM49" s="15"/>
      <c r="AW49" s="28"/>
      <c r="AX49" s="15"/>
      <c r="AY49" s="28"/>
      <c r="BF49" s="15"/>
      <c r="BG49" s="15"/>
      <c r="BH49" s="15"/>
      <c r="BN49" s="28"/>
    </row>
    <row r="50" spans="5:66" ht="12.75" customHeight="1" x14ac:dyDescent="0.2">
      <c r="E50" s="28"/>
      <c r="F50" s="28"/>
      <c r="K50" s="15"/>
      <c r="AE50" s="15"/>
      <c r="AG50" s="15"/>
      <c r="AH50" s="15"/>
      <c r="AM50" s="15"/>
      <c r="AW50" s="28"/>
      <c r="AX50" s="15"/>
      <c r="AY50" s="28"/>
      <c r="BF50" s="15"/>
      <c r="BG50" s="15"/>
      <c r="BH50" s="15"/>
      <c r="BN50" s="28"/>
    </row>
    <row r="51" spans="5:66" ht="12.75" customHeight="1" x14ac:dyDescent="0.2">
      <c r="E51" s="28"/>
      <c r="F51" s="28"/>
      <c r="K51" s="15"/>
      <c r="AE51" s="15"/>
      <c r="AG51" s="15"/>
      <c r="AH51" s="15"/>
      <c r="AM51" s="15"/>
      <c r="AW51" s="28"/>
      <c r="AX51" s="15"/>
      <c r="AY51" s="28"/>
      <c r="BF51" s="15"/>
      <c r="BG51" s="15"/>
      <c r="BH51" s="15"/>
      <c r="BN51" s="28"/>
    </row>
    <row r="52" spans="5:66" ht="12.75" customHeight="1" x14ac:dyDescent="0.2">
      <c r="E52" s="28"/>
      <c r="F52" s="28"/>
      <c r="K52" s="15"/>
      <c r="AE52" s="15"/>
      <c r="AG52" s="15"/>
      <c r="AH52" s="15"/>
      <c r="AM52" s="15"/>
      <c r="AW52" s="28"/>
      <c r="AX52" s="15"/>
      <c r="AY52" s="28"/>
      <c r="BF52" s="15"/>
      <c r="BG52" s="15"/>
      <c r="BH52" s="15"/>
      <c r="BN52" s="28"/>
    </row>
    <row r="53" spans="5:66" ht="12.75" customHeight="1" x14ac:dyDescent="0.2">
      <c r="E53" s="28"/>
      <c r="F53" s="28"/>
      <c r="K53" s="15"/>
      <c r="AE53" s="15"/>
      <c r="AG53" s="15"/>
      <c r="AH53" s="15"/>
      <c r="AM53" s="15"/>
      <c r="AW53" s="28"/>
      <c r="AX53" s="15"/>
      <c r="AY53" s="28"/>
      <c r="BF53" s="15"/>
      <c r="BG53" s="15"/>
      <c r="BH53" s="15"/>
      <c r="BN53" s="28"/>
    </row>
    <row r="54" spans="5:66" ht="12.75" customHeight="1" x14ac:dyDescent="0.2">
      <c r="E54" s="28"/>
      <c r="F54" s="28"/>
      <c r="K54" s="15"/>
      <c r="AE54" s="15"/>
      <c r="AG54" s="15"/>
      <c r="AH54" s="15"/>
      <c r="AM54" s="15"/>
      <c r="AW54" s="28"/>
      <c r="AX54" s="15"/>
      <c r="AY54" s="28"/>
      <c r="BF54" s="15"/>
      <c r="BG54" s="15"/>
      <c r="BH54" s="15"/>
      <c r="BN54" s="28"/>
    </row>
    <row r="55" spans="5:66" ht="12.75" customHeight="1" x14ac:dyDescent="0.2">
      <c r="E55" s="28"/>
      <c r="F55" s="28"/>
      <c r="K55" s="15"/>
      <c r="AE55" s="15"/>
      <c r="AG55" s="15"/>
      <c r="AH55" s="15"/>
      <c r="AM55" s="15"/>
      <c r="AW55" s="28"/>
      <c r="AX55" s="15"/>
      <c r="AY55" s="28"/>
      <c r="BF55" s="15"/>
      <c r="BG55" s="15"/>
      <c r="BH55" s="15"/>
      <c r="BN55" s="28"/>
    </row>
    <row r="56" spans="5:66" ht="12.75" customHeight="1" x14ac:dyDescent="0.2">
      <c r="E56" s="28"/>
      <c r="F56" s="28"/>
      <c r="K56" s="15"/>
      <c r="AE56" s="15"/>
      <c r="AG56" s="15"/>
      <c r="AH56" s="15"/>
      <c r="AM56" s="15"/>
      <c r="AW56" s="28"/>
      <c r="AX56" s="15"/>
      <c r="AY56" s="28"/>
      <c r="BF56" s="15"/>
      <c r="BG56" s="15"/>
      <c r="BH56" s="15"/>
      <c r="BN56" s="28"/>
    </row>
    <row r="57" spans="5:66" ht="12.75" customHeight="1" x14ac:dyDescent="0.2">
      <c r="E57" s="28"/>
      <c r="F57" s="28"/>
      <c r="K57" s="15"/>
      <c r="AE57" s="15"/>
      <c r="AG57" s="15"/>
      <c r="AH57" s="15"/>
      <c r="AM57" s="15"/>
      <c r="AW57" s="28"/>
      <c r="AX57" s="15"/>
      <c r="AY57" s="28"/>
      <c r="BF57" s="15"/>
      <c r="BG57" s="15"/>
      <c r="BH57" s="15"/>
      <c r="BN57" s="28"/>
    </row>
    <row r="58" spans="5:66" ht="12.75" customHeight="1" x14ac:dyDescent="0.2">
      <c r="E58" s="28"/>
      <c r="F58" s="28"/>
      <c r="K58" s="15"/>
      <c r="AE58" s="15"/>
      <c r="AG58" s="15"/>
      <c r="AH58" s="15"/>
      <c r="AM58" s="15"/>
      <c r="AW58" s="28"/>
      <c r="AX58" s="15"/>
      <c r="AY58" s="28"/>
      <c r="BF58" s="15"/>
      <c r="BG58" s="15"/>
      <c r="BH58" s="15"/>
      <c r="BN58" s="28"/>
    </row>
    <row r="59" spans="5:66" ht="12.75" customHeight="1" x14ac:dyDescent="0.2">
      <c r="E59" s="28"/>
      <c r="F59" s="28"/>
      <c r="K59" s="15"/>
      <c r="AE59" s="15"/>
      <c r="AG59" s="15"/>
      <c r="AH59" s="15"/>
      <c r="AM59" s="15"/>
      <c r="AW59" s="28"/>
      <c r="AX59" s="15"/>
      <c r="AY59" s="28"/>
      <c r="BF59" s="15"/>
      <c r="BG59" s="15"/>
      <c r="BH59" s="15"/>
      <c r="BN59" s="28"/>
    </row>
    <row r="60" spans="5:66" ht="12.75" customHeight="1" x14ac:dyDescent="0.2">
      <c r="E60" s="28"/>
      <c r="F60" s="28"/>
      <c r="K60" s="15"/>
      <c r="AE60" s="15"/>
      <c r="AG60" s="15"/>
      <c r="AH60" s="15"/>
      <c r="AM60" s="15"/>
      <c r="AW60" s="28"/>
      <c r="AX60" s="15"/>
      <c r="AY60" s="28"/>
      <c r="BF60" s="15"/>
      <c r="BG60" s="15"/>
      <c r="BH60" s="15"/>
      <c r="BN60" s="28"/>
    </row>
    <row r="61" spans="5:66" ht="12.75" customHeight="1" x14ac:dyDescent="0.2">
      <c r="E61" s="28"/>
      <c r="F61" s="28"/>
      <c r="K61" s="15"/>
      <c r="AE61" s="15"/>
      <c r="AG61" s="15"/>
      <c r="AH61" s="15"/>
      <c r="AM61" s="15"/>
      <c r="AW61" s="28"/>
      <c r="AX61" s="15"/>
      <c r="AY61" s="28"/>
      <c r="BF61" s="15"/>
      <c r="BG61" s="15"/>
      <c r="BH61" s="15"/>
      <c r="BN61" s="28"/>
    </row>
    <row r="62" spans="5:66" ht="12.75" customHeight="1" x14ac:dyDescent="0.2">
      <c r="E62" s="28"/>
      <c r="F62" s="28"/>
      <c r="K62" s="15"/>
      <c r="AE62" s="15"/>
      <c r="AG62" s="15"/>
      <c r="AH62" s="15"/>
      <c r="AM62" s="15"/>
      <c r="AW62" s="28"/>
      <c r="AX62" s="15"/>
      <c r="AY62" s="28"/>
      <c r="BF62" s="15"/>
      <c r="BG62" s="15"/>
      <c r="BH62" s="15"/>
      <c r="BN62" s="28"/>
    </row>
    <row r="63" spans="5:66" ht="12.75" customHeight="1" x14ac:dyDescent="0.2">
      <c r="E63" s="28"/>
      <c r="F63" s="28"/>
      <c r="K63" s="15"/>
      <c r="AE63" s="15"/>
      <c r="AG63" s="15"/>
      <c r="AH63" s="15"/>
      <c r="AM63" s="15"/>
      <c r="AW63" s="28"/>
      <c r="AX63" s="15"/>
      <c r="AY63" s="28"/>
      <c r="BF63" s="15"/>
      <c r="BG63" s="15"/>
      <c r="BH63" s="15"/>
      <c r="BN63" s="28"/>
    </row>
    <row r="64" spans="5:66" ht="12.75" customHeight="1" x14ac:dyDescent="0.2">
      <c r="E64" s="28"/>
      <c r="F64" s="28"/>
      <c r="K64" s="15"/>
      <c r="AE64" s="15"/>
      <c r="AG64" s="15"/>
      <c r="AH64" s="15"/>
      <c r="AM64" s="15"/>
      <c r="AW64" s="28"/>
      <c r="AX64" s="15"/>
      <c r="AY64" s="28"/>
      <c r="BF64" s="15"/>
      <c r="BG64" s="15"/>
      <c r="BH64" s="15"/>
      <c r="BN64" s="28"/>
    </row>
    <row r="65" spans="5:66" ht="12.75" customHeight="1" x14ac:dyDescent="0.2">
      <c r="E65" s="28"/>
      <c r="F65" s="28"/>
      <c r="K65" s="15"/>
      <c r="AE65" s="15"/>
      <c r="AG65" s="15"/>
      <c r="AH65" s="15"/>
      <c r="AM65" s="15"/>
      <c r="AW65" s="28"/>
      <c r="AX65" s="15"/>
      <c r="AY65" s="28"/>
      <c r="BF65" s="15"/>
      <c r="BG65" s="15"/>
      <c r="BH65" s="15"/>
      <c r="BN65" s="28"/>
    </row>
    <row r="66" spans="5:66" ht="12.75" customHeight="1" x14ac:dyDescent="0.2">
      <c r="E66" s="28"/>
      <c r="F66" s="28"/>
      <c r="K66" s="15"/>
      <c r="AE66" s="15"/>
      <c r="AG66" s="15"/>
      <c r="AH66" s="15"/>
      <c r="AM66" s="15"/>
      <c r="AW66" s="28"/>
      <c r="AX66" s="15"/>
      <c r="AY66" s="28"/>
      <c r="BF66" s="15"/>
      <c r="BG66" s="15"/>
      <c r="BH66" s="15"/>
      <c r="BN66" s="28"/>
    </row>
    <row r="67" spans="5:66" ht="12.75" customHeight="1" x14ac:dyDescent="0.2">
      <c r="E67" s="28"/>
      <c r="F67" s="28"/>
      <c r="K67" s="15"/>
      <c r="AE67" s="15"/>
      <c r="AG67" s="15"/>
      <c r="AH67" s="15"/>
      <c r="AM67" s="15"/>
      <c r="AW67" s="28"/>
      <c r="AX67" s="15"/>
      <c r="AY67" s="28"/>
      <c r="BF67" s="15"/>
      <c r="BG67" s="15"/>
      <c r="BH67" s="15"/>
      <c r="BN67" s="28"/>
    </row>
    <row r="68" spans="5:66" ht="12.75" customHeight="1" x14ac:dyDescent="0.2">
      <c r="E68" s="28"/>
      <c r="F68" s="28"/>
      <c r="K68" s="15"/>
      <c r="AE68" s="15"/>
      <c r="AG68" s="15"/>
      <c r="AH68" s="15"/>
      <c r="AM68" s="15"/>
      <c r="AW68" s="28"/>
      <c r="AX68" s="15"/>
      <c r="AY68" s="28"/>
      <c r="BF68" s="15"/>
      <c r="BG68" s="15"/>
      <c r="BH68" s="15"/>
      <c r="BN68" s="28"/>
    </row>
    <row r="69" spans="5:66" ht="12.75" customHeight="1" x14ac:dyDescent="0.2">
      <c r="E69" s="28"/>
      <c r="F69" s="28"/>
      <c r="K69" s="15"/>
      <c r="AE69" s="15"/>
      <c r="AG69" s="15"/>
      <c r="AH69" s="15"/>
      <c r="AM69" s="15"/>
      <c r="AW69" s="28"/>
      <c r="AX69" s="15"/>
      <c r="AY69" s="28"/>
      <c r="BF69" s="15"/>
      <c r="BG69" s="15"/>
      <c r="BH69" s="15"/>
      <c r="BN69" s="28"/>
    </row>
    <row r="70" spans="5:66" ht="12.75" customHeight="1" x14ac:dyDescent="0.2">
      <c r="E70" s="28"/>
      <c r="F70" s="28"/>
      <c r="K70" s="15"/>
      <c r="AE70" s="15"/>
      <c r="AG70" s="15"/>
      <c r="AH70" s="15"/>
      <c r="AM70" s="15"/>
      <c r="AW70" s="28"/>
      <c r="AX70" s="15"/>
      <c r="AY70" s="28"/>
      <c r="BF70" s="15"/>
      <c r="BG70" s="15"/>
      <c r="BH70" s="15"/>
      <c r="BN70" s="28"/>
    </row>
    <row r="71" spans="5:66" ht="12.75" customHeight="1" x14ac:dyDescent="0.2">
      <c r="E71" s="28"/>
      <c r="F71" s="28"/>
      <c r="K71" s="15"/>
      <c r="AE71" s="15"/>
      <c r="AG71" s="15"/>
      <c r="AH71" s="15"/>
      <c r="AM71" s="15"/>
      <c r="AW71" s="28"/>
      <c r="AX71" s="15"/>
      <c r="AY71" s="28"/>
      <c r="BF71" s="15"/>
      <c r="BG71" s="15"/>
      <c r="BH71" s="15"/>
      <c r="BN71" s="28"/>
    </row>
    <row r="72" spans="5:66" ht="12.75" customHeight="1" x14ac:dyDescent="0.2">
      <c r="E72" s="28"/>
      <c r="F72" s="28"/>
      <c r="K72" s="15"/>
      <c r="AE72" s="15"/>
      <c r="AG72" s="15"/>
      <c r="AH72" s="15"/>
      <c r="AM72" s="15"/>
      <c r="AW72" s="28"/>
      <c r="AX72" s="15"/>
      <c r="AY72" s="28"/>
      <c r="BF72" s="15"/>
      <c r="BG72" s="15"/>
      <c r="BH72" s="15"/>
      <c r="BN72" s="28"/>
    </row>
    <row r="73" spans="5:66" ht="12.75" customHeight="1" x14ac:dyDescent="0.2">
      <c r="E73" s="28"/>
      <c r="F73" s="28"/>
      <c r="K73" s="15"/>
      <c r="AE73" s="15"/>
      <c r="AG73" s="15"/>
      <c r="AH73" s="15"/>
      <c r="AM73" s="15"/>
      <c r="AW73" s="28"/>
      <c r="AX73" s="15"/>
      <c r="AY73" s="28"/>
      <c r="BF73" s="15"/>
      <c r="BG73" s="15"/>
      <c r="BH73" s="15"/>
      <c r="BN73" s="28"/>
    </row>
    <row r="74" spans="5:66" ht="12.75" customHeight="1" x14ac:dyDescent="0.2">
      <c r="E74" s="28"/>
      <c r="F74" s="28"/>
      <c r="K74" s="15"/>
      <c r="AE74" s="15"/>
      <c r="AG74" s="15"/>
      <c r="AH74" s="15"/>
      <c r="AM74" s="15"/>
      <c r="AW74" s="28"/>
      <c r="AX74" s="15"/>
      <c r="AY74" s="28"/>
      <c r="BF74" s="15"/>
      <c r="BG74" s="15"/>
      <c r="BH74" s="15"/>
      <c r="BN74" s="28"/>
    </row>
    <row r="75" spans="5:66" ht="12.75" customHeight="1" x14ac:dyDescent="0.2">
      <c r="E75" s="28"/>
      <c r="F75" s="28"/>
      <c r="K75" s="15"/>
      <c r="AE75" s="15"/>
      <c r="AG75" s="15"/>
      <c r="AH75" s="15"/>
      <c r="AM75" s="15"/>
      <c r="AW75" s="28"/>
      <c r="AX75" s="15"/>
      <c r="AY75" s="28"/>
      <c r="BF75" s="15"/>
      <c r="BG75" s="15"/>
      <c r="BH75" s="15"/>
      <c r="BN75" s="28"/>
    </row>
    <row r="76" spans="5:66" ht="12.75" customHeight="1" x14ac:dyDescent="0.2">
      <c r="E76" s="28"/>
      <c r="F76" s="28"/>
      <c r="K76" s="15"/>
      <c r="AE76" s="15"/>
      <c r="AG76" s="15"/>
      <c r="AH76" s="15"/>
      <c r="AM76" s="15"/>
      <c r="AW76" s="28"/>
      <c r="AX76" s="15"/>
      <c r="AY76" s="28"/>
      <c r="BF76" s="15"/>
      <c r="BG76" s="15"/>
      <c r="BH76" s="15"/>
      <c r="BN76" s="28"/>
    </row>
    <row r="77" spans="5:66" ht="12.75" customHeight="1" x14ac:dyDescent="0.2">
      <c r="E77" s="28"/>
      <c r="F77" s="28"/>
      <c r="K77" s="15"/>
      <c r="AE77" s="15"/>
      <c r="AG77" s="15"/>
      <c r="AH77" s="15"/>
      <c r="AM77" s="15"/>
      <c r="AW77" s="28"/>
      <c r="AX77" s="15"/>
      <c r="AY77" s="28"/>
      <c r="BF77" s="15"/>
      <c r="BG77" s="15"/>
      <c r="BH77" s="15"/>
      <c r="BN77" s="28"/>
    </row>
    <row r="78" spans="5:66" ht="12.75" customHeight="1" x14ac:dyDescent="0.2">
      <c r="E78" s="28"/>
      <c r="F78" s="28"/>
      <c r="K78" s="15"/>
      <c r="AE78" s="15"/>
      <c r="AG78" s="15"/>
      <c r="AH78" s="15"/>
      <c r="AM78" s="15"/>
      <c r="AW78" s="28"/>
      <c r="AX78" s="15"/>
      <c r="AY78" s="28"/>
      <c r="BF78" s="15"/>
      <c r="BG78" s="15"/>
      <c r="BH78" s="15"/>
      <c r="BN78" s="28"/>
    </row>
    <row r="79" spans="5:66" ht="12.75" customHeight="1" x14ac:dyDescent="0.2">
      <c r="E79" s="28"/>
      <c r="F79" s="28"/>
      <c r="K79" s="15"/>
      <c r="AE79" s="15"/>
      <c r="AG79" s="15"/>
      <c r="AH79" s="15"/>
      <c r="AM79" s="15"/>
      <c r="AW79" s="28"/>
      <c r="AX79" s="15"/>
      <c r="AY79" s="28"/>
      <c r="BF79" s="15"/>
      <c r="BG79" s="15"/>
      <c r="BH79" s="15"/>
      <c r="BN79" s="28"/>
    </row>
    <row r="80" spans="5:66" ht="12.75" customHeight="1" x14ac:dyDescent="0.2">
      <c r="E80" s="28"/>
      <c r="F80" s="28"/>
      <c r="K80" s="15"/>
      <c r="AE80" s="15"/>
      <c r="AG80" s="15"/>
      <c r="AH80" s="15"/>
      <c r="AM80" s="15"/>
      <c r="AW80" s="28"/>
      <c r="AX80" s="15"/>
      <c r="AY80" s="28"/>
      <c r="BF80" s="15"/>
      <c r="BG80" s="15"/>
      <c r="BH80" s="15"/>
      <c r="BN80" s="28"/>
    </row>
    <row r="81" spans="5:66" ht="12.75" customHeight="1" x14ac:dyDescent="0.2">
      <c r="E81" s="28"/>
      <c r="F81" s="28"/>
      <c r="K81" s="15"/>
      <c r="AE81" s="15"/>
      <c r="AG81" s="15"/>
      <c r="AH81" s="15"/>
      <c r="AM81" s="15"/>
      <c r="AW81" s="28"/>
      <c r="AX81" s="15"/>
      <c r="AY81" s="28"/>
      <c r="BF81" s="15"/>
      <c r="BG81" s="15"/>
      <c r="BH81" s="15"/>
      <c r="BN81" s="28"/>
    </row>
    <row r="82" spans="5:66" ht="12.75" customHeight="1" x14ac:dyDescent="0.2">
      <c r="E82" s="28"/>
      <c r="F82" s="28"/>
      <c r="K82" s="15"/>
      <c r="AE82" s="15"/>
      <c r="AG82" s="15"/>
      <c r="AH82" s="15"/>
      <c r="AM82" s="15"/>
      <c r="AW82" s="28"/>
      <c r="AX82" s="15"/>
      <c r="AY82" s="28"/>
      <c r="BF82" s="15"/>
      <c r="BG82" s="15"/>
      <c r="BH82" s="15"/>
      <c r="BN82" s="28"/>
    </row>
    <row r="83" spans="5:66" ht="12.75" customHeight="1" x14ac:dyDescent="0.2">
      <c r="E83" s="28"/>
      <c r="F83" s="28"/>
      <c r="K83" s="15"/>
      <c r="AE83" s="15"/>
      <c r="AG83" s="15"/>
      <c r="AH83" s="15"/>
      <c r="AM83" s="15"/>
      <c r="AW83" s="28"/>
      <c r="AX83" s="15"/>
      <c r="AY83" s="28"/>
      <c r="BF83" s="15"/>
      <c r="BG83" s="15"/>
      <c r="BH83" s="15"/>
      <c r="BN83" s="28"/>
    </row>
    <row r="84" spans="5:66" ht="12.75" customHeight="1" x14ac:dyDescent="0.2">
      <c r="E84" s="28"/>
      <c r="F84" s="28"/>
      <c r="K84" s="15"/>
      <c r="AE84" s="15"/>
      <c r="AG84" s="15"/>
      <c r="AH84" s="15"/>
      <c r="AM84" s="15"/>
      <c r="AW84" s="28"/>
      <c r="AX84" s="15"/>
      <c r="AY84" s="28"/>
      <c r="BF84" s="15"/>
      <c r="BG84" s="15"/>
      <c r="BH84" s="15"/>
      <c r="BN84" s="28"/>
    </row>
    <row r="85" spans="5:66" ht="12.75" customHeight="1" x14ac:dyDescent="0.2">
      <c r="E85" s="28"/>
      <c r="F85" s="28"/>
      <c r="K85" s="15"/>
      <c r="AE85" s="15"/>
      <c r="AG85" s="15"/>
      <c r="AH85" s="15"/>
      <c r="AM85" s="15"/>
      <c r="AW85" s="28"/>
      <c r="AX85" s="15"/>
      <c r="AY85" s="28"/>
      <c r="BF85" s="15"/>
      <c r="BG85" s="15"/>
      <c r="BH85" s="15"/>
      <c r="BN85" s="28"/>
    </row>
    <row r="86" spans="5:66" ht="12.75" customHeight="1" x14ac:dyDescent="0.2">
      <c r="E86" s="28"/>
      <c r="F86" s="28"/>
      <c r="K86" s="15"/>
      <c r="AE86" s="15"/>
      <c r="AG86" s="15"/>
      <c r="AH86" s="15"/>
      <c r="AM86" s="15"/>
      <c r="AW86" s="28"/>
      <c r="AX86" s="15"/>
      <c r="AY86" s="28"/>
      <c r="BF86" s="15"/>
      <c r="BG86" s="15"/>
      <c r="BH86" s="15"/>
      <c r="BN86" s="28"/>
    </row>
    <row r="87" spans="5:66" ht="12.75" customHeight="1" x14ac:dyDescent="0.2">
      <c r="E87" s="28"/>
      <c r="F87" s="28"/>
      <c r="K87" s="15"/>
      <c r="AE87" s="15"/>
      <c r="AG87" s="15"/>
      <c r="AH87" s="15"/>
      <c r="AM87" s="15"/>
      <c r="AW87" s="28"/>
      <c r="AX87" s="15"/>
      <c r="AY87" s="28"/>
      <c r="BF87" s="15"/>
      <c r="BG87" s="15"/>
      <c r="BH87" s="15"/>
      <c r="BN87" s="28"/>
    </row>
    <row r="88" spans="5:66" ht="12.75" customHeight="1" x14ac:dyDescent="0.2">
      <c r="E88" s="28"/>
      <c r="F88" s="28"/>
      <c r="K88" s="15"/>
      <c r="AE88" s="15"/>
      <c r="AG88" s="15"/>
      <c r="AH88" s="15"/>
      <c r="AM88" s="15"/>
      <c r="AW88" s="28"/>
      <c r="AX88" s="15"/>
      <c r="AY88" s="28"/>
      <c r="BF88" s="15"/>
      <c r="BG88" s="15"/>
      <c r="BH88" s="15"/>
      <c r="BN88" s="28"/>
    </row>
    <row r="89" spans="5:66" ht="12.75" customHeight="1" x14ac:dyDescent="0.2">
      <c r="E89" s="28"/>
      <c r="F89" s="28"/>
      <c r="K89" s="15"/>
      <c r="AE89" s="15"/>
      <c r="AG89" s="15"/>
      <c r="AH89" s="15"/>
      <c r="AM89" s="15"/>
      <c r="AW89" s="28"/>
      <c r="AX89" s="15"/>
      <c r="AY89" s="28"/>
      <c r="BF89" s="15"/>
      <c r="BG89" s="15"/>
      <c r="BH89" s="15"/>
      <c r="BN89" s="28"/>
    </row>
    <row r="90" spans="5:66" ht="12.75" customHeight="1" x14ac:dyDescent="0.2">
      <c r="E90" s="28"/>
      <c r="F90" s="28"/>
      <c r="K90" s="15"/>
      <c r="AE90" s="15"/>
      <c r="AG90" s="15"/>
      <c r="AH90" s="15"/>
      <c r="AM90" s="15"/>
      <c r="AW90" s="28"/>
      <c r="AX90" s="15"/>
      <c r="AY90" s="28"/>
      <c r="BF90" s="15"/>
      <c r="BG90" s="15"/>
      <c r="BH90" s="15"/>
      <c r="BN90" s="28"/>
    </row>
    <row r="91" spans="5:66" ht="12.75" customHeight="1" x14ac:dyDescent="0.2">
      <c r="E91" s="28"/>
      <c r="F91" s="28"/>
      <c r="K91" s="15"/>
      <c r="AE91" s="15"/>
      <c r="AG91" s="15"/>
      <c r="AH91" s="15"/>
      <c r="AM91" s="15"/>
      <c r="AW91" s="28"/>
      <c r="AX91" s="15"/>
      <c r="AY91" s="28"/>
      <c r="BF91" s="15"/>
      <c r="BG91" s="15"/>
      <c r="BH91" s="15"/>
      <c r="BN91" s="28"/>
    </row>
    <row r="92" spans="5:66" ht="12.75" customHeight="1" x14ac:dyDescent="0.2">
      <c r="E92" s="28"/>
      <c r="F92" s="28"/>
      <c r="K92" s="15"/>
      <c r="AE92" s="15"/>
      <c r="AG92" s="15"/>
      <c r="AH92" s="15"/>
      <c r="AM92" s="15"/>
      <c r="AW92" s="28"/>
      <c r="AX92" s="15"/>
      <c r="AY92" s="28"/>
      <c r="BF92" s="15"/>
      <c r="BG92" s="15"/>
      <c r="BH92" s="15"/>
      <c r="BN92" s="28"/>
    </row>
    <row r="93" spans="5:66" ht="12.75" customHeight="1" x14ac:dyDescent="0.2">
      <c r="E93" s="28"/>
      <c r="F93" s="28"/>
      <c r="K93" s="15"/>
      <c r="AE93" s="15"/>
      <c r="AG93" s="15"/>
      <c r="AH93" s="15"/>
      <c r="AM93" s="15"/>
      <c r="AW93" s="28"/>
      <c r="AX93" s="15"/>
      <c r="AY93" s="28"/>
      <c r="BF93" s="15"/>
      <c r="BG93" s="15"/>
      <c r="BH93" s="15"/>
      <c r="BN93" s="28"/>
    </row>
    <row r="94" spans="5:66" ht="12.75" customHeight="1" x14ac:dyDescent="0.2">
      <c r="E94" s="28"/>
      <c r="F94" s="28"/>
      <c r="K94" s="15"/>
      <c r="AE94" s="15"/>
      <c r="AG94" s="15"/>
      <c r="AH94" s="15"/>
      <c r="AM94" s="15"/>
      <c r="AW94" s="28"/>
      <c r="AX94" s="15"/>
      <c r="AY94" s="28"/>
      <c r="BF94" s="15"/>
      <c r="BG94" s="15"/>
      <c r="BH94" s="15"/>
      <c r="BN94" s="28"/>
    </row>
    <row r="95" spans="5:66" ht="12.75" customHeight="1" x14ac:dyDescent="0.2">
      <c r="E95" s="28"/>
      <c r="F95" s="28"/>
      <c r="K95" s="15"/>
      <c r="AE95" s="15"/>
      <c r="AG95" s="15"/>
      <c r="AH95" s="15"/>
      <c r="AM95" s="15"/>
      <c r="AW95" s="28"/>
      <c r="AX95" s="15"/>
      <c r="AY95" s="28"/>
      <c r="BF95" s="15"/>
      <c r="BG95" s="15"/>
      <c r="BH95" s="15"/>
      <c r="BN95" s="28"/>
    </row>
    <row r="96" spans="5:66" ht="12.75" customHeight="1" x14ac:dyDescent="0.2">
      <c r="E96" s="28"/>
      <c r="F96" s="28"/>
      <c r="K96" s="15"/>
      <c r="AE96" s="15"/>
      <c r="AG96" s="15"/>
      <c r="AH96" s="15"/>
      <c r="AM96" s="15"/>
      <c r="AW96" s="28"/>
      <c r="AX96" s="15"/>
      <c r="AY96" s="28"/>
      <c r="BF96" s="15"/>
      <c r="BG96" s="15"/>
      <c r="BH96" s="15"/>
      <c r="BN96" s="28"/>
    </row>
    <row r="97" spans="5:66" ht="12.75" customHeight="1" x14ac:dyDescent="0.2">
      <c r="E97" s="28"/>
      <c r="F97" s="28"/>
      <c r="K97" s="15"/>
      <c r="AE97" s="15"/>
      <c r="AG97" s="15"/>
      <c r="AH97" s="15"/>
      <c r="AM97" s="15"/>
      <c r="AW97" s="28"/>
      <c r="AX97" s="15"/>
      <c r="AY97" s="28"/>
      <c r="BF97" s="15"/>
      <c r="BG97" s="15"/>
      <c r="BH97" s="15"/>
      <c r="BN97" s="28"/>
    </row>
    <row r="98" spans="5:66" ht="12.75" customHeight="1" x14ac:dyDescent="0.2">
      <c r="E98" s="28"/>
      <c r="F98" s="28"/>
      <c r="K98" s="15"/>
      <c r="AE98" s="15"/>
      <c r="AG98" s="15"/>
      <c r="AH98" s="15"/>
      <c r="AM98" s="15"/>
      <c r="AW98" s="28"/>
      <c r="AX98" s="15"/>
      <c r="AY98" s="28"/>
      <c r="BF98" s="15"/>
      <c r="BG98" s="15"/>
      <c r="BH98" s="15"/>
      <c r="BN98" s="28"/>
    </row>
    <row r="99" spans="5:66" ht="12.75" customHeight="1" x14ac:dyDescent="0.2">
      <c r="E99" s="28"/>
      <c r="F99" s="28"/>
      <c r="K99" s="15"/>
      <c r="AE99" s="15"/>
      <c r="AG99" s="15"/>
      <c r="AH99" s="15"/>
      <c r="AM99" s="15"/>
      <c r="AW99" s="28"/>
      <c r="AX99" s="15"/>
      <c r="AY99" s="28"/>
      <c r="BF99" s="15"/>
      <c r="BG99" s="15"/>
      <c r="BH99" s="15"/>
      <c r="BN99" s="28"/>
    </row>
    <row r="100" spans="5:66" ht="12.75" customHeight="1" x14ac:dyDescent="0.2">
      <c r="E100" s="28"/>
      <c r="F100" s="28"/>
      <c r="K100" s="15"/>
      <c r="AE100" s="15"/>
      <c r="AG100" s="15"/>
      <c r="AH100" s="15"/>
      <c r="AM100" s="15"/>
      <c r="AW100" s="28"/>
      <c r="AX100" s="15"/>
      <c r="AY100" s="28"/>
      <c r="BF100" s="15"/>
      <c r="BG100" s="15"/>
      <c r="BH100" s="15"/>
      <c r="BN100" s="28"/>
    </row>
    <row r="101" spans="5:66" ht="12.75" customHeight="1" x14ac:dyDescent="0.2">
      <c r="E101" s="28"/>
      <c r="F101" s="28"/>
      <c r="K101" s="15"/>
      <c r="AE101" s="15"/>
      <c r="AG101" s="15"/>
      <c r="AH101" s="15"/>
      <c r="AM101" s="15"/>
      <c r="AW101" s="28"/>
      <c r="AX101" s="15"/>
      <c r="AY101" s="28"/>
      <c r="BF101" s="15"/>
      <c r="BG101" s="15"/>
      <c r="BH101" s="15"/>
      <c r="BN101" s="28"/>
    </row>
    <row r="102" spans="5:66" ht="12.75" customHeight="1" x14ac:dyDescent="0.2">
      <c r="E102" s="28"/>
      <c r="F102" s="28"/>
      <c r="K102" s="15"/>
      <c r="AE102" s="15"/>
      <c r="AG102" s="15"/>
      <c r="AH102" s="15"/>
      <c r="AM102" s="15"/>
      <c r="AW102" s="28"/>
      <c r="AX102" s="15"/>
      <c r="AY102" s="28"/>
      <c r="BF102" s="15"/>
      <c r="BG102" s="15"/>
      <c r="BH102" s="15"/>
      <c r="BN102" s="28"/>
    </row>
    <row r="103" spans="5:66" ht="12.75" customHeight="1" x14ac:dyDescent="0.2">
      <c r="E103" s="28"/>
      <c r="F103" s="28"/>
      <c r="K103" s="15"/>
      <c r="AE103" s="15"/>
      <c r="AG103" s="15"/>
      <c r="AH103" s="15"/>
      <c r="AM103" s="15"/>
      <c r="AW103" s="28"/>
      <c r="AX103" s="15"/>
      <c r="AY103" s="28"/>
      <c r="BF103" s="15"/>
      <c r="BG103" s="15"/>
      <c r="BH103" s="15"/>
      <c r="BN103" s="28"/>
    </row>
    <row r="104" spans="5:66" ht="12.75" customHeight="1" x14ac:dyDescent="0.2">
      <c r="E104" s="28"/>
      <c r="F104" s="28"/>
      <c r="K104" s="15"/>
      <c r="AE104" s="15"/>
      <c r="AG104" s="15"/>
      <c r="AH104" s="15"/>
      <c r="AM104" s="15"/>
      <c r="AW104" s="28"/>
      <c r="AX104" s="15"/>
      <c r="AY104" s="28"/>
      <c r="BF104" s="15"/>
      <c r="BG104" s="15"/>
      <c r="BH104" s="15"/>
      <c r="BN104" s="28"/>
    </row>
    <row r="105" spans="5:66" ht="12.75" customHeight="1" x14ac:dyDescent="0.2">
      <c r="E105" s="28"/>
      <c r="F105" s="28"/>
      <c r="K105" s="15"/>
      <c r="AE105" s="15"/>
      <c r="AG105" s="15"/>
      <c r="AH105" s="15"/>
      <c r="AM105" s="15"/>
      <c r="AW105" s="28"/>
      <c r="AX105" s="15"/>
      <c r="AY105" s="28"/>
      <c r="BF105" s="15"/>
      <c r="BG105" s="15"/>
      <c r="BH105" s="15"/>
      <c r="BN105" s="28"/>
    </row>
    <row r="106" spans="5:66" ht="12.75" customHeight="1" x14ac:dyDescent="0.2">
      <c r="E106" s="28"/>
      <c r="F106" s="28"/>
      <c r="K106" s="15"/>
      <c r="AE106" s="15"/>
      <c r="AG106" s="15"/>
      <c r="AH106" s="15"/>
      <c r="AM106" s="15"/>
      <c r="AW106" s="28"/>
      <c r="AX106" s="15"/>
      <c r="AY106" s="28"/>
      <c r="BF106" s="15"/>
      <c r="BG106" s="15"/>
      <c r="BH106" s="15"/>
      <c r="BN106" s="28"/>
    </row>
    <row r="107" spans="5:66" ht="12.75" customHeight="1" x14ac:dyDescent="0.2">
      <c r="E107" s="28"/>
      <c r="F107" s="28"/>
      <c r="K107" s="15"/>
      <c r="AE107" s="15"/>
      <c r="AG107" s="15"/>
      <c r="AH107" s="15"/>
      <c r="AM107" s="15"/>
      <c r="AW107" s="28"/>
      <c r="AX107" s="15"/>
      <c r="AY107" s="28"/>
      <c r="BF107" s="15"/>
      <c r="BG107" s="15"/>
      <c r="BH107" s="15"/>
      <c r="BN107" s="28"/>
    </row>
    <row r="108" spans="5:66" ht="12.75" customHeight="1" x14ac:dyDescent="0.2">
      <c r="E108" s="28"/>
      <c r="F108" s="28"/>
      <c r="K108" s="15"/>
      <c r="AE108" s="15"/>
      <c r="AG108" s="15"/>
      <c r="AH108" s="15"/>
      <c r="AM108" s="15"/>
      <c r="AW108" s="28"/>
      <c r="AX108" s="15"/>
      <c r="AY108" s="28"/>
      <c r="BF108" s="15"/>
      <c r="BG108" s="15"/>
      <c r="BH108" s="15"/>
      <c r="BN108" s="28"/>
    </row>
    <row r="109" spans="5:66" ht="12.75" customHeight="1" x14ac:dyDescent="0.2">
      <c r="E109" s="28"/>
      <c r="F109" s="28"/>
      <c r="K109" s="15"/>
      <c r="AE109" s="15"/>
      <c r="AG109" s="15"/>
      <c r="AH109" s="15"/>
      <c r="AM109" s="15"/>
      <c r="AW109" s="28"/>
      <c r="AX109" s="15"/>
      <c r="AY109" s="28"/>
      <c r="BF109" s="15"/>
      <c r="BG109" s="15"/>
      <c r="BH109" s="15"/>
      <c r="BN109" s="28"/>
    </row>
    <row r="110" spans="5:66" ht="12.75" customHeight="1" x14ac:dyDescent="0.2">
      <c r="E110" s="28"/>
      <c r="F110" s="28"/>
      <c r="K110" s="15"/>
      <c r="AE110" s="15"/>
      <c r="AG110" s="15"/>
      <c r="AH110" s="15"/>
      <c r="AM110" s="15"/>
      <c r="AW110" s="28"/>
      <c r="AX110" s="15"/>
      <c r="AY110" s="28"/>
      <c r="BF110" s="15"/>
      <c r="BG110" s="15"/>
      <c r="BH110" s="15"/>
      <c r="BN110" s="28"/>
    </row>
    <row r="111" spans="5:66" ht="12.75" customHeight="1" x14ac:dyDescent="0.2">
      <c r="E111" s="28"/>
      <c r="F111" s="28"/>
      <c r="K111" s="15"/>
      <c r="AE111" s="15"/>
      <c r="AG111" s="15"/>
      <c r="AH111" s="15"/>
      <c r="AM111" s="15"/>
      <c r="AW111" s="28"/>
      <c r="AX111" s="15"/>
      <c r="AY111" s="28"/>
      <c r="BF111" s="15"/>
      <c r="BG111" s="15"/>
      <c r="BH111" s="15"/>
      <c r="BN111" s="28"/>
    </row>
    <row r="112" spans="5:66" ht="12.75" customHeight="1" x14ac:dyDescent="0.2">
      <c r="E112" s="28"/>
      <c r="F112" s="28"/>
      <c r="K112" s="15"/>
      <c r="AE112" s="15"/>
      <c r="AG112" s="15"/>
      <c r="AH112" s="15"/>
      <c r="AM112" s="15"/>
      <c r="AW112" s="28"/>
      <c r="AX112" s="15"/>
      <c r="AY112" s="28"/>
      <c r="BF112" s="15"/>
      <c r="BG112" s="15"/>
      <c r="BH112" s="15"/>
      <c r="BN112" s="28"/>
    </row>
    <row r="113" spans="5:66" ht="12.75" customHeight="1" x14ac:dyDescent="0.2">
      <c r="E113" s="28"/>
      <c r="F113" s="28"/>
      <c r="K113" s="15"/>
      <c r="AE113" s="15"/>
      <c r="AG113" s="15"/>
      <c r="AH113" s="15"/>
      <c r="AM113" s="15"/>
      <c r="AW113" s="28"/>
      <c r="AX113" s="15"/>
      <c r="AY113" s="28"/>
      <c r="BF113" s="15"/>
      <c r="BG113" s="15"/>
      <c r="BH113" s="15"/>
      <c r="BN113" s="28"/>
    </row>
    <row r="114" spans="5:66" ht="12.75" customHeight="1" x14ac:dyDescent="0.2">
      <c r="E114" s="28"/>
      <c r="F114" s="28"/>
      <c r="K114" s="15"/>
      <c r="AE114" s="15"/>
      <c r="AG114" s="15"/>
      <c r="AH114" s="15"/>
      <c r="AM114" s="15"/>
      <c r="AW114" s="28"/>
      <c r="AX114" s="15"/>
      <c r="AY114" s="28"/>
      <c r="BF114" s="15"/>
      <c r="BG114" s="15"/>
      <c r="BH114" s="15"/>
      <c r="BN114" s="28"/>
    </row>
    <row r="115" spans="5:66" ht="12.75" customHeight="1" x14ac:dyDescent="0.2">
      <c r="E115" s="28"/>
      <c r="F115" s="28"/>
      <c r="K115" s="15"/>
      <c r="AE115" s="15"/>
      <c r="AG115" s="15"/>
      <c r="AH115" s="15"/>
      <c r="AM115" s="15"/>
      <c r="AW115" s="28"/>
      <c r="AX115" s="15"/>
      <c r="AY115" s="28"/>
      <c r="BF115" s="15"/>
      <c r="BG115" s="15"/>
      <c r="BH115" s="15"/>
      <c r="BN115" s="28"/>
    </row>
    <row r="116" spans="5:66" ht="12.75" customHeight="1" x14ac:dyDescent="0.2">
      <c r="E116" s="28"/>
      <c r="F116" s="28"/>
      <c r="K116" s="15"/>
      <c r="AE116" s="15"/>
      <c r="AG116" s="15"/>
      <c r="AH116" s="15"/>
      <c r="AM116" s="15"/>
      <c r="AW116" s="28"/>
      <c r="AX116" s="15"/>
      <c r="AY116" s="28"/>
      <c r="BF116" s="15"/>
      <c r="BG116" s="15"/>
      <c r="BH116" s="15"/>
      <c r="BN116" s="28"/>
    </row>
    <row r="117" spans="5:66" ht="12.75" customHeight="1" x14ac:dyDescent="0.2">
      <c r="E117" s="28"/>
      <c r="F117" s="28"/>
      <c r="K117" s="15"/>
      <c r="AE117" s="15"/>
      <c r="AG117" s="15"/>
      <c r="AH117" s="15"/>
      <c r="AM117" s="15"/>
      <c r="AW117" s="28"/>
      <c r="AX117" s="15"/>
      <c r="AY117" s="28"/>
      <c r="BF117" s="15"/>
      <c r="BG117" s="15"/>
      <c r="BH117" s="15"/>
      <c r="BN117" s="28"/>
    </row>
    <row r="118" spans="5:66" ht="12.75" customHeight="1" x14ac:dyDescent="0.2">
      <c r="E118" s="28"/>
      <c r="F118" s="28"/>
      <c r="K118" s="15"/>
      <c r="AE118" s="15"/>
      <c r="AG118" s="15"/>
      <c r="AH118" s="15"/>
      <c r="AM118" s="15"/>
      <c r="AW118" s="28"/>
      <c r="AX118" s="15"/>
      <c r="AY118" s="28"/>
      <c r="BF118" s="15"/>
      <c r="BG118" s="15"/>
      <c r="BH118" s="15"/>
      <c r="BN118" s="28"/>
    </row>
    <row r="119" spans="5:66" ht="12.75" customHeight="1" x14ac:dyDescent="0.2">
      <c r="E119" s="28"/>
      <c r="F119" s="28"/>
      <c r="K119" s="15"/>
      <c r="AE119" s="15"/>
      <c r="AG119" s="15"/>
      <c r="AH119" s="15"/>
      <c r="AM119" s="15"/>
      <c r="AW119" s="28"/>
      <c r="AX119" s="15"/>
      <c r="AY119" s="28"/>
      <c r="BF119" s="15"/>
      <c r="BG119" s="15"/>
      <c r="BH119" s="15"/>
      <c r="BN119" s="28"/>
    </row>
    <row r="120" spans="5:66" ht="12.75" customHeight="1" x14ac:dyDescent="0.2">
      <c r="E120" s="28"/>
      <c r="F120" s="28"/>
      <c r="K120" s="15"/>
      <c r="AE120" s="15"/>
      <c r="AG120" s="15"/>
      <c r="AH120" s="15"/>
      <c r="AM120" s="15"/>
      <c r="AW120" s="28"/>
      <c r="AX120" s="15"/>
      <c r="AY120" s="28"/>
      <c r="BF120" s="15"/>
      <c r="BG120" s="15"/>
      <c r="BH120" s="15"/>
      <c r="BN120" s="28"/>
    </row>
    <row r="121" spans="5:66" ht="12.75" customHeight="1" x14ac:dyDescent="0.2">
      <c r="E121" s="28"/>
      <c r="F121" s="28"/>
      <c r="K121" s="15"/>
      <c r="AE121" s="15"/>
      <c r="AG121" s="15"/>
      <c r="AH121" s="15"/>
      <c r="AM121" s="15"/>
      <c r="AW121" s="28"/>
      <c r="AX121" s="15"/>
      <c r="AY121" s="28"/>
      <c r="BF121" s="15"/>
      <c r="BG121" s="15"/>
      <c r="BH121" s="15"/>
      <c r="BN121" s="28"/>
    </row>
    <row r="122" spans="5:66" ht="12.75" customHeight="1" x14ac:dyDescent="0.2">
      <c r="E122" s="28"/>
      <c r="F122" s="28"/>
      <c r="K122" s="15"/>
      <c r="AE122" s="15"/>
      <c r="AG122" s="15"/>
      <c r="AH122" s="15"/>
      <c r="AM122" s="15"/>
      <c r="AW122" s="28"/>
      <c r="AX122" s="15"/>
      <c r="AY122" s="28"/>
      <c r="BF122" s="15"/>
      <c r="BG122" s="15"/>
      <c r="BH122" s="15"/>
      <c r="BN122" s="28"/>
    </row>
    <row r="123" spans="5:66" ht="12.75" customHeight="1" x14ac:dyDescent="0.2">
      <c r="E123" s="28"/>
      <c r="F123" s="28"/>
      <c r="K123" s="15"/>
      <c r="AE123" s="15"/>
      <c r="AG123" s="15"/>
      <c r="AH123" s="15"/>
      <c r="AM123" s="15"/>
      <c r="AW123" s="28"/>
      <c r="AX123" s="15"/>
      <c r="AY123" s="28"/>
      <c r="BF123" s="15"/>
      <c r="BG123" s="15"/>
      <c r="BH123" s="15"/>
      <c r="BN123" s="28"/>
    </row>
    <row r="124" spans="5:66" ht="12.75" customHeight="1" x14ac:dyDescent="0.2">
      <c r="E124" s="28"/>
      <c r="F124" s="28"/>
      <c r="K124" s="15"/>
      <c r="AE124" s="15"/>
      <c r="AG124" s="15"/>
      <c r="AH124" s="15"/>
      <c r="AM124" s="15"/>
      <c r="AW124" s="28"/>
      <c r="AX124" s="15"/>
      <c r="AY124" s="28"/>
      <c r="BF124" s="15"/>
      <c r="BG124" s="15"/>
      <c r="BH124" s="15"/>
      <c r="BN124" s="28"/>
    </row>
    <row r="125" spans="5:66" ht="12.75" customHeight="1" x14ac:dyDescent="0.2">
      <c r="E125" s="28"/>
      <c r="F125" s="28"/>
      <c r="K125" s="15"/>
      <c r="AE125" s="15"/>
      <c r="AG125" s="15"/>
      <c r="AH125" s="15"/>
      <c r="AM125" s="15"/>
      <c r="AW125" s="28"/>
      <c r="AX125" s="15"/>
      <c r="AY125" s="28"/>
      <c r="BF125" s="15"/>
      <c r="BG125" s="15"/>
      <c r="BH125" s="15"/>
      <c r="BN125" s="28"/>
    </row>
    <row r="126" spans="5:66" ht="12.75" customHeight="1" x14ac:dyDescent="0.2">
      <c r="E126" s="28"/>
      <c r="F126" s="28"/>
      <c r="K126" s="15"/>
      <c r="AE126" s="15"/>
      <c r="AG126" s="15"/>
      <c r="AH126" s="15"/>
      <c r="AM126" s="15"/>
      <c r="AW126" s="28"/>
      <c r="AX126" s="15"/>
      <c r="AY126" s="28"/>
      <c r="BF126" s="15"/>
      <c r="BG126" s="15"/>
      <c r="BH126" s="15"/>
      <c r="BN126" s="28"/>
    </row>
    <row r="127" spans="5:66" ht="12.75" customHeight="1" x14ac:dyDescent="0.2">
      <c r="E127" s="28"/>
      <c r="F127" s="28"/>
      <c r="K127" s="15"/>
      <c r="AE127" s="15"/>
      <c r="AG127" s="15"/>
      <c r="AH127" s="15"/>
      <c r="AM127" s="15"/>
      <c r="AW127" s="28"/>
      <c r="AX127" s="15"/>
      <c r="AY127" s="28"/>
      <c r="BF127" s="15"/>
      <c r="BG127" s="15"/>
      <c r="BH127" s="15"/>
      <c r="BN127" s="28"/>
    </row>
    <row r="128" spans="5:66" ht="12.75" customHeight="1" x14ac:dyDescent="0.2">
      <c r="E128" s="28"/>
      <c r="F128" s="28"/>
      <c r="K128" s="15"/>
      <c r="AE128" s="15"/>
      <c r="AG128" s="15"/>
      <c r="AH128" s="15"/>
      <c r="AM128" s="15"/>
      <c r="AW128" s="28"/>
      <c r="AX128" s="15"/>
      <c r="AY128" s="28"/>
      <c r="BF128" s="15"/>
      <c r="BG128" s="15"/>
      <c r="BH128" s="15"/>
      <c r="BN128" s="28"/>
    </row>
    <row r="129" spans="5:66" ht="12.75" customHeight="1" x14ac:dyDescent="0.2">
      <c r="E129" s="28"/>
      <c r="F129" s="28"/>
      <c r="K129" s="15"/>
      <c r="AE129" s="15"/>
      <c r="AG129" s="15"/>
      <c r="AH129" s="15"/>
      <c r="AM129" s="15"/>
      <c r="AW129" s="28"/>
      <c r="AX129" s="15"/>
      <c r="AY129" s="28"/>
      <c r="BF129" s="15"/>
      <c r="BG129" s="15"/>
      <c r="BH129" s="15"/>
      <c r="BN129" s="28"/>
    </row>
    <row r="130" spans="5:66" ht="12.75" customHeight="1" x14ac:dyDescent="0.2">
      <c r="E130" s="28"/>
      <c r="F130" s="28"/>
      <c r="K130" s="15"/>
      <c r="AE130" s="15"/>
      <c r="AG130" s="15"/>
      <c r="AH130" s="15"/>
      <c r="AM130" s="15"/>
      <c r="AW130" s="28"/>
      <c r="AX130" s="15"/>
      <c r="AY130" s="28"/>
      <c r="BF130" s="15"/>
      <c r="BG130" s="15"/>
      <c r="BH130" s="15"/>
      <c r="BN130" s="28"/>
    </row>
    <row r="131" spans="5:66" ht="12.75" customHeight="1" x14ac:dyDescent="0.2">
      <c r="E131" s="28"/>
      <c r="F131" s="28"/>
      <c r="K131" s="15"/>
      <c r="AE131" s="15"/>
      <c r="AG131" s="15"/>
      <c r="AH131" s="15"/>
      <c r="AM131" s="15"/>
      <c r="AW131" s="28"/>
      <c r="AX131" s="15"/>
      <c r="AY131" s="28"/>
      <c r="BF131" s="15"/>
      <c r="BG131" s="15"/>
      <c r="BH131" s="15"/>
      <c r="BN131" s="28"/>
    </row>
    <row r="132" spans="5:66" ht="12.75" customHeight="1" x14ac:dyDescent="0.2">
      <c r="E132" s="28"/>
      <c r="F132" s="28"/>
      <c r="K132" s="15"/>
      <c r="AE132" s="15"/>
      <c r="AG132" s="15"/>
      <c r="AH132" s="15"/>
      <c r="AM132" s="15"/>
      <c r="AW132" s="28"/>
      <c r="AX132" s="15"/>
      <c r="AY132" s="28"/>
      <c r="BF132" s="15"/>
      <c r="BG132" s="15"/>
      <c r="BH132" s="15"/>
      <c r="BN132" s="28"/>
    </row>
    <row r="133" spans="5:66" ht="12.75" customHeight="1" x14ac:dyDescent="0.2">
      <c r="E133" s="28"/>
      <c r="F133" s="28"/>
      <c r="K133" s="15"/>
      <c r="AE133" s="15"/>
      <c r="AG133" s="15"/>
      <c r="AH133" s="15"/>
      <c r="AM133" s="15"/>
      <c r="AW133" s="28"/>
      <c r="AX133" s="15"/>
      <c r="AY133" s="28"/>
      <c r="BF133" s="15"/>
      <c r="BG133" s="15"/>
      <c r="BH133" s="15"/>
      <c r="BN133" s="28"/>
    </row>
    <row r="134" spans="5:66" ht="12.75" customHeight="1" x14ac:dyDescent="0.2">
      <c r="E134" s="28"/>
      <c r="F134" s="28"/>
      <c r="K134" s="15"/>
      <c r="AE134" s="15"/>
      <c r="AG134" s="15"/>
      <c r="AH134" s="15"/>
      <c r="AM134" s="15"/>
      <c r="AW134" s="28"/>
      <c r="AX134" s="15"/>
      <c r="AY134" s="28"/>
      <c r="BF134" s="15"/>
      <c r="BG134" s="15"/>
      <c r="BH134" s="15"/>
      <c r="BN134" s="28"/>
    </row>
    <row r="135" spans="5:66" ht="12.75" customHeight="1" x14ac:dyDescent="0.2">
      <c r="E135" s="28"/>
      <c r="F135" s="28"/>
      <c r="K135" s="15"/>
      <c r="AE135" s="15"/>
      <c r="AG135" s="15"/>
      <c r="AH135" s="15"/>
      <c r="AM135" s="15"/>
      <c r="AW135" s="28"/>
      <c r="AX135" s="15"/>
      <c r="AY135" s="28"/>
      <c r="BF135" s="15"/>
      <c r="BG135" s="15"/>
      <c r="BH135" s="15"/>
      <c r="BN135" s="28"/>
    </row>
    <row r="136" spans="5:66" ht="12.75" customHeight="1" x14ac:dyDescent="0.2">
      <c r="E136" s="28"/>
      <c r="F136" s="28"/>
      <c r="K136" s="15"/>
      <c r="AE136" s="15"/>
      <c r="AG136" s="15"/>
      <c r="AH136" s="15"/>
      <c r="AM136" s="15"/>
      <c r="AW136" s="28"/>
      <c r="AX136" s="15"/>
      <c r="AY136" s="28"/>
      <c r="BF136" s="15"/>
      <c r="BG136" s="15"/>
      <c r="BH136" s="15"/>
      <c r="BN136" s="28"/>
    </row>
    <row r="137" spans="5:66" ht="12.75" customHeight="1" x14ac:dyDescent="0.2">
      <c r="E137" s="28"/>
      <c r="F137" s="28"/>
      <c r="K137" s="15"/>
      <c r="AE137" s="15"/>
      <c r="AG137" s="15"/>
      <c r="AH137" s="15"/>
      <c r="AM137" s="15"/>
      <c r="AW137" s="28"/>
      <c r="AX137" s="15"/>
      <c r="AY137" s="28"/>
      <c r="BF137" s="15"/>
      <c r="BG137" s="15"/>
      <c r="BH137" s="15"/>
      <c r="BN137" s="28"/>
    </row>
    <row r="138" spans="5:66" ht="12.75" customHeight="1" x14ac:dyDescent="0.2">
      <c r="E138" s="28"/>
      <c r="F138" s="28"/>
      <c r="K138" s="15"/>
      <c r="AE138" s="15"/>
      <c r="AG138" s="15"/>
      <c r="AH138" s="15"/>
      <c r="AM138" s="15"/>
      <c r="AW138" s="28"/>
      <c r="AX138" s="15"/>
      <c r="AY138" s="28"/>
      <c r="BF138" s="15"/>
      <c r="BG138" s="15"/>
      <c r="BH138" s="15"/>
      <c r="BN138" s="28"/>
    </row>
    <row r="139" spans="5:66" ht="12.75" customHeight="1" x14ac:dyDescent="0.2">
      <c r="E139" s="28"/>
      <c r="F139" s="28"/>
      <c r="K139" s="15"/>
      <c r="AE139" s="15"/>
      <c r="AG139" s="15"/>
      <c r="AH139" s="15"/>
      <c r="AM139" s="15"/>
      <c r="AW139" s="28"/>
      <c r="AX139" s="15"/>
      <c r="AY139" s="28"/>
      <c r="BF139" s="15"/>
      <c r="BG139" s="15"/>
      <c r="BH139" s="15"/>
      <c r="BN139" s="28"/>
    </row>
    <row r="140" spans="5:66" ht="12.75" customHeight="1" x14ac:dyDescent="0.2">
      <c r="E140" s="28"/>
      <c r="F140" s="28"/>
      <c r="K140" s="15"/>
      <c r="AE140" s="15"/>
      <c r="AG140" s="15"/>
      <c r="AH140" s="15"/>
      <c r="AM140" s="15"/>
      <c r="AW140" s="28"/>
      <c r="AX140" s="15"/>
      <c r="AY140" s="28"/>
      <c r="BF140" s="15"/>
      <c r="BG140" s="15"/>
      <c r="BH140" s="15"/>
      <c r="BN140" s="28"/>
    </row>
    <row r="141" spans="5:66" ht="12.75" customHeight="1" x14ac:dyDescent="0.2">
      <c r="E141" s="28"/>
      <c r="F141" s="28"/>
      <c r="K141" s="15"/>
      <c r="AE141" s="15"/>
      <c r="AG141" s="15"/>
      <c r="AH141" s="15"/>
      <c r="AM141" s="15"/>
      <c r="AW141" s="28"/>
      <c r="AX141" s="15"/>
      <c r="AY141" s="28"/>
      <c r="BF141" s="15"/>
      <c r="BG141" s="15"/>
      <c r="BH141" s="15"/>
      <c r="BN141" s="28"/>
    </row>
    <row r="142" spans="5:66" ht="12.75" customHeight="1" x14ac:dyDescent="0.2">
      <c r="E142" s="28"/>
      <c r="F142" s="28"/>
      <c r="K142" s="15"/>
      <c r="AE142" s="15"/>
      <c r="AG142" s="15"/>
      <c r="AH142" s="15"/>
      <c r="AM142" s="15"/>
      <c r="AW142" s="28"/>
      <c r="AX142" s="15"/>
      <c r="AY142" s="28"/>
      <c r="BF142" s="15"/>
      <c r="BG142" s="15"/>
      <c r="BH142" s="15"/>
      <c r="BN142" s="28"/>
    </row>
    <row r="143" spans="5:66" ht="12.75" customHeight="1" x14ac:dyDescent="0.2">
      <c r="E143" s="28"/>
      <c r="F143" s="28"/>
      <c r="K143" s="15"/>
      <c r="AE143" s="15"/>
      <c r="AG143" s="15"/>
      <c r="AH143" s="15"/>
      <c r="AM143" s="15"/>
      <c r="AW143" s="28"/>
      <c r="AX143" s="15"/>
      <c r="AY143" s="28"/>
      <c r="BF143" s="15"/>
      <c r="BG143" s="15"/>
      <c r="BH143" s="15"/>
      <c r="BN143" s="28"/>
    </row>
    <row r="144" spans="5:66" ht="12.75" customHeight="1" x14ac:dyDescent="0.2">
      <c r="E144" s="28"/>
      <c r="F144" s="28"/>
      <c r="K144" s="15"/>
      <c r="AE144" s="15"/>
      <c r="AG144" s="15"/>
      <c r="AH144" s="15"/>
      <c r="AM144" s="15"/>
      <c r="AW144" s="28"/>
      <c r="AX144" s="15"/>
      <c r="AY144" s="28"/>
      <c r="BF144" s="15"/>
      <c r="BG144" s="15"/>
      <c r="BH144" s="15"/>
      <c r="BN144" s="28"/>
    </row>
    <row r="145" spans="5:66" ht="12.75" customHeight="1" x14ac:dyDescent="0.2">
      <c r="E145" s="28"/>
      <c r="F145" s="28"/>
      <c r="K145" s="15"/>
      <c r="AE145" s="15"/>
      <c r="AG145" s="15"/>
      <c r="AH145" s="15"/>
      <c r="AM145" s="15"/>
      <c r="AW145" s="28"/>
      <c r="AX145" s="15"/>
      <c r="AY145" s="28"/>
      <c r="BF145" s="15"/>
      <c r="BG145" s="15"/>
      <c r="BH145" s="15"/>
      <c r="BN145" s="28"/>
    </row>
    <row r="146" spans="5:66" ht="12.75" customHeight="1" x14ac:dyDescent="0.2">
      <c r="E146" s="28"/>
      <c r="F146" s="28"/>
      <c r="K146" s="15"/>
      <c r="AE146" s="15"/>
      <c r="AG146" s="15"/>
      <c r="AH146" s="15"/>
      <c r="AM146" s="15"/>
      <c r="AW146" s="28"/>
      <c r="AX146" s="15"/>
      <c r="AY146" s="28"/>
      <c r="BF146" s="15"/>
      <c r="BG146" s="15"/>
      <c r="BH146" s="15"/>
      <c r="BN146" s="28"/>
    </row>
    <row r="147" spans="5:66" ht="12.75" customHeight="1" x14ac:dyDescent="0.2">
      <c r="E147" s="28"/>
      <c r="F147" s="28"/>
      <c r="K147" s="15"/>
      <c r="AE147" s="15"/>
      <c r="AG147" s="15"/>
      <c r="AH147" s="15"/>
      <c r="AM147" s="15"/>
      <c r="AW147" s="28"/>
      <c r="AX147" s="15"/>
      <c r="AY147" s="28"/>
      <c r="BF147" s="15"/>
      <c r="BG147" s="15"/>
      <c r="BH147" s="15"/>
      <c r="BN147" s="28"/>
    </row>
    <row r="148" spans="5:66" ht="12.75" customHeight="1" x14ac:dyDescent="0.2">
      <c r="E148" s="28"/>
      <c r="F148" s="28"/>
      <c r="K148" s="15"/>
      <c r="AE148" s="15"/>
      <c r="AG148" s="15"/>
      <c r="AH148" s="15"/>
      <c r="AM148" s="15"/>
      <c r="AW148" s="28"/>
      <c r="AX148" s="15"/>
      <c r="AY148" s="28"/>
      <c r="BF148" s="15"/>
      <c r="BG148" s="15"/>
      <c r="BH148" s="15"/>
      <c r="BN148" s="28"/>
    </row>
    <row r="149" spans="5:66" ht="12.75" customHeight="1" x14ac:dyDescent="0.2">
      <c r="E149" s="28"/>
      <c r="F149" s="28"/>
      <c r="K149" s="15"/>
      <c r="AE149" s="15"/>
      <c r="AG149" s="15"/>
      <c r="AH149" s="15"/>
      <c r="AM149" s="15"/>
      <c r="AW149" s="28"/>
      <c r="AX149" s="15"/>
      <c r="AY149" s="28"/>
      <c r="BF149" s="15"/>
      <c r="BG149" s="15"/>
      <c r="BH149" s="15"/>
      <c r="BN149" s="28"/>
    </row>
    <row r="150" spans="5:66" ht="12.75" customHeight="1" x14ac:dyDescent="0.2">
      <c r="E150" s="28"/>
      <c r="F150" s="28"/>
      <c r="K150" s="15"/>
      <c r="AE150" s="15"/>
      <c r="AG150" s="15"/>
      <c r="AH150" s="15"/>
      <c r="AM150" s="15"/>
      <c r="AW150" s="28"/>
      <c r="AX150" s="15"/>
      <c r="AY150" s="28"/>
      <c r="BF150" s="15"/>
      <c r="BG150" s="15"/>
      <c r="BH150" s="15"/>
      <c r="BN150" s="28"/>
    </row>
    <row r="151" spans="5:66" ht="12.75" customHeight="1" x14ac:dyDescent="0.2">
      <c r="E151" s="28"/>
      <c r="F151" s="28"/>
      <c r="K151" s="15"/>
      <c r="AE151" s="15"/>
      <c r="AG151" s="15"/>
      <c r="AH151" s="15"/>
      <c r="AM151" s="15"/>
      <c r="AW151" s="28"/>
      <c r="AX151" s="15"/>
      <c r="AY151" s="28"/>
      <c r="BF151" s="15"/>
      <c r="BG151" s="15"/>
      <c r="BH151" s="15"/>
      <c r="BN151" s="28"/>
    </row>
    <row r="152" spans="5:66" ht="12.75" customHeight="1" x14ac:dyDescent="0.2">
      <c r="E152" s="28"/>
      <c r="F152" s="28"/>
      <c r="K152" s="15"/>
      <c r="AE152" s="15"/>
      <c r="AG152" s="15"/>
      <c r="AH152" s="15"/>
      <c r="AM152" s="15"/>
      <c r="AW152" s="28"/>
      <c r="AX152" s="15"/>
      <c r="AY152" s="28"/>
      <c r="BF152" s="15"/>
      <c r="BG152" s="15"/>
      <c r="BH152" s="15"/>
      <c r="BN152" s="28"/>
    </row>
    <row r="153" spans="5:66" ht="12.75" customHeight="1" x14ac:dyDescent="0.2">
      <c r="E153" s="28"/>
      <c r="F153" s="28"/>
      <c r="K153" s="15"/>
      <c r="AE153" s="15"/>
      <c r="AG153" s="15"/>
      <c r="AH153" s="15"/>
      <c r="AM153" s="15"/>
      <c r="AW153" s="28"/>
      <c r="AX153" s="15"/>
      <c r="AY153" s="28"/>
      <c r="BF153" s="15"/>
      <c r="BG153" s="15"/>
      <c r="BH153" s="15"/>
      <c r="BN153" s="28"/>
    </row>
    <row r="154" spans="5:66" ht="12.75" customHeight="1" x14ac:dyDescent="0.2">
      <c r="E154" s="28"/>
      <c r="F154" s="28"/>
      <c r="K154" s="15"/>
      <c r="AE154" s="15"/>
      <c r="AG154" s="15"/>
      <c r="AH154" s="15"/>
      <c r="AM154" s="15"/>
      <c r="AW154" s="28"/>
      <c r="AX154" s="15"/>
      <c r="AY154" s="28"/>
      <c r="BF154" s="15"/>
      <c r="BG154" s="15"/>
      <c r="BH154" s="15"/>
      <c r="BN154" s="28"/>
    </row>
    <row r="155" spans="5:66" ht="12.75" customHeight="1" x14ac:dyDescent="0.2">
      <c r="E155" s="28"/>
      <c r="F155" s="28"/>
      <c r="K155" s="15"/>
      <c r="AE155" s="15"/>
      <c r="AG155" s="15"/>
      <c r="AH155" s="15"/>
      <c r="AM155" s="15"/>
      <c r="AW155" s="28"/>
      <c r="AX155" s="15"/>
      <c r="AY155" s="28"/>
      <c r="BF155" s="15"/>
      <c r="BG155" s="15"/>
      <c r="BH155" s="15"/>
      <c r="BN155" s="28"/>
    </row>
    <row r="156" spans="5:66" ht="12.75" customHeight="1" x14ac:dyDescent="0.2">
      <c r="E156" s="28"/>
      <c r="F156" s="28"/>
      <c r="K156" s="15"/>
      <c r="AE156" s="15"/>
      <c r="AG156" s="15"/>
      <c r="AH156" s="15"/>
      <c r="AM156" s="15"/>
      <c r="AW156" s="28"/>
      <c r="AX156" s="15"/>
      <c r="AY156" s="28"/>
      <c r="BF156" s="15"/>
      <c r="BG156" s="15"/>
      <c r="BH156" s="15"/>
      <c r="BN156" s="28"/>
    </row>
    <row r="157" spans="5:66" ht="12.75" customHeight="1" x14ac:dyDescent="0.2">
      <c r="E157" s="28"/>
      <c r="F157" s="28"/>
      <c r="K157" s="15"/>
      <c r="AE157" s="15"/>
      <c r="AG157" s="15"/>
      <c r="AH157" s="15"/>
      <c r="AM157" s="15"/>
      <c r="AW157" s="28"/>
      <c r="AX157" s="15"/>
      <c r="AY157" s="28"/>
      <c r="BF157" s="15"/>
      <c r="BG157" s="15"/>
      <c r="BH157" s="15"/>
      <c r="BN157" s="28"/>
    </row>
    <row r="158" spans="5:66" ht="12.75" customHeight="1" x14ac:dyDescent="0.2">
      <c r="E158" s="28"/>
      <c r="F158" s="28"/>
      <c r="K158" s="15"/>
      <c r="AE158" s="15"/>
      <c r="AG158" s="15"/>
      <c r="AH158" s="15"/>
      <c r="AM158" s="15"/>
      <c r="AW158" s="28"/>
      <c r="AX158" s="15"/>
      <c r="AY158" s="28"/>
      <c r="BF158" s="15"/>
      <c r="BG158" s="15"/>
      <c r="BH158" s="15"/>
      <c r="BN158" s="28"/>
    </row>
    <row r="159" spans="5:66" ht="12.75" customHeight="1" x14ac:dyDescent="0.2">
      <c r="E159" s="28"/>
      <c r="F159" s="28"/>
      <c r="K159" s="15"/>
      <c r="AE159" s="15"/>
      <c r="AG159" s="15"/>
      <c r="AH159" s="15"/>
      <c r="AM159" s="15"/>
      <c r="AW159" s="28"/>
      <c r="AX159" s="15"/>
      <c r="AY159" s="28"/>
      <c r="BF159" s="15"/>
      <c r="BG159" s="15"/>
      <c r="BH159" s="15"/>
      <c r="BN159" s="28"/>
    </row>
    <row r="160" spans="5:66" ht="12.75" customHeight="1" x14ac:dyDescent="0.2">
      <c r="E160" s="28"/>
      <c r="F160" s="28"/>
      <c r="K160" s="15"/>
      <c r="AE160" s="15"/>
      <c r="AG160" s="15"/>
      <c r="AH160" s="15"/>
      <c r="AM160" s="15"/>
      <c r="AW160" s="28"/>
      <c r="AX160" s="15"/>
      <c r="AY160" s="28"/>
      <c r="BF160" s="15"/>
      <c r="BG160" s="15"/>
      <c r="BH160" s="15"/>
      <c r="BN160" s="28"/>
    </row>
    <row r="161" spans="5:66" ht="12.75" customHeight="1" x14ac:dyDescent="0.2">
      <c r="E161" s="28"/>
      <c r="F161" s="28"/>
      <c r="K161" s="15"/>
      <c r="AE161" s="15"/>
      <c r="AG161" s="15"/>
      <c r="AH161" s="15"/>
      <c r="AM161" s="15"/>
      <c r="AW161" s="28"/>
      <c r="AX161" s="15"/>
      <c r="AY161" s="28"/>
      <c r="BF161" s="15"/>
      <c r="BG161" s="15"/>
      <c r="BH161" s="15"/>
      <c r="BN161" s="28"/>
    </row>
  </sheetData>
  <conditionalFormatting sqref="B6:BS11">
    <cfRule type="expression" dxfId="4" priority="15">
      <formula>ROW()=CELL("ligne")</formula>
    </cfRule>
  </conditionalFormatting>
  <conditionalFormatting sqref="B12:BS12">
    <cfRule type="expression" dxfId="3" priority="1">
      <formula>ROW()=CELL("ligne")</formula>
    </cfRule>
  </conditionalFormatting>
  <pageMargins left="0.59097222222222201" right="0.39374999999999999" top="1.1812499999999999" bottom="1.3784722222222201" header="0.39374999999999999" footer="0.59097222222222201"/>
  <pageSetup paperSize="9" orientation="landscape" useFirstPageNumber="1" horizontalDpi="4294967293" r:id="rId1"/>
  <drawing r:id="rId2"/>
  <legacyDrawing r:id="rId3"/>
  <controls>
    <mc:AlternateContent xmlns:mc="http://schemas.openxmlformats.org/markup-compatibility/2006">
      <mc:Choice Requires="x14">
        <control shapeId="1035" r:id="rId4" name="CB_AjouterACeDevis">
          <controlPr defaultSize="0" autoLine="0" r:id="rId5">
            <anchor moveWithCells="1">
              <from>
                <xdr:col>7</xdr:col>
                <xdr:colOff>942975</xdr:colOff>
                <xdr:row>1</xdr:row>
                <xdr:rowOff>523875</xdr:rowOff>
              </from>
              <to>
                <xdr:col>7</xdr:col>
                <xdr:colOff>3124200</xdr:colOff>
                <xdr:row>3</xdr:row>
                <xdr:rowOff>19050</xdr:rowOff>
              </to>
            </anchor>
          </controlPr>
        </control>
      </mc:Choice>
      <mc:Fallback>
        <control shapeId="1035" r:id="rId4" name="CB_AjouterACeDevis"/>
      </mc:Fallback>
    </mc:AlternateContent>
    <mc:AlternateContent xmlns:mc="http://schemas.openxmlformats.org/markup-compatibility/2006">
      <mc:Choice Requires="x14">
        <control shapeId="1034" r:id="rId6" name="TextBoxDevisEnCours">
          <controlPr defaultSize="0" autoLine="0" r:id="rId7">
            <anchor moveWithCells="1">
              <from>
                <xdr:col>3</xdr:col>
                <xdr:colOff>85725</xdr:colOff>
                <xdr:row>1</xdr:row>
                <xdr:rowOff>523875</xdr:rowOff>
              </from>
              <to>
                <xdr:col>5</xdr:col>
                <xdr:colOff>495300</xdr:colOff>
                <xdr:row>3</xdr:row>
                <xdr:rowOff>19050</xdr:rowOff>
              </to>
            </anchor>
          </controlPr>
        </control>
      </mc:Choice>
      <mc:Fallback>
        <control shapeId="1034" r:id="rId6" name="TextBoxDevisEnCours"/>
      </mc:Fallback>
    </mc:AlternateContent>
    <mc:AlternateContent xmlns:mc="http://schemas.openxmlformats.org/markup-compatibility/2006">
      <mc:Choice Requires="x14">
        <control shapeId="1032" r:id="rId8" name="LabelDevisEnCours">
          <controlPr defaultSize="0" autoLine="0" r:id="rId9">
            <anchor moveWithCells="1">
              <from>
                <xdr:col>0</xdr:col>
                <xdr:colOff>142875</xdr:colOff>
                <xdr:row>1</xdr:row>
                <xdr:rowOff>552450</xdr:rowOff>
              </from>
              <to>
                <xdr:col>2</xdr:col>
                <xdr:colOff>295275</xdr:colOff>
                <xdr:row>2</xdr:row>
                <xdr:rowOff>85725</xdr:rowOff>
              </to>
            </anchor>
          </controlPr>
        </control>
      </mc:Choice>
      <mc:Fallback>
        <control shapeId="1032" r:id="rId8" name="LabelDevisEnCours"/>
      </mc:Fallback>
    </mc:AlternateContent>
    <mc:AlternateContent xmlns:mc="http://schemas.openxmlformats.org/markup-compatibility/2006">
      <mc:Choice Requires="x14">
        <control shapeId="1031" r:id="rId10" name="CommandButtonEnleverFiltrage">
          <controlPr defaultSize="0" autoLine="0" r:id="rId11">
            <anchor moveWithCells="1">
              <from>
                <xdr:col>7</xdr:col>
                <xdr:colOff>971550</xdr:colOff>
                <xdr:row>0</xdr:row>
                <xdr:rowOff>219075</xdr:rowOff>
              </from>
              <to>
                <xdr:col>7</xdr:col>
                <xdr:colOff>2876550</xdr:colOff>
                <xdr:row>0</xdr:row>
                <xdr:rowOff>600075</xdr:rowOff>
              </to>
            </anchor>
          </controlPr>
        </control>
      </mc:Choice>
      <mc:Fallback>
        <control shapeId="1031" r:id="rId10" name="CommandButtonEnleverFiltrage"/>
      </mc:Fallback>
    </mc:AlternateContent>
    <mc:AlternateContent xmlns:mc="http://schemas.openxmlformats.org/markup-compatibility/2006">
      <mc:Choice Requires="x14">
        <control shapeId="1028" r:id="rId12" name="EnleverSurlignage02">
          <controlPr defaultSize="0" autoLine="0" r:id="rId13">
            <anchor moveWithCells="1">
              <from>
                <xdr:col>4</xdr:col>
                <xdr:colOff>704850</xdr:colOff>
                <xdr:row>0</xdr:row>
                <xdr:rowOff>228600</xdr:rowOff>
              </from>
              <to>
                <xdr:col>7</xdr:col>
                <xdr:colOff>838200</xdr:colOff>
                <xdr:row>0</xdr:row>
                <xdr:rowOff>609600</xdr:rowOff>
              </to>
            </anchor>
          </controlPr>
        </control>
      </mc:Choice>
      <mc:Fallback>
        <control shapeId="1028" r:id="rId12" name="EnleverSurlignage02"/>
      </mc:Fallback>
    </mc:AlternateContent>
    <mc:AlternateContent xmlns:mc="http://schemas.openxmlformats.org/markup-compatibility/2006">
      <mc:Choice Requires="x14">
        <control shapeId="1025" r:id="rId14" name="NouvelleRef">
          <controlPr defaultSize="0" autoLine="0" r:id="rId15">
            <anchor moveWithCells="1">
              <from>
                <xdr:col>0</xdr:col>
                <xdr:colOff>133350</xdr:colOff>
                <xdr:row>0</xdr:row>
                <xdr:rowOff>238125</xdr:rowOff>
              </from>
              <to>
                <xdr:col>3</xdr:col>
                <xdr:colOff>228600</xdr:colOff>
                <xdr:row>0</xdr:row>
                <xdr:rowOff>619125</xdr:rowOff>
              </to>
            </anchor>
          </controlPr>
        </control>
      </mc:Choice>
      <mc:Fallback>
        <control shapeId="1025" r:id="rId14" name="NouvelleRef"/>
      </mc:Fallback>
    </mc:AlternateContent>
    <mc:AlternateContent xmlns:mc="http://schemas.openxmlformats.org/markup-compatibility/2006">
      <mc:Choice Requires="x14">
        <control shapeId="1026" r:id="rId16" name="ImprimeTableauSelectionner">
          <controlPr defaultSize="0" autoLine="0" r:id="rId17">
            <anchor moveWithCells="1">
              <from>
                <xdr:col>0</xdr:col>
                <xdr:colOff>114300</xdr:colOff>
                <xdr:row>0</xdr:row>
                <xdr:rowOff>733425</xdr:rowOff>
              </from>
              <to>
                <xdr:col>4</xdr:col>
                <xdr:colOff>552450</xdr:colOff>
                <xdr:row>1</xdr:row>
                <xdr:rowOff>371475</xdr:rowOff>
              </to>
            </anchor>
          </controlPr>
        </control>
      </mc:Choice>
      <mc:Fallback>
        <control shapeId="1026" r:id="rId16" name="ImprimeTableauSelectionner"/>
      </mc:Fallback>
    </mc:AlternateContent>
    <mc:AlternateContent xmlns:mc="http://schemas.openxmlformats.org/markup-compatibility/2006">
      <mc:Choice Requires="x14">
        <control shapeId="1027" r:id="rId18" name="Rechercher02">
          <controlPr defaultSize="0" autoLine="0" r:id="rId19">
            <anchor moveWithCells="1">
              <from>
                <xdr:col>3</xdr:col>
                <xdr:colOff>352425</xdr:colOff>
                <xdr:row>0</xdr:row>
                <xdr:rowOff>228600</xdr:rowOff>
              </from>
              <to>
                <xdr:col>4</xdr:col>
                <xdr:colOff>571500</xdr:colOff>
                <xdr:row>0</xdr:row>
                <xdr:rowOff>609600</xdr:rowOff>
              </to>
            </anchor>
          </controlPr>
        </control>
      </mc:Choice>
      <mc:Fallback>
        <control shapeId="1027" r:id="rId18" name="Rechercher02"/>
      </mc:Fallback>
    </mc:AlternateContent>
    <mc:AlternateContent xmlns:mc="http://schemas.openxmlformats.org/markup-compatibility/2006">
      <mc:Choice Requires="x14">
        <control shapeId="1029" r:id="rId20" name="CB_SelectionDevis">
          <controlPr defaultSize="0" autoLine="0" r:id="rId21">
            <anchor moveWithCells="1">
              <from>
                <xdr:col>4</xdr:col>
                <xdr:colOff>695325</xdr:colOff>
                <xdr:row>0</xdr:row>
                <xdr:rowOff>733425</xdr:rowOff>
              </from>
              <to>
                <xdr:col>7</xdr:col>
                <xdr:colOff>847725</xdr:colOff>
                <xdr:row>1</xdr:row>
                <xdr:rowOff>371475</xdr:rowOff>
              </to>
            </anchor>
          </controlPr>
        </control>
      </mc:Choice>
      <mc:Fallback>
        <control shapeId="1029" r:id="rId20" name="CB_SelectionDevis"/>
      </mc:Fallback>
    </mc:AlternateContent>
    <mc:AlternateContent xmlns:mc="http://schemas.openxmlformats.org/markup-compatibility/2006">
      <mc:Choice Requires="x14">
        <control shapeId="1036" r:id="rId22" name="RetirerNoDevis">
          <controlPr defaultSize="0" autoLine="0" r:id="rId23">
            <anchor moveWithCells="1">
              <from>
                <xdr:col>5</xdr:col>
                <xdr:colOff>628650</xdr:colOff>
                <xdr:row>1</xdr:row>
                <xdr:rowOff>533400</xdr:rowOff>
              </from>
              <to>
                <xdr:col>7</xdr:col>
                <xdr:colOff>838200</xdr:colOff>
                <xdr:row>3</xdr:row>
                <xdr:rowOff>28575</xdr:rowOff>
              </to>
            </anchor>
          </controlPr>
        </control>
      </mc:Choice>
      <mc:Fallback>
        <control shapeId="1036" r:id="rId22" name="RetirerNoDevis"/>
      </mc:Fallback>
    </mc:AlternateContent>
  </controls>
  <tableParts count="1">
    <tablePart r:id="rId2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B909-2ABC-480A-B7F7-D9B35344C350}">
  <sheetPr codeName="Feuil1">
    <tabColor theme="4" tint="0.59999389629810485"/>
  </sheetPr>
  <dimension ref="B1:L49"/>
  <sheetViews>
    <sheetView zoomScale="130" zoomScaleNormal="130" workbookViewId="0">
      <pane ySplit="2310" topLeftCell="A25"/>
      <selection activeCell="L1" sqref="L1"/>
      <selection pane="bottomLeft" activeCell="H44" sqref="H44"/>
    </sheetView>
  </sheetViews>
  <sheetFormatPr baseColWidth="10" defaultColWidth="11.42578125" defaultRowHeight="12.75" x14ac:dyDescent="0.2"/>
  <cols>
    <col min="1" max="1" width="7.42578125" customWidth="1"/>
    <col min="2" max="2" width="23.140625" customWidth="1"/>
    <col min="3" max="3" width="34" customWidth="1"/>
    <col min="5" max="5" width="23.140625" customWidth="1"/>
    <col min="6" max="6" width="12.28515625" bestFit="1" customWidth="1"/>
    <col min="8" max="8" width="17.140625" customWidth="1"/>
    <col min="9" max="9" width="11.140625" customWidth="1"/>
  </cols>
  <sheetData>
    <row r="1" spans="2:12" x14ac:dyDescent="0.2">
      <c r="K1" t="s">
        <v>20</v>
      </c>
      <c r="L1">
        <f>CODE(K1)</f>
        <v>32</v>
      </c>
    </row>
    <row r="6" spans="2:12" x14ac:dyDescent="0.2">
      <c r="B6" t="s">
        <v>360</v>
      </c>
      <c r="C6" t="s">
        <v>339</v>
      </c>
      <c r="D6" t="s">
        <v>340</v>
      </c>
      <c r="E6" t="s">
        <v>338</v>
      </c>
      <c r="F6" t="s">
        <v>418</v>
      </c>
      <c r="G6" t="s">
        <v>419</v>
      </c>
      <c r="H6" t="s">
        <v>420</v>
      </c>
      <c r="I6" t="s">
        <v>572</v>
      </c>
    </row>
    <row r="7" spans="2:12" x14ac:dyDescent="0.2">
      <c r="B7" t="s">
        <v>369</v>
      </c>
      <c r="C7" t="s">
        <v>365</v>
      </c>
      <c r="D7" s="54" t="s">
        <v>429</v>
      </c>
      <c r="E7" t="s">
        <v>366</v>
      </c>
      <c r="F7" t="s">
        <v>401</v>
      </c>
      <c r="G7" t="s">
        <v>9</v>
      </c>
      <c r="H7" t="s">
        <v>426</v>
      </c>
      <c r="I7">
        <v>7</v>
      </c>
    </row>
    <row r="8" spans="2:12" x14ac:dyDescent="0.2">
      <c r="B8" t="s">
        <v>395</v>
      </c>
      <c r="C8" t="s">
        <v>367</v>
      </c>
      <c r="D8">
        <v>9999</v>
      </c>
      <c r="E8" t="s">
        <v>368</v>
      </c>
      <c r="F8" t="s">
        <v>401</v>
      </c>
      <c r="G8" t="s">
        <v>9</v>
      </c>
      <c r="H8" t="s">
        <v>424</v>
      </c>
      <c r="I8">
        <v>8</v>
      </c>
    </row>
    <row r="9" spans="2:12" x14ac:dyDescent="0.2">
      <c r="B9" t="s">
        <v>371</v>
      </c>
      <c r="C9" t="s">
        <v>430</v>
      </c>
      <c r="D9">
        <v>55555</v>
      </c>
      <c r="E9" t="s">
        <v>431</v>
      </c>
      <c r="F9" t="s">
        <v>403</v>
      </c>
      <c r="G9" t="s">
        <v>416</v>
      </c>
      <c r="H9" t="s">
        <v>425</v>
      </c>
      <c r="I9">
        <v>9</v>
      </c>
    </row>
    <row r="10" spans="2:12" x14ac:dyDescent="0.2">
      <c r="B10" t="s">
        <v>436</v>
      </c>
      <c r="C10" t="s">
        <v>380</v>
      </c>
      <c r="D10">
        <v>40100</v>
      </c>
      <c r="E10" t="s">
        <v>381</v>
      </c>
      <c r="F10" t="s">
        <v>402</v>
      </c>
      <c r="G10" t="s">
        <v>415</v>
      </c>
      <c r="H10" t="s">
        <v>426</v>
      </c>
      <c r="I10">
        <v>10</v>
      </c>
    </row>
    <row r="11" spans="2:12" x14ac:dyDescent="0.2">
      <c r="B11" t="s">
        <v>436</v>
      </c>
      <c r="C11" t="s">
        <v>380</v>
      </c>
      <c r="D11">
        <v>40100</v>
      </c>
      <c r="E11" t="s">
        <v>381</v>
      </c>
      <c r="F11" t="s">
        <v>411</v>
      </c>
      <c r="G11" t="s">
        <v>414</v>
      </c>
      <c r="H11" t="s">
        <v>427</v>
      </c>
      <c r="I11">
        <v>11</v>
      </c>
    </row>
    <row r="12" spans="2:12" x14ac:dyDescent="0.2">
      <c r="B12" t="s">
        <v>563</v>
      </c>
      <c r="C12" t="s">
        <v>432</v>
      </c>
      <c r="D12">
        <v>21000</v>
      </c>
      <c r="E12" t="s">
        <v>433</v>
      </c>
      <c r="F12" t="s">
        <v>397</v>
      </c>
      <c r="G12" t="s">
        <v>414</v>
      </c>
      <c r="H12" t="s">
        <v>428</v>
      </c>
      <c r="I12">
        <v>12</v>
      </c>
    </row>
    <row r="13" spans="2:12" x14ac:dyDescent="0.2">
      <c r="B13" t="s">
        <v>369</v>
      </c>
      <c r="C13" t="s">
        <v>434</v>
      </c>
      <c r="D13">
        <v>41000</v>
      </c>
      <c r="E13" t="s">
        <v>435</v>
      </c>
      <c r="F13" t="s">
        <v>401</v>
      </c>
      <c r="G13" t="s">
        <v>9</v>
      </c>
      <c r="H13" t="s">
        <v>426</v>
      </c>
      <c r="I13">
        <v>13</v>
      </c>
    </row>
    <row r="14" spans="2:12" x14ac:dyDescent="0.2">
      <c r="B14" s="7" t="s">
        <v>565</v>
      </c>
      <c r="C14" t="s">
        <v>367</v>
      </c>
      <c r="D14">
        <v>9999</v>
      </c>
      <c r="E14" t="s">
        <v>368</v>
      </c>
      <c r="F14" t="s">
        <v>402</v>
      </c>
      <c r="G14" t="s">
        <v>9</v>
      </c>
      <c r="H14" t="s">
        <v>426</v>
      </c>
      <c r="I14">
        <v>14</v>
      </c>
    </row>
    <row r="15" spans="2:12" x14ac:dyDescent="0.2">
      <c r="B15" s="7" t="s">
        <v>566</v>
      </c>
      <c r="C15" t="s">
        <v>430</v>
      </c>
      <c r="D15">
        <v>55555</v>
      </c>
      <c r="E15" t="s">
        <v>431</v>
      </c>
      <c r="F15" t="s">
        <v>402</v>
      </c>
      <c r="G15" t="s">
        <v>9</v>
      </c>
      <c r="H15" t="s">
        <v>617</v>
      </c>
      <c r="I15">
        <v>15</v>
      </c>
    </row>
    <row r="16" spans="2:12" x14ac:dyDescent="0.2">
      <c r="B16" t="s">
        <v>395</v>
      </c>
      <c r="C16" t="s">
        <v>434</v>
      </c>
      <c r="D16">
        <v>41000</v>
      </c>
      <c r="E16" t="s">
        <v>435</v>
      </c>
      <c r="F16" t="s">
        <v>404</v>
      </c>
      <c r="G16" t="s">
        <v>9</v>
      </c>
      <c r="H16" t="s">
        <v>437</v>
      </c>
      <c r="I16">
        <v>16</v>
      </c>
    </row>
    <row r="17" spans="2:9" x14ac:dyDescent="0.2">
      <c r="B17" t="s">
        <v>436</v>
      </c>
      <c r="C17" t="s">
        <v>380</v>
      </c>
      <c r="D17">
        <v>40100</v>
      </c>
      <c r="E17" t="s">
        <v>381</v>
      </c>
      <c r="F17" t="s">
        <v>399</v>
      </c>
      <c r="G17" t="s">
        <v>416</v>
      </c>
      <c r="H17" t="s">
        <v>437</v>
      </c>
      <c r="I17">
        <v>17</v>
      </c>
    </row>
    <row r="18" spans="2:9" x14ac:dyDescent="0.2">
      <c r="B18" t="s">
        <v>436</v>
      </c>
      <c r="C18" t="s">
        <v>380</v>
      </c>
      <c r="D18">
        <v>40100</v>
      </c>
      <c r="E18" t="s">
        <v>438</v>
      </c>
      <c r="F18" t="s">
        <v>401</v>
      </c>
      <c r="G18" t="s">
        <v>32</v>
      </c>
      <c r="H18" t="s">
        <v>439</v>
      </c>
      <c r="I18">
        <v>18</v>
      </c>
    </row>
    <row r="19" spans="2:9" x14ac:dyDescent="0.2">
      <c r="B19" t="s">
        <v>440</v>
      </c>
      <c r="C19" t="s">
        <v>365</v>
      </c>
      <c r="D19" s="54" t="s">
        <v>441</v>
      </c>
      <c r="E19" t="s">
        <v>366</v>
      </c>
      <c r="F19" t="s">
        <v>400</v>
      </c>
      <c r="G19" t="s">
        <v>415</v>
      </c>
      <c r="H19" t="s">
        <v>437</v>
      </c>
      <c r="I19">
        <v>19</v>
      </c>
    </row>
    <row r="20" spans="2:9" x14ac:dyDescent="0.2">
      <c r="B20" t="s">
        <v>440</v>
      </c>
      <c r="C20" t="s">
        <v>365</v>
      </c>
      <c r="D20" s="54" t="s">
        <v>441</v>
      </c>
      <c r="E20" t="s">
        <v>366</v>
      </c>
      <c r="F20" t="s">
        <v>403</v>
      </c>
      <c r="G20" t="s">
        <v>415</v>
      </c>
      <c r="H20" t="s">
        <v>437</v>
      </c>
      <c r="I20">
        <v>20</v>
      </c>
    </row>
    <row r="21" spans="2:9" x14ac:dyDescent="0.2">
      <c r="B21" s="7" t="s">
        <v>440</v>
      </c>
      <c r="C21" t="s">
        <v>365</v>
      </c>
      <c r="D21" s="54" t="s">
        <v>441</v>
      </c>
      <c r="E21" t="s">
        <v>366</v>
      </c>
      <c r="F21" t="s">
        <v>411</v>
      </c>
      <c r="G21" t="s">
        <v>414</v>
      </c>
      <c r="H21" t="s">
        <v>567</v>
      </c>
      <c r="I21">
        <v>21</v>
      </c>
    </row>
    <row r="22" spans="2:9" x14ac:dyDescent="0.2">
      <c r="B22" s="7" t="s">
        <v>563</v>
      </c>
      <c r="C22" t="s">
        <v>434</v>
      </c>
      <c r="D22">
        <v>41000</v>
      </c>
      <c r="E22" t="s">
        <v>442</v>
      </c>
      <c r="F22" t="s">
        <v>400</v>
      </c>
      <c r="G22" t="s">
        <v>417</v>
      </c>
      <c r="H22" t="s">
        <v>443</v>
      </c>
      <c r="I22">
        <v>22</v>
      </c>
    </row>
    <row r="23" spans="2:9" x14ac:dyDescent="0.2">
      <c r="B23" t="s">
        <v>369</v>
      </c>
      <c r="C23" t="s">
        <v>365</v>
      </c>
      <c r="D23">
        <v>1</v>
      </c>
      <c r="E23" t="s">
        <v>366</v>
      </c>
      <c r="F23" t="s">
        <v>398</v>
      </c>
      <c r="G23" t="s">
        <v>32</v>
      </c>
      <c r="H23" t="s">
        <v>444</v>
      </c>
      <c r="I23">
        <v>23</v>
      </c>
    </row>
    <row r="24" spans="2:9" x14ac:dyDescent="0.2">
      <c r="B24" t="s">
        <v>369</v>
      </c>
      <c r="C24" t="s">
        <v>365</v>
      </c>
      <c r="D24">
        <v>1</v>
      </c>
      <c r="E24" t="s">
        <v>366</v>
      </c>
      <c r="F24" t="s">
        <v>402</v>
      </c>
      <c r="G24" t="s">
        <v>32</v>
      </c>
      <c r="H24" t="s">
        <v>445</v>
      </c>
      <c r="I24">
        <v>24</v>
      </c>
    </row>
    <row r="25" spans="2:9" x14ac:dyDescent="0.2">
      <c r="B25" t="s">
        <v>369</v>
      </c>
      <c r="C25" t="s">
        <v>365</v>
      </c>
      <c r="D25">
        <v>1</v>
      </c>
      <c r="E25" t="s">
        <v>366</v>
      </c>
      <c r="F25" t="s">
        <v>397</v>
      </c>
      <c r="G25" t="s">
        <v>414</v>
      </c>
      <c r="H25" t="s">
        <v>437</v>
      </c>
      <c r="I25">
        <v>25</v>
      </c>
    </row>
    <row r="26" spans="2:9" x14ac:dyDescent="0.2">
      <c r="B26" t="s">
        <v>568</v>
      </c>
      <c r="C26" t="s">
        <v>569</v>
      </c>
      <c r="D26">
        <v>78000</v>
      </c>
      <c r="E26" t="s">
        <v>570</v>
      </c>
      <c r="F26" t="s">
        <v>397</v>
      </c>
      <c r="G26" t="s">
        <v>9</v>
      </c>
      <c r="H26" t="s">
        <v>571</v>
      </c>
      <c r="I26">
        <v>26</v>
      </c>
    </row>
    <row r="27" spans="2:9" x14ac:dyDescent="0.2">
      <c r="B27" t="s">
        <v>565</v>
      </c>
      <c r="C27" t="s">
        <v>575</v>
      </c>
      <c r="D27">
        <v>10000</v>
      </c>
      <c r="E27" t="s">
        <v>576</v>
      </c>
      <c r="F27" t="s">
        <v>397</v>
      </c>
      <c r="G27" t="s">
        <v>416</v>
      </c>
      <c r="H27" t="s">
        <v>577</v>
      </c>
      <c r="I27">
        <v>27</v>
      </c>
    </row>
    <row r="28" spans="2:9" x14ac:dyDescent="0.2">
      <c r="B28" t="s">
        <v>578</v>
      </c>
      <c r="C28" t="s">
        <v>579</v>
      </c>
      <c r="D28">
        <v>12000</v>
      </c>
      <c r="E28" t="s">
        <v>580</v>
      </c>
      <c r="F28" t="s">
        <v>399</v>
      </c>
      <c r="G28" t="s">
        <v>32</v>
      </c>
      <c r="H28" t="s">
        <v>581</v>
      </c>
      <c r="I28">
        <v>28</v>
      </c>
    </row>
    <row r="29" spans="2:9" x14ac:dyDescent="0.2">
      <c r="B29" t="s">
        <v>578</v>
      </c>
      <c r="C29" t="s">
        <v>579</v>
      </c>
      <c r="D29">
        <v>12000</v>
      </c>
      <c r="E29" t="s">
        <v>580</v>
      </c>
      <c r="F29" t="s">
        <v>406</v>
      </c>
      <c r="G29" t="s">
        <v>8</v>
      </c>
      <c r="H29" t="s">
        <v>582</v>
      </c>
      <c r="I29">
        <v>29</v>
      </c>
    </row>
    <row r="30" spans="2:9" x14ac:dyDescent="0.2">
      <c r="B30" t="s">
        <v>636</v>
      </c>
      <c r="C30" t="s">
        <v>583</v>
      </c>
      <c r="D30">
        <v>92000</v>
      </c>
      <c r="E30" t="s">
        <v>584</v>
      </c>
      <c r="F30" t="s">
        <v>403</v>
      </c>
      <c r="G30" t="s">
        <v>416</v>
      </c>
      <c r="H30" t="s">
        <v>585</v>
      </c>
      <c r="I30">
        <v>30</v>
      </c>
    </row>
    <row r="31" spans="2:9" x14ac:dyDescent="0.2">
      <c r="B31" t="s">
        <v>609</v>
      </c>
      <c r="C31" t="s">
        <v>610</v>
      </c>
      <c r="D31">
        <v>91000</v>
      </c>
      <c r="E31" t="s">
        <v>611</v>
      </c>
      <c r="F31" t="s">
        <v>400</v>
      </c>
      <c r="G31" t="s">
        <v>9</v>
      </c>
      <c r="H31" t="s">
        <v>612</v>
      </c>
      <c r="I31">
        <v>31</v>
      </c>
    </row>
    <row r="32" spans="2:9" x14ac:dyDescent="0.2">
      <c r="B32" t="s">
        <v>613</v>
      </c>
      <c r="C32" t="s">
        <v>610</v>
      </c>
      <c r="D32">
        <v>91000</v>
      </c>
      <c r="E32" t="s">
        <v>611</v>
      </c>
      <c r="F32" t="s">
        <v>410</v>
      </c>
      <c r="G32" t="s">
        <v>32</v>
      </c>
      <c r="H32" t="s">
        <v>614</v>
      </c>
      <c r="I32">
        <v>32</v>
      </c>
    </row>
    <row r="33" spans="2:9" x14ac:dyDescent="0.2">
      <c r="B33" t="s">
        <v>369</v>
      </c>
      <c r="C33" t="s">
        <v>434</v>
      </c>
      <c r="D33">
        <v>41000</v>
      </c>
      <c r="E33" t="s">
        <v>442</v>
      </c>
      <c r="F33" t="s">
        <v>403</v>
      </c>
      <c r="G33" t="s">
        <v>32</v>
      </c>
      <c r="H33" t="s">
        <v>615</v>
      </c>
      <c r="I33">
        <v>33</v>
      </c>
    </row>
    <row r="34" spans="2:9" x14ac:dyDescent="0.2">
      <c r="B34" t="s">
        <v>609</v>
      </c>
      <c r="C34" t="s">
        <v>610</v>
      </c>
      <c r="D34">
        <v>91000</v>
      </c>
      <c r="E34" t="s">
        <v>611</v>
      </c>
      <c r="F34" t="s">
        <v>399</v>
      </c>
      <c r="G34" t="s">
        <v>8</v>
      </c>
      <c r="H34" t="s">
        <v>616</v>
      </c>
      <c r="I34">
        <v>34</v>
      </c>
    </row>
    <row r="35" spans="2:9" x14ac:dyDescent="0.2">
      <c r="B35" t="s">
        <v>609</v>
      </c>
      <c r="C35" t="s">
        <v>610</v>
      </c>
      <c r="D35">
        <v>91000</v>
      </c>
      <c r="E35" t="s">
        <v>611</v>
      </c>
      <c r="F35" t="s">
        <v>399</v>
      </c>
      <c r="G35" t="s">
        <v>417</v>
      </c>
      <c r="H35" t="s">
        <v>622</v>
      </c>
      <c r="I35">
        <v>35</v>
      </c>
    </row>
    <row r="36" spans="2:9" x14ac:dyDescent="0.2">
      <c r="B36" t="s">
        <v>624</v>
      </c>
      <c r="C36" t="s">
        <v>625</v>
      </c>
      <c r="D36">
        <v>1245</v>
      </c>
      <c r="E36" t="s">
        <v>626</v>
      </c>
      <c r="F36" t="s">
        <v>398</v>
      </c>
      <c r="G36" t="s">
        <v>414</v>
      </c>
      <c r="H36" t="s">
        <v>627</v>
      </c>
      <c r="I36">
        <v>36</v>
      </c>
    </row>
    <row r="37" spans="2:9" x14ac:dyDescent="0.2">
      <c r="B37" t="s">
        <v>630</v>
      </c>
      <c r="C37" t="s">
        <v>631</v>
      </c>
      <c r="D37">
        <v>75008</v>
      </c>
      <c r="E37" t="s">
        <v>632</v>
      </c>
      <c r="F37" t="s">
        <v>402</v>
      </c>
      <c r="G37" t="s">
        <v>414</v>
      </c>
      <c r="H37" t="s">
        <v>633</v>
      </c>
      <c r="I37">
        <v>37</v>
      </c>
    </row>
    <row r="38" spans="2:9" x14ac:dyDescent="0.2">
      <c r="B38" t="s">
        <v>630</v>
      </c>
      <c r="C38" t="s">
        <v>631</v>
      </c>
      <c r="D38">
        <v>75008</v>
      </c>
      <c r="E38" t="s">
        <v>632</v>
      </c>
      <c r="F38" t="s">
        <v>397</v>
      </c>
      <c r="G38" t="s">
        <v>415</v>
      </c>
      <c r="H38" t="s">
        <v>634</v>
      </c>
      <c r="I38">
        <v>38</v>
      </c>
    </row>
    <row r="39" spans="2:9" x14ac:dyDescent="0.2">
      <c r="B39" t="s">
        <v>637</v>
      </c>
      <c r="C39" t="s">
        <v>638</v>
      </c>
      <c r="D39">
        <v>45000</v>
      </c>
      <c r="E39" t="s">
        <v>639</v>
      </c>
      <c r="F39" t="s">
        <v>399</v>
      </c>
      <c r="G39" t="s">
        <v>8</v>
      </c>
      <c r="H39" t="s">
        <v>640</v>
      </c>
      <c r="I39">
        <v>39</v>
      </c>
    </row>
    <row r="40" spans="2:9" x14ac:dyDescent="0.2">
      <c r="B40" t="s">
        <v>641</v>
      </c>
      <c r="C40" t="s">
        <v>642</v>
      </c>
      <c r="D40">
        <v>10100</v>
      </c>
      <c r="E40" t="s">
        <v>643</v>
      </c>
      <c r="F40" t="s">
        <v>400</v>
      </c>
      <c r="G40" t="s">
        <v>416</v>
      </c>
      <c r="H40" t="s">
        <v>644</v>
      </c>
      <c r="I40">
        <v>40</v>
      </c>
    </row>
    <row r="41" spans="2:9" x14ac:dyDescent="0.2">
      <c r="B41" t="s">
        <v>641</v>
      </c>
      <c r="C41" t="s">
        <v>642</v>
      </c>
      <c r="D41">
        <v>10100</v>
      </c>
      <c r="E41" t="s">
        <v>643</v>
      </c>
      <c r="F41" t="s">
        <v>412</v>
      </c>
      <c r="G41" t="s">
        <v>414</v>
      </c>
      <c r="H41" t="s">
        <v>645</v>
      </c>
      <c r="I41">
        <v>41</v>
      </c>
    </row>
    <row r="42" spans="2:9" x14ac:dyDescent="0.2">
      <c r="B42" t="s">
        <v>646</v>
      </c>
      <c r="C42" t="s">
        <v>647</v>
      </c>
      <c r="D42">
        <v>78000</v>
      </c>
      <c r="E42" t="s">
        <v>648</v>
      </c>
      <c r="F42" t="s">
        <v>397</v>
      </c>
      <c r="G42" t="s">
        <v>8</v>
      </c>
      <c r="H42" t="s">
        <v>649</v>
      </c>
      <c r="I42">
        <v>42</v>
      </c>
    </row>
    <row r="43" spans="2:9" x14ac:dyDescent="0.2">
      <c r="B43" t="s">
        <v>651</v>
      </c>
      <c r="C43" t="s">
        <v>652</v>
      </c>
      <c r="D43">
        <v>78452</v>
      </c>
      <c r="E43" t="s">
        <v>653</v>
      </c>
      <c r="F43" t="s">
        <v>397</v>
      </c>
      <c r="G43" t="s">
        <v>414</v>
      </c>
      <c r="H43" t="s">
        <v>654</v>
      </c>
      <c r="I43">
        <v>43</v>
      </c>
    </row>
    <row r="44" spans="2:9" x14ac:dyDescent="0.2">
      <c r="B44" t="s">
        <v>630</v>
      </c>
      <c r="C44" t="s">
        <v>631</v>
      </c>
      <c r="D44">
        <v>75008</v>
      </c>
      <c r="E44" t="s">
        <v>632</v>
      </c>
      <c r="F44" t="s">
        <v>399</v>
      </c>
      <c r="G44" t="s">
        <v>8</v>
      </c>
      <c r="H44" t="s">
        <v>662</v>
      </c>
      <c r="I44">
        <v>44</v>
      </c>
    </row>
    <row r="45" spans="2:9" x14ac:dyDescent="0.2">
      <c r="B45" t="s">
        <v>369</v>
      </c>
      <c r="C45" t="s">
        <v>434</v>
      </c>
      <c r="D45">
        <v>41000</v>
      </c>
      <c r="E45" t="s">
        <v>442</v>
      </c>
      <c r="F45" t="s">
        <v>400</v>
      </c>
      <c r="G45" t="s">
        <v>9</v>
      </c>
      <c r="H45" t="s">
        <v>663</v>
      </c>
      <c r="I45">
        <v>45</v>
      </c>
    </row>
    <row r="46" spans="2:9" x14ac:dyDescent="0.2">
      <c r="B46" t="s">
        <v>688</v>
      </c>
      <c r="C46" t="s">
        <v>689</v>
      </c>
      <c r="D46">
        <v>75017</v>
      </c>
      <c r="E46" t="s">
        <v>632</v>
      </c>
      <c r="F46" t="s">
        <v>410</v>
      </c>
      <c r="G46" t="s">
        <v>8</v>
      </c>
      <c r="H46" t="s">
        <v>690</v>
      </c>
      <c r="I46">
        <v>46</v>
      </c>
    </row>
    <row r="47" spans="2:9" x14ac:dyDescent="0.2">
      <c r="B47" t="s">
        <v>732</v>
      </c>
      <c r="C47" t="s">
        <v>733</v>
      </c>
      <c r="D47">
        <v>22470</v>
      </c>
      <c r="E47" t="s">
        <v>734</v>
      </c>
      <c r="F47" t="s">
        <v>402</v>
      </c>
      <c r="G47" t="s">
        <v>9</v>
      </c>
      <c r="H47" t="s">
        <v>735</v>
      </c>
      <c r="I47">
        <v>47</v>
      </c>
    </row>
    <row r="48" spans="2:9" x14ac:dyDescent="0.2">
      <c r="B48" t="s">
        <v>743</v>
      </c>
      <c r="C48" t="s">
        <v>744</v>
      </c>
      <c r="D48">
        <v>51300</v>
      </c>
      <c r="E48" t="s">
        <v>745</v>
      </c>
      <c r="F48" t="s">
        <v>397</v>
      </c>
      <c r="G48" t="s">
        <v>9</v>
      </c>
      <c r="H48" t="s">
        <v>746</v>
      </c>
      <c r="I48">
        <v>48</v>
      </c>
    </row>
    <row r="49" spans="2:9" x14ac:dyDescent="0.2">
      <c r="B49" t="s">
        <v>771</v>
      </c>
      <c r="C49" t="s">
        <v>744</v>
      </c>
      <c r="D49">
        <v>51300</v>
      </c>
      <c r="E49" t="s">
        <v>745</v>
      </c>
      <c r="F49" t="s">
        <v>404</v>
      </c>
      <c r="G49" t="s">
        <v>9</v>
      </c>
      <c r="H49" t="s">
        <v>772</v>
      </c>
      <c r="I49">
        <v>49</v>
      </c>
    </row>
  </sheetData>
  <phoneticPr fontId="3" type="noConversion"/>
  <conditionalFormatting sqref="I7:I49">
    <cfRule type="duplicateValues" dxfId="2" priority="10"/>
  </conditionalFormatting>
  <pageMargins left="0.7" right="0.7" top="0.75" bottom="0.75" header="0.3" footer="0.3"/>
  <pageSetup paperSize="9" orientation="landscape" horizontalDpi="4294967293" verticalDpi="0" r:id="rId1"/>
  <drawing r:id="rId2"/>
  <legacyDrawing r:id="rId3"/>
  <controls>
    <mc:AlternateContent xmlns:mc="http://schemas.openxmlformats.org/markup-compatibility/2006">
      <mc:Choice Requires="x14">
        <control shapeId="5121" r:id="rId4" name="CB_NouveauClient">
          <controlPr defaultSize="0" autoLine="0" r:id="rId5">
            <anchor moveWithCells="1">
              <from>
                <xdr:col>2</xdr:col>
                <xdr:colOff>0</xdr:colOff>
                <xdr:row>1</xdr:row>
                <xdr:rowOff>38100</xdr:rowOff>
              </from>
              <to>
                <xdr:col>3</xdr:col>
                <xdr:colOff>85725</xdr:colOff>
                <xdr:row>3</xdr:row>
                <xdr:rowOff>57150</xdr:rowOff>
              </to>
            </anchor>
          </controlPr>
        </control>
      </mc:Choice>
      <mc:Fallback>
        <control shapeId="5121" r:id="rId4" name="CB_NouveauClient"/>
      </mc:Fallback>
    </mc:AlternateContent>
  </controls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B64C316-C010-40FA-8940-C598A100B6D1}">
          <x14:formula1>
            <xm:f>Listes!$D$12:$D$18</xm:f>
          </x14:formula1>
          <xm:sqref>G7:G49</xm:sqref>
        </x14:dataValidation>
        <x14:dataValidation type="list" allowBlank="1" showInputMessage="1" showErrorMessage="1" xr:uid="{97E6DFAC-766F-4B3F-BF96-6E63AF2C1AD3}">
          <x14:formula1>
            <xm:f>Listes!$B$12:$B$27</xm:f>
          </x14:formula1>
          <xm:sqref>F7:F49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6DAF0-061F-4A67-AD61-01F3F8363BDE}">
  <sheetPr codeName="Feuil4">
    <tabColor theme="6" tint="0.59999389629810485"/>
  </sheetPr>
  <dimension ref="B2:DM37"/>
  <sheetViews>
    <sheetView zoomScale="130" zoomScaleNormal="130" workbookViewId="0">
      <pane xSplit="14250" topLeftCell="E1"/>
      <selection activeCell="F13" sqref="F13"/>
      <selection pane="topRight" activeCell="V41" sqref="V41"/>
    </sheetView>
  </sheetViews>
  <sheetFormatPr baseColWidth="10" defaultColWidth="11.42578125" defaultRowHeight="12.75" x14ac:dyDescent="0.2"/>
  <cols>
    <col min="1" max="1" width="6" customWidth="1"/>
    <col min="2" max="2" width="18.7109375" style="3" customWidth="1"/>
    <col min="3" max="3" width="10.85546875" style="3" bestFit="1" customWidth="1"/>
    <col min="4" max="4" width="15.7109375" customWidth="1"/>
    <col min="5" max="5" width="20.7109375" customWidth="1"/>
    <col min="6" max="6" width="13.7109375" bestFit="1" customWidth="1"/>
    <col min="7" max="7" width="14.85546875" customWidth="1"/>
    <col min="8" max="8" width="16.85546875" customWidth="1"/>
    <col min="9" max="9" width="7.42578125" customWidth="1"/>
    <col min="10" max="10" width="10" customWidth="1"/>
    <col min="11" max="11" width="10" style="67" customWidth="1"/>
    <col min="12" max="12" width="11.28515625" customWidth="1"/>
    <col min="13" max="13" width="16.85546875" style="2" customWidth="1"/>
    <col min="14" max="14" width="7.140625" style="13" customWidth="1"/>
    <col min="15" max="15" width="10" customWidth="1"/>
    <col min="16" max="16" width="10" style="67" customWidth="1"/>
    <col min="17" max="17" width="11.28515625" customWidth="1"/>
    <col min="18" max="18" width="16.85546875" style="2" bestFit="1" customWidth="1"/>
    <col min="19" max="20" width="11.28515625" customWidth="1"/>
    <col min="21" max="21" width="11.28515625" style="68" customWidth="1"/>
    <col min="22" max="22" width="11.28515625" customWidth="1"/>
    <col min="23" max="23" width="18.42578125" style="2" customWidth="1"/>
    <col min="24" max="26" width="11.28515625" customWidth="1"/>
    <col min="27" max="27" width="11.28515625" style="68" customWidth="1"/>
    <col min="28" max="28" width="20.85546875" style="2" customWidth="1"/>
    <col min="29" max="30" width="11.28515625" customWidth="1"/>
    <col min="31" max="31" width="11.28515625" style="68" customWidth="1"/>
    <col min="32" max="32" width="11.28515625" customWidth="1"/>
    <col min="33" max="33" width="20.85546875" style="2" customWidth="1"/>
    <col min="34" max="35" width="11.28515625" customWidth="1"/>
    <col min="36" max="36" width="11.28515625" style="68" customWidth="1"/>
    <col min="37" max="37" width="11.28515625" customWidth="1"/>
    <col min="38" max="38" width="20.85546875" style="2" customWidth="1"/>
    <col min="39" max="40" width="11.28515625" customWidth="1"/>
    <col min="41" max="41" width="11.28515625" style="68" customWidth="1"/>
    <col min="42" max="42" width="11.28515625" customWidth="1"/>
    <col min="43" max="43" width="20.85546875" style="2" customWidth="1"/>
    <col min="44" max="45" width="11.28515625" customWidth="1"/>
    <col min="46" max="46" width="11.28515625" style="68" customWidth="1"/>
    <col min="47" max="47" width="11.28515625" customWidth="1"/>
    <col min="48" max="48" width="20.85546875" style="2" customWidth="1"/>
    <col min="49" max="51" width="11.28515625" customWidth="1"/>
    <col min="52" max="52" width="11.28515625" style="68" customWidth="1"/>
    <col min="53" max="53" width="20.85546875" style="2" customWidth="1"/>
    <col min="54" max="55" width="11.28515625" customWidth="1"/>
    <col min="56" max="56" width="11.28515625" style="68" customWidth="1"/>
    <col min="57" max="57" width="11.28515625" style="35" customWidth="1"/>
    <col min="58" max="58" width="20.85546875" style="2" customWidth="1"/>
    <col min="59" max="60" width="11.28515625" customWidth="1"/>
    <col min="61" max="61" width="11.28515625" style="68" customWidth="1"/>
    <col min="62" max="62" width="11.28515625" customWidth="1"/>
    <col min="63" max="63" width="20.85546875" style="2" customWidth="1"/>
    <col min="64" max="65" width="11.28515625" customWidth="1"/>
    <col min="66" max="66" width="11.28515625" style="68" customWidth="1"/>
    <col min="67" max="67" width="11.28515625" customWidth="1"/>
    <col min="68" max="68" width="20.85546875" style="2" customWidth="1"/>
    <col min="69" max="70" width="11.28515625" customWidth="1"/>
    <col min="71" max="71" width="11.28515625" style="68" customWidth="1"/>
    <col min="72" max="72" width="11.28515625" customWidth="1"/>
    <col min="73" max="73" width="20.85546875" style="2" customWidth="1"/>
    <col min="74" max="75" width="11.28515625" customWidth="1"/>
    <col min="76" max="76" width="11.28515625" style="68" customWidth="1"/>
    <col min="77" max="77" width="11.28515625" customWidth="1"/>
    <col min="78" max="78" width="20.85546875" style="2" customWidth="1"/>
    <col min="79" max="80" width="11.28515625" customWidth="1"/>
    <col min="81" max="81" width="11.28515625" style="68" customWidth="1"/>
    <col min="82" max="82" width="11.28515625" customWidth="1"/>
    <col min="83" max="83" width="20.85546875" style="2" customWidth="1"/>
    <col min="84" max="85" width="11.28515625" customWidth="1"/>
    <col min="86" max="86" width="11.28515625" style="68" customWidth="1"/>
    <col min="87" max="87" width="11.28515625" customWidth="1"/>
    <col min="88" max="88" width="20.85546875" style="2" customWidth="1"/>
    <col min="89" max="90" width="11.28515625" customWidth="1"/>
    <col min="91" max="91" width="11.28515625" style="68" customWidth="1"/>
    <col min="92" max="92" width="11.28515625" customWidth="1"/>
    <col min="93" max="93" width="20.85546875" style="2" customWidth="1"/>
    <col min="94" max="95" width="11.28515625" customWidth="1"/>
    <col min="96" max="96" width="11.28515625" style="68" customWidth="1"/>
    <col min="97" max="97" width="11.28515625" customWidth="1"/>
    <col min="98" max="98" width="20.85546875" style="2" customWidth="1"/>
    <col min="99" max="100" width="11.28515625" customWidth="1"/>
    <col min="101" max="101" width="11.28515625" style="68" customWidth="1"/>
    <col min="102" max="102" width="11.28515625" customWidth="1"/>
    <col min="103" max="103" width="20.85546875" style="2" customWidth="1"/>
    <col min="104" max="105" width="11.28515625" customWidth="1"/>
    <col min="106" max="106" width="11.28515625" style="68" customWidth="1"/>
    <col min="107" max="107" width="11.28515625" customWidth="1"/>
    <col min="108" max="108" width="20.85546875" style="2" customWidth="1"/>
    <col min="109" max="110" width="11.28515625" customWidth="1"/>
    <col min="111" max="111" width="11.28515625" style="68" customWidth="1"/>
    <col min="112" max="112" width="11.28515625" customWidth="1"/>
    <col min="113" max="113" width="20.85546875" style="2" customWidth="1"/>
    <col min="114" max="115" width="11.28515625" customWidth="1"/>
    <col min="116" max="116" width="10.140625" style="68" customWidth="1"/>
    <col min="117" max="117" width="10.140625" customWidth="1"/>
  </cols>
  <sheetData>
    <row r="2" spans="2:117" ht="21" customHeight="1" x14ac:dyDescent="0.2"/>
    <row r="5" spans="2:117" x14ac:dyDescent="0.2">
      <c r="B5" s="3">
        <f>COLUMN()-1</f>
        <v>1</v>
      </c>
      <c r="C5" s="3">
        <f t="shared" ref="C5:BN5" si="0">COLUMN()-1</f>
        <v>2</v>
      </c>
      <c r="D5" s="3">
        <f t="shared" si="0"/>
        <v>3</v>
      </c>
      <c r="E5" s="3">
        <f t="shared" si="0"/>
        <v>4</v>
      </c>
      <c r="F5" s="3">
        <f t="shared" si="0"/>
        <v>5</v>
      </c>
      <c r="G5" s="3">
        <f t="shared" si="0"/>
        <v>6</v>
      </c>
      <c r="H5" s="3">
        <f t="shared" si="0"/>
        <v>7</v>
      </c>
      <c r="I5" s="3">
        <f t="shared" si="0"/>
        <v>8</v>
      </c>
      <c r="J5" s="3">
        <f t="shared" si="0"/>
        <v>9</v>
      </c>
      <c r="K5" s="3">
        <f t="shared" si="0"/>
        <v>10</v>
      </c>
      <c r="L5" s="3">
        <f t="shared" si="0"/>
        <v>11</v>
      </c>
      <c r="M5" s="3">
        <f t="shared" si="0"/>
        <v>12</v>
      </c>
      <c r="N5" s="3">
        <f t="shared" si="0"/>
        <v>13</v>
      </c>
      <c r="O5" s="3">
        <f t="shared" si="0"/>
        <v>14</v>
      </c>
      <c r="P5" s="3">
        <f t="shared" si="0"/>
        <v>15</v>
      </c>
      <c r="Q5" s="3">
        <f t="shared" si="0"/>
        <v>16</v>
      </c>
      <c r="R5" s="3">
        <f t="shared" si="0"/>
        <v>17</v>
      </c>
      <c r="S5" s="3">
        <f t="shared" si="0"/>
        <v>18</v>
      </c>
      <c r="T5" s="3">
        <f t="shared" si="0"/>
        <v>19</v>
      </c>
      <c r="U5" s="3">
        <f t="shared" si="0"/>
        <v>20</v>
      </c>
      <c r="V5" s="3">
        <f t="shared" si="0"/>
        <v>21</v>
      </c>
      <c r="W5" s="3">
        <f t="shared" si="0"/>
        <v>22</v>
      </c>
      <c r="X5" s="3">
        <f t="shared" si="0"/>
        <v>23</v>
      </c>
      <c r="Y5" s="3">
        <f t="shared" si="0"/>
        <v>24</v>
      </c>
      <c r="Z5" s="3">
        <f t="shared" si="0"/>
        <v>25</v>
      </c>
      <c r="AA5" s="3">
        <f t="shared" si="0"/>
        <v>26</v>
      </c>
      <c r="AB5" s="3">
        <f t="shared" si="0"/>
        <v>27</v>
      </c>
      <c r="AC5" s="3">
        <f t="shared" si="0"/>
        <v>28</v>
      </c>
      <c r="AD5" s="3">
        <f t="shared" si="0"/>
        <v>29</v>
      </c>
      <c r="AE5" s="3">
        <f t="shared" si="0"/>
        <v>30</v>
      </c>
      <c r="AF5" s="3">
        <f t="shared" si="0"/>
        <v>31</v>
      </c>
      <c r="AG5" s="3">
        <f t="shared" si="0"/>
        <v>32</v>
      </c>
      <c r="AH5" s="3">
        <f t="shared" si="0"/>
        <v>33</v>
      </c>
      <c r="AI5" s="3">
        <f t="shared" si="0"/>
        <v>34</v>
      </c>
      <c r="AJ5" s="3">
        <f t="shared" si="0"/>
        <v>35</v>
      </c>
      <c r="AK5" s="3">
        <f t="shared" si="0"/>
        <v>36</v>
      </c>
      <c r="AL5" s="3">
        <f t="shared" si="0"/>
        <v>37</v>
      </c>
      <c r="AM5" s="3">
        <f t="shared" si="0"/>
        <v>38</v>
      </c>
      <c r="AN5" s="3">
        <f t="shared" si="0"/>
        <v>39</v>
      </c>
      <c r="AO5" s="3">
        <f t="shared" si="0"/>
        <v>40</v>
      </c>
      <c r="AP5" s="3">
        <f t="shared" si="0"/>
        <v>41</v>
      </c>
      <c r="AQ5" s="3">
        <f t="shared" si="0"/>
        <v>42</v>
      </c>
      <c r="AR5" s="3">
        <f t="shared" si="0"/>
        <v>43</v>
      </c>
      <c r="AS5" s="3">
        <f t="shared" si="0"/>
        <v>44</v>
      </c>
      <c r="AT5" s="3">
        <f t="shared" si="0"/>
        <v>45</v>
      </c>
      <c r="AU5" s="3">
        <f t="shared" si="0"/>
        <v>46</v>
      </c>
      <c r="AV5" s="3">
        <f t="shared" si="0"/>
        <v>47</v>
      </c>
      <c r="AW5" s="3">
        <f t="shared" si="0"/>
        <v>48</v>
      </c>
      <c r="AX5" s="3">
        <f t="shared" si="0"/>
        <v>49</v>
      </c>
      <c r="AY5" s="3">
        <f t="shared" si="0"/>
        <v>50</v>
      </c>
      <c r="AZ5" s="3">
        <f t="shared" si="0"/>
        <v>51</v>
      </c>
      <c r="BA5" s="3">
        <f t="shared" si="0"/>
        <v>52</v>
      </c>
      <c r="BB5" s="3">
        <f t="shared" si="0"/>
        <v>53</v>
      </c>
      <c r="BC5" s="3">
        <f t="shared" si="0"/>
        <v>54</v>
      </c>
      <c r="BD5" s="3">
        <f t="shared" si="0"/>
        <v>55</v>
      </c>
      <c r="BE5" s="3">
        <f t="shared" si="0"/>
        <v>56</v>
      </c>
      <c r="BF5" s="3">
        <f t="shared" si="0"/>
        <v>57</v>
      </c>
      <c r="BG5" s="3">
        <f t="shared" si="0"/>
        <v>58</v>
      </c>
      <c r="BH5" s="3">
        <f t="shared" si="0"/>
        <v>59</v>
      </c>
      <c r="BI5" s="3">
        <f t="shared" si="0"/>
        <v>60</v>
      </c>
      <c r="BJ5" s="3">
        <f t="shared" si="0"/>
        <v>61</v>
      </c>
      <c r="BK5" s="3">
        <f t="shared" si="0"/>
        <v>62</v>
      </c>
      <c r="BL5" s="3">
        <f t="shared" si="0"/>
        <v>63</v>
      </c>
      <c r="BM5" s="3">
        <f t="shared" si="0"/>
        <v>64</v>
      </c>
      <c r="BN5" s="3">
        <f t="shared" si="0"/>
        <v>65</v>
      </c>
      <c r="BO5" s="3">
        <f t="shared" ref="BO5:DM5" si="1">COLUMN()-1</f>
        <v>66</v>
      </c>
      <c r="BP5" s="3">
        <f t="shared" si="1"/>
        <v>67</v>
      </c>
      <c r="BQ5" s="3">
        <f t="shared" si="1"/>
        <v>68</v>
      </c>
      <c r="BR5" s="3">
        <f t="shared" si="1"/>
        <v>69</v>
      </c>
      <c r="BS5" s="3">
        <f t="shared" si="1"/>
        <v>70</v>
      </c>
      <c r="BT5" s="3">
        <f t="shared" si="1"/>
        <v>71</v>
      </c>
      <c r="BU5" s="3">
        <f t="shared" si="1"/>
        <v>72</v>
      </c>
      <c r="BV5" s="3">
        <f t="shared" si="1"/>
        <v>73</v>
      </c>
      <c r="BW5" s="3">
        <f t="shared" si="1"/>
        <v>74</v>
      </c>
      <c r="BX5" s="3">
        <f t="shared" si="1"/>
        <v>75</v>
      </c>
      <c r="BY5" s="3">
        <f t="shared" si="1"/>
        <v>76</v>
      </c>
      <c r="BZ5" s="3">
        <f t="shared" si="1"/>
        <v>77</v>
      </c>
      <c r="CA5" s="3">
        <f t="shared" si="1"/>
        <v>78</v>
      </c>
      <c r="CB5" s="3">
        <f t="shared" si="1"/>
        <v>79</v>
      </c>
      <c r="CC5" s="3">
        <f t="shared" si="1"/>
        <v>80</v>
      </c>
      <c r="CD5" s="3">
        <f t="shared" si="1"/>
        <v>81</v>
      </c>
      <c r="CE5" s="3">
        <f t="shared" si="1"/>
        <v>82</v>
      </c>
      <c r="CF5" s="3">
        <f t="shared" si="1"/>
        <v>83</v>
      </c>
      <c r="CG5" s="3">
        <f t="shared" si="1"/>
        <v>84</v>
      </c>
      <c r="CH5" s="3">
        <f t="shared" si="1"/>
        <v>85</v>
      </c>
      <c r="CI5" s="3">
        <f t="shared" si="1"/>
        <v>86</v>
      </c>
      <c r="CJ5" s="3">
        <f t="shared" si="1"/>
        <v>87</v>
      </c>
      <c r="CK5" s="3">
        <f t="shared" si="1"/>
        <v>88</v>
      </c>
      <c r="CL5" s="3">
        <f t="shared" si="1"/>
        <v>89</v>
      </c>
      <c r="CM5" s="3">
        <f t="shared" si="1"/>
        <v>90</v>
      </c>
      <c r="CN5" s="3">
        <f t="shared" si="1"/>
        <v>91</v>
      </c>
      <c r="CO5" s="3">
        <f t="shared" si="1"/>
        <v>92</v>
      </c>
      <c r="CP5" s="3">
        <f t="shared" si="1"/>
        <v>93</v>
      </c>
      <c r="CQ5" s="3">
        <f t="shared" si="1"/>
        <v>94</v>
      </c>
      <c r="CR5" s="3">
        <f t="shared" si="1"/>
        <v>95</v>
      </c>
      <c r="CS5" s="3">
        <f t="shared" si="1"/>
        <v>96</v>
      </c>
      <c r="CT5" s="3">
        <f t="shared" si="1"/>
        <v>97</v>
      </c>
      <c r="CU5" s="3">
        <f t="shared" si="1"/>
        <v>98</v>
      </c>
      <c r="CV5" s="3">
        <f t="shared" si="1"/>
        <v>99</v>
      </c>
      <c r="CW5" s="3">
        <f t="shared" si="1"/>
        <v>100</v>
      </c>
      <c r="CX5" s="3">
        <f t="shared" si="1"/>
        <v>101</v>
      </c>
      <c r="CY5" s="3">
        <f t="shared" si="1"/>
        <v>102</v>
      </c>
      <c r="CZ5" s="3">
        <f t="shared" si="1"/>
        <v>103</v>
      </c>
      <c r="DA5" s="3">
        <f t="shared" si="1"/>
        <v>104</v>
      </c>
      <c r="DB5" s="3">
        <f t="shared" si="1"/>
        <v>105</v>
      </c>
      <c r="DC5" s="3">
        <f t="shared" si="1"/>
        <v>106</v>
      </c>
      <c r="DD5" s="3">
        <f t="shared" si="1"/>
        <v>107</v>
      </c>
      <c r="DE5" s="3">
        <f t="shared" si="1"/>
        <v>108</v>
      </c>
      <c r="DF5" s="3">
        <f t="shared" si="1"/>
        <v>109</v>
      </c>
      <c r="DG5" s="3">
        <f t="shared" si="1"/>
        <v>110</v>
      </c>
      <c r="DH5" s="3">
        <f t="shared" si="1"/>
        <v>111</v>
      </c>
      <c r="DI5" s="3">
        <f t="shared" si="1"/>
        <v>112</v>
      </c>
      <c r="DJ5" s="3">
        <f t="shared" si="1"/>
        <v>113</v>
      </c>
      <c r="DK5" s="3">
        <f t="shared" si="1"/>
        <v>114</v>
      </c>
      <c r="DL5" s="3">
        <f t="shared" si="1"/>
        <v>115</v>
      </c>
      <c r="DM5" s="3">
        <f t="shared" si="1"/>
        <v>116</v>
      </c>
    </row>
    <row r="6" spans="2:117" x14ac:dyDescent="0.2">
      <c r="B6" s="13" t="s">
        <v>360</v>
      </c>
      <c r="C6" s="13" t="s">
        <v>359</v>
      </c>
      <c r="D6" s="13" t="s">
        <v>446</v>
      </c>
      <c r="E6" s="13" t="s">
        <v>423</v>
      </c>
      <c r="F6" s="13" t="s">
        <v>379</v>
      </c>
      <c r="G6" s="13" t="s">
        <v>572</v>
      </c>
      <c r="H6" s="13" t="s">
        <v>361</v>
      </c>
      <c r="I6" s="3" t="s">
        <v>392</v>
      </c>
      <c r="J6" s="13" t="s">
        <v>362</v>
      </c>
      <c r="K6" s="67" t="s">
        <v>349</v>
      </c>
      <c r="L6" s="13" t="s">
        <v>350</v>
      </c>
      <c r="M6" s="4" t="s">
        <v>373</v>
      </c>
      <c r="N6" s="13" t="s">
        <v>393</v>
      </c>
      <c r="O6" s="13" t="s">
        <v>374</v>
      </c>
      <c r="P6" s="67" t="s">
        <v>351</v>
      </c>
      <c r="Q6" s="13" t="s">
        <v>354</v>
      </c>
      <c r="R6" s="4" t="s">
        <v>375</v>
      </c>
      <c r="S6" s="3" t="s">
        <v>394</v>
      </c>
      <c r="T6" s="13" t="s">
        <v>376</v>
      </c>
      <c r="U6" s="67" t="s">
        <v>352</v>
      </c>
      <c r="V6" s="13" t="s">
        <v>355</v>
      </c>
      <c r="W6" s="4" t="s">
        <v>470</v>
      </c>
      <c r="X6" s="3" t="s">
        <v>471</v>
      </c>
      <c r="Y6" s="13" t="s">
        <v>472</v>
      </c>
      <c r="Z6" s="13" t="s">
        <v>353</v>
      </c>
      <c r="AA6" s="67" t="s">
        <v>356</v>
      </c>
      <c r="AB6" s="4" t="s">
        <v>473</v>
      </c>
      <c r="AC6" s="3" t="s">
        <v>474</v>
      </c>
      <c r="AD6" s="13" t="s">
        <v>475</v>
      </c>
      <c r="AE6" s="67" t="s">
        <v>476</v>
      </c>
      <c r="AF6" s="13" t="s">
        <v>477</v>
      </c>
      <c r="AG6" s="4" t="s">
        <v>478</v>
      </c>
      <c r="AH6" s="3" t="s">
        <v>479</v>
      </c>
      <c r="AI6" s="13" t="s">
        <v>480</v>
      </c>
      <c r="AJ6" s="67" t="s">
        <v>481</v>
      </c>
      <c r="AK6" s="13" t="s">
        <v>482</v>
      </c>
      <c r="AL6" s="4" t="s">
        <v>483</v>
      </c>
      <c r="AM6" s="3" t="s">
        <v>484</v>
      </c>
      <c r="AN6" s="13" t="s">
        <v>485</v>
      </c>
      <c r="AO6" s="67" t="s">
        <v>486</v>
      </c>
      <c r="AP6" s="13" t="s">
        <v>487</v>
      </c>
      <c r="AQ6" s="4" t="s">
        <v>488</v>
      </c>
      <c r="AR6" s="3" t="s">
        <v>489</v>
      </c>
      <c r="AS6" s="13" t="s">
        <v>490</v>
      </c>
      <c r="AT6" s="67" t="s">
        <v>491</v>
      </c>
      <c r="AU6" s="13" t="s">
        <v>492</v>
      </c>
      <c r="AV6" s="4" t="s">
        <v>493</v>
      </c>
      <c r="AW6" s="3" t="s">
        <v>494</v>
      </c>
      <c r="AX6" s="13" t="s">
        <v>495</v>
      </c>
      <c r="AY6" s="13" t="s">
        <v>496</v>
      </c>
      <c r="AZ6" s="67" t="s">
        <v>497</v>
      </c>
      <c r="BA6" s="4" t="s">
        <v>498</v>
      </c>
      <c r="BB6" s="3" t="s">
        <v>499</v>
      </c>
      <c r="BC6" s="13" t="s">
        <v>500</v>
      </c>
      <c r="BD6" s="67" t="s">
        <v>501</v>
      </c>
      <c r="BE6" s="69" t="s">
        <v>502</v>
      </c>
      <c r="BF6" s="4" t="s">
        <v>503</v>
      </c>
      <c r="BG6" s="3" t="s">
        <v>504</v>
      </c>
      <c r="BH6" s="13" t="s">
        <v>505</v>
      </c>
      <c r="BI6" s="67" t="s">
        <v>506</v>
      </c>
      <c r="BJ6" s="13" t="s">
        <v>507</v>
      </c>
      <c r="BK6" s="4" t="s">
        <v>508</v>
      </c>
      <c r="BL6" s="3" t="s">
        <v>509</v>
      </c>
      <c r="BM6" s="13" t="s">
        <v>510</v>
      </c>
      <c r="BN6" s="67" t="s">
        <v>511</v>
      </c>
      <c r="BO6" s="13" t="s">
        <v>512</v>
      </c>
      <c r="BP6" s="4" t="s">
        <v>513</v>
      </c>
      <c r="BQ6" s="3" t="s">
        <v>514</v>
      </c>
      <c r="BR6" s="13" t="s">
        <v>515</v>
      </c>
      <c r="BS6" s="67" t="s">
        <v>516</v>
      </c>
      <c r="BT6" s="13" t="s">
        <v>517</v>
      </c>
      <c r="BU6" s="4" t="s">
        <v>518</v>
      </c>
      <c r="BV6" s="3" t="s">
        <v>519</v>
      </c>
      <c r="BW6" s="13" t="s">
        <v>520</v>
      </c>
      <c r="BX6" s="67" t="s">
        <v>521</v>
      </c>
      <c r="BY6" s="13" t="s">
        <v>522</v>
      </c>
      <c r="BZ6" s="4" t="s">
        <v>523</v>
      </c>
      <c r="CA6" s="3" t="s">
        <v>524</v>
      </c>
      <c r="CB6" s="13" t="s">
        <v>525</v>
      </c>
      <c r="CC6" s="67" t="s">
        <v>526</v>
      </c>
      <c r="CD6" s="13" t="s">
        <v>527</v>
      </c>
      <c r="CE6" s="4" t="s">
        <v>528</v>
      </c>
      <c r="CF6" s="3" t="s">
        <v>529</v>
      </c>
      <c r="CG6" s="13" t="s">
        <v>530</v>
      </c>
      <c r="CH6" s="67" t="s">
        <v>531</v>
      </c>
      <c r="CI6" s="13" t="s">
        <v>532</v>
      </c>
      <c r="CJ6" s="4" t="s">
        <v>533</v>
      </c>
      <c r="CK6" s="3" t="s">
        <v>534</v>
      </c>
      <c r="CL6" s="13" t="s">
        <v>535</v>
      </c>
      <c r="CM6" s="67" t="s">
        <v>536</v>
      </c>
      <c r="CN6" s="13" t="s">
        <v>537</v>
      </c>
      <c r="CO6" s="4" t="s">
        <v>538</v>
      </c>
      <c r="CP6" s="3" t="s">
        <v>539</v>
      </c>
      <c r="CQ6" s="13" t="s">
        <v>540</v>
      </c>
      <c r="CR6" s="67" t="s">
        <v>541</v>
      </c>
      <c r="CS6" s="13" t="s">
        <v>542</v>
      </c>
      <c r="CT6" s="4" t="s">
        <v>543</v>
      </c>
      <c r="CU6" s="3" t="s">
        <v>544</v>
      </c>
      <c r="CV6" s="13" t="s">
        <v>545</v>
      </c>
      <c r="CW6" s="67" t="s">
        <v>546</v>
      </c>
      <c r="CX6" s="13" t="s">
        <v>547</v>
      </c>
      <c r="CY6" s="4" t="s">
        <v>548</v>
      </c>
      <c r="CZ6" s="3" t="s">
        <v>549</v>
      </c>
      <c r="DA6" s="13" t="s">
        <v>550</v>
      </c>
      <c r="DB6" s="67" t="s">
        <v>551</v>
      </c>
      <c r="DC6" s="13" t="s">
        <v>552</v>
      </c>
      <c r="DD6" s="4" t="s">
        <v>553</v>
      </c>
      <c r="DE6" s="3" t="s">
        <v>554</v>
      </c>
      <c r="DF6" s="13" t="s">
        <v>555</v>
      </c>
      <c r="DG6" s="67" t="s">
        <v>556</v>
      </c>
      <c r="DH6" s="13" t="s">
        <v>557</v>
      </c>
      <c r="DI6" s="4" t="s">
        <v>558</v>
      </c>
      <c r="DJ6" s="3" t="s">
        <v>559</v>
      </c>
      <c r="DK6" s="13" t="s">
        <v>560</v>
      </c>
      <c r="DL6" s="67" t="s">
        <v>561</v>
      </c>
      <c r="DM6" s="13" t="s">
        <v>562</v>
      </c>
    </row>
    <row r="7" spans="2:117" x14ac:dyDescent="0.2">
      <c r="B7" s="64" t="s">
        <v>369</v>
      </c>
      <c r="C7" s="13" t="s">
        <v>363</v>
      </c>
      <c r="D7" s="13" t="s">
        <v>370</v>
      </c>
      <c r="E7" s="13" t="s">
        <v>421</v>
      </c>
      <c r="F7" s="53">
        <f>(TableauDevis[[#This Row],[Qu01]]*TableauDevis[[#This Row],[Prix01]])+(TableauDevis[[#This Row],[Qu02]]*TableauDevis[[#This Row],[Prix02]])</f>
        <v>42.3</v>
      </c>
      <c r="G7" s="67">
        <v>7</v>
      </c>
      <c r="H7" s="4" t="s">
        <v>378</v>
      </c>
      <c r="I7" s="4"/>
      <c r="J7" s="13" t="s">
        <v>564</v>
      </c>
      <c r="K7" s="67">
        <v>2</v>
      </c>
      <c r="L7" s="53">
        <v>17.399999999999999</v>
      </c>
      <c r="M7" s="2" t="s">
        <v>26</v>
      </c>
      <c r="N7" s="4"/>
      <c r="O7" s="13"/>
      <c r="P7" s="67">
        <v>1</v>
      </c>
      <c r="Q7" s="53">
        <v>7.5</v>
      </c>
      <c r="R7" s="4" t="s">
        <v>53</v>
      </c>
      <c r="S7" s="53" t="s">
        <v>18</v>
      </c>
      <c r="T7" s="53"/>
      <c r="U7" s="67">
        <v>2</v>
      </c>
      <c r="V7" s="53">
        <v>0.76</v>
      </c>
      <c r="W7" s="4" t="s">
        <v>60</v>
      </c>
      <c r="X7" s="53" t="s">
        <v>18</v>
      </c>
      <c r="Y7" s="53"/>
      <c r="Z7" s="67">
        <v>5</v>
      </c>
      <c r="AA7" s="53">
        <v>0.97</v>
      </c>
      <c r="AB7" s="4" t="s">
        <v>56</v>
      </c>
      <c r="AC7" s="53" t="s">
        <v>18</v>
      </c>
      <c r="AD7" s="53"/>
      <c r="AE7" s="67">
        <v>6</v>
      </c>
      <c r="AF7" s="53">
        <v>0.6</v>
      </c>
      <c r="AG7" s="4" t="s">
        <v>51</v>
      </c>
      <c r="AH7" s="53" t="s">
        <v>18</v>
      </c>
      <c r="AI7" s="53"/>
      <c r="AJ7" s="67">
        <v>4</v>
      </c>
      <c r="AK7" s="53">
        <v>1.1299999999999999</v>
      </c>
      <c r="AL7" s="4" t="s">
        <v>105</v>
      </c>
      <c r="AM7" s="53" t="s">
        <v>595</v>
      </c>
      <c r="AN7" s="53" t="s">
        <v>596</v>
      </c>
      <c r="AO7" s="67" t="s">
        <v>2</v>
      </c>
      <c r="AP7" s="53" t="s">
        <v>606</v>
      </c>
      <c r="AQ7" s="4" t="s">
        <v>105</v>
      </c>
      <c r="AR7" s="53" t="s">
        <v>595</v>
      </c>
      <c r="AS7" s="53" t="s">
        <v>596</v>
      </c>
      <c r="AT7" s="67" t="s">
        <v>2</v>
      </c>
      <c r="AU7" s="53" t="s">
        <v>606</v>
      </c>
      <c r="AV7" s="4"/>
      <c r="AW7" s="53"/>
      <c r="AX7" s="53"/>
      <c r="AY7" s="53"/>
      <c r="AZ7" s="67"/>
      <c r="BA7" s="4"/>
      <c r="BB7" s="53"/>
      <c r="BC7" s="53"/>
      <c r="BD7" s="67"/>
      <c r="BE7" s="69"/>
      <c r="BF7" s="4"/>
      <c r="BG7" s="53"/>
      <c r="BH7" s="53"/>
      <c r="BI7" s="67"/>
      <c r="BJ7" s="53"/>
      <c r="BK7" s="4"/>
      <c r="BL7" s="53"/>
      <c r="BM7" s="53"/>
      <c r="BN7" s="67"/>
      <c r="BO7" s="53"/>
      <c r="BP7" s="4"/>
      <c r="BQ7" s="53"/>
      <c r="BR7" s="53"/>
      <c r="BS7" s="67"/>
      <c r="BT7" s="53"/>
      <c r="BU7" s="4"/>
      <c r="BV7" s="53"/>
      <c r="BW7" s="53"/>
      <c r="BX7" s="67"/>
      <c r="BY7" s="53"/>
      <c r="BZ7" s="4"/>
      <c r="CA7" s="53"/>
      <c r="CB7" s="53"/>
      <c r="CC7" s="67"/>
      <c r="CD7" s="53"/>
      <c r="CE7" s="4"/>
      <c r="CF7" s="53"/>
      <c r="CG7" s="53"/>
      <c r="CH7" s="67"/>
      <c r="CI7" s="53"/>
      <c r="CJ7" s="4"/>
      <c r="CK7" s="53"/>
      <c r="CL7" s="53"/>
      <c r="CM7" s="67"/>
      <c r="CN7" s="53"/>
      <c r="CO7" s="4"/>
      <c r="CP7" s="53"/>
      <c r="CQ7" s="53"/>
      <c r="CR7" s="67"/>
      <c r="CS7" s="53"/>
      <c r="CT7" s="4"/>
      <c r="CU7" s="53"/>
      <c r="CV7" s="53"/>
      <c r="CW7" s="67"/>
      <c r="CX7" s="53"/>
      <c r="CY7" s="4"/>
      <c r="CZ7" s="53"/>
      <c r="DA7" s="53"/>
      <c r="DB7" s="67"/>
      <c r="DC7" s="53"/>
      <c r="DD7" s="4"/>
      <c r="DE7" s="53"/>
      <c r="DF7" s="53"/>
      <c r="DG7" s="67"/>
      <c r="DH7" s="53"/>
      <c r="DI7" s="4"/>
      <c r="DJ7" s="53"/>
      <c r="DK7" s="53"/>
    </row>
    <row r="8" spans="2:117" x14ac:dyDescent="0.2">
      <c r="B8" s="65" t="s">
        <v>395</v>
      </c>
      <c r="C8" s="13" t="s">
        <v>364</v>
      </c>
      <c r="D8" s="13" t="s">
        <v>372</v>
      </c>
      <c r="E8" s="13" t="s">
        <v>422</v>
      </c>
      <c r="F8" s="53">
        <f>(TableauDevis[[#This Row],[Qu01]]*TableauDevis[[#This Row],[Prix01]])+(TableauDevis[[#This Row],[Qu02]]*TableauDevis[[#This Row],[Prix02]])</f>
        <v>145.80000000000001</v>
      </c>
      <c r="G8" s="67">
        <v>8</v>
      </c>
      <c r="H8" s="4" t="s">
        <v>12</v>
      </c>
      <c r="I8" s="4" t="s">
        <v>18</v>
      </c>
      <c r="J8" s="13"/>
      <c r="K8" s="67">
        <v>1</v>
      </c>
      <c r="L8" s="53">
        <v>75.599999999999994</v>
      </c>
      <c r="M8" s="2" t="s">
        <v>264</v>
      </c>
      <c r="N8" s="4" t="s">
        <v>18</v>
      </c>
      <c r="O8" s="13" t="s">
        <v>564</v>
      </c>
      <c r="P8" s="67">
        <v>1</v>
      </c>
      <c r="Q8" s="53">
        <v>70.2</v>
      </c>
      <c r="R8" s="4"/>
      <c r="S8" s="53"/>
      <c r="T8" s="53"/>
      <c r="U8" s="67"/>
      <c r="V8" s="53"/>
      <c r="W8" s="4"/>
      <c r="X8" s="53"/>
      <c r="Y8" s="53"/>
      <c r="Z8" s="53"/>
      <c r="AA8" s="67"/>
      <c r="AB8" s="4"/>
      <c r="AC8" s="53"/>
      <c r="AD8" s="53"/>
      <c r="AE8" s="67"/>
      <c r="AF8" s="53"/>
      <c r="AG8" s="4"/>
      <c r="AH8" s="53"/>
      <c r="AI8" s="53"/>
      <c r="AJ8" s="67"/>
      <c r="AK8" s="53"/>
      <c r="AL8" s="4"/>
      <c r="AM8" s="53"/>
      <c r="AN8" s="53"/>
      <c r="AO8" s="67"/>
      <c r="AP8" s="53"/>
      <c r="AQ8" s="4"/>
      <c r="AR8" s="53"/>
      <c r="AS8" s="53"/>
      <c r="AT8" s="67"/>
      <c r="AU8" s="53"/>
      <c r="AV8" s="4"/>
      <c r="AW8" s="53"/>
      <c r="AX8" s="53"/>
      <c r="AY8" s="53"/>
      <c r="AZ8" s="67"/>
      <c r="BA8" s="4"/>
      <c r="BB8" s="53"/>
      <c r="BC8" s="53"/>
      <c r="BD8" s="67"/>
      <c r="BE8" s="69"/>
      <c r="BF8" s="4"/>
      <c r="BG8" s="53"/>
      <c r="BH8" s="53"/>
      <c r="BI8" s="67"/>
      <c r="BJ8" s="53"/>
      <c r="BK8" s="4"/>
      <c r="BL8" s="53"/>
      <c r="BM8" s="53"/>
      <c r="BN8" s="67"/>
      <c r="BO8" s="53"/>
      <c r="BP8" s="4"/>
      <c r="BQ8" s="53"/>
      <c r="BR8" s="53"/>
      <c r="BS8" s="67"/>
      <c r="BT8" s="53"/>
      <c r="BU8" s="4"/>
      <c r="BV8" s="53"/>
      <c r="BW8" s="53"/>
      <c r="BX8" s="67"/>
      <c r="BY8" s="53"/>
      <c r="BZ8" s="4"/>
      <c r="CA8" s="53"/>
      <c r="CB8" s="53"/>
      <c r="CC8" s="67"/>
      <c r="CD8" s="53"/>
      <c r="CE8" s="4"/>
      <c r="CF8" s="53"/>
      <c r="CG8" s="53"/>
      <c r="CH8" s="67"/>
      <c r="CI8" s="53"/>
      <c r="CJ8" s="4"/>
      <c r="CK8" s="53"/>
      <c r="CL8" s="53"/>
      <c r="CM8" s="67"/>
      <c r="CN8" s="53"/>
      <c r="CO8" s="4"/>
      <c r="CP8" s="53"/>
      <c r="CQ8" s="53"/>
      <c r="CR8" s="67"/>
      <c r="CS8" s="53"/>
      <c r="CT8" s="4"/>
      <c r="CU8" s="53"/>
      <c r="CV8" s="53"/>
      <c r="CW8" s="67"/>
      <c r="CX8" s="53"/>
      <c r="CY8" s="4"/>
      <c r="CZ8" s="53"/>
      <c r="DA8" s="53"/>
      <c r="DB8" s="67"/>
      <c r="DC8" s="53"/>
      <c r="DD8" s="4"/>
      <c r="DE8" s="53"/>
      <c r="DF8" s="53"/>
      <c r="DG8" s="67"/>
      <c r="DH8" s="53"/>
      <c r="DI8" s="4"/>
      <c r="DJ8" s="53"/>
      <c r="DK8" s="53"/>
    </row>
    <row r="9" spans="2:117" x14ac:dyDescent="0.2">
      <c r="B9" s="65" t="s">
        <v>371</v>
      </c>
      <c r="C9" s="13" t="s">
        <v>364</v>
      </c>
      <c r="D9" s="13" t="s">
        <v>377</v>
      </c>
      <c r="E9" s="13" t="s">
        <v>422</v>
      </c>
      <c r="F9" s="53">
        <f>(TableauDevis[[#This Row],[Qu01]]*TableauDevis[[#This Row],[Prix01]])+(TableauDevis[[#This Row],[Qu02]]*TableauDevis[[#This Row],[Prix02]])</f>
        <v>146.9</v>
      </c>
      <c r="G9" s="67">
        <v>9</v>
      </c>
      <c r="H9" s="4" t="s">
        <v>12</v>
      </c>
      <c r="I9" s="4" t="s">
        <v>18</v>
      </c>
      <c r="J9" s="13"/>
      <c r="K9" s="67">
        <v>1</v>
      </c>
      <c r="L9" s="53">
        <v>76.7</v>
      </c>
      <c r="M9" s="2" t="s">
        <v>264</v>
      </c>
      <c r="N9" s="4" t="s">
        <v>18</v>
      </c>
      <c r="O9" s="13" t="s">
        <v>564</v>
      </c>
      <c r="P9" s="67">
        <v>1</v>
      </c>
      <c r="Q9" s="53">
        <v>70.2</v>
      </c>
      <c r="R9" s="4"/>
      <c r="S9" s="53"/>
      <c r="T9" s="53"/>
      <c r="U9" s="67"/>
      <c r="V9" s="53"/>
      <c r="W9" s="4"/>
      <c r="X9" s="53"/>
      <c r="Y9" s="53"/>
      <c r="Z9" s="53"/>
      <c r="AA9" s="67"/>
      <c r="AB9" s="4"/>
      <c r="AC9" s="53"/>
      <c r="AD9" s="53"/>
      <c r="AE9" s="67"/>
      <c r="AF9" s="53"/>
      <c r="AG9" s="4"/>
      <c r="AH9" s="53"/>
      <c r="AI9" s="53"/>
      <c r="AJ9" s="67"/>
      <c r="AK9" s="53"/>
      <c r="AL9" s="4"/>
      <c r="AM9" s="53"/>
      <c r="AN9" s="53"/>
      <c r="AO9" s="67"/>
      <c r="AP9" s="53"/>
      <c r="AQ9" s="4"/>
      <c r="AR9" s="53"/>
      <c r="AS9" s="53"/>
      <c r="AT9" s="67"/>
      <c r="AU9" s="53"/>
      <c r="AV9" s="4"/>
      <c r="AW9" s="53"/>
      <c r="AX9" s="53"/>
      <c r="AY9" s="53"/>
      <c r="AZ9" s="67"/>
      <c r="BA9" s="4"/>
      <c r="BB9" s="53"/>
      <c r="BC9" s="53"/>
      <c r="BD9" s="67"/>
      <c r="BE9" s="69"/>
      <c r="BF9" s="4"/>
      <c r="BG9" s="53"/>
      <c r="BH9" s="53"/>
      <c r="BI9" s="67"/>
      <c r="BJ9" s="53"/>
      <c r="BK9" s="4"/>
      <c r="BL9" s="53"/>
      <c r="BM9" s="53"/>
      <c r="BN9" s="67"/>
      <c r="BO9" s="53"/>
      <c r="BP9" s="4"/>
      <c r="BQ9" s="53"/>
      <c r="BR9" s="53"/>
      <c r="BS9" s="67"/>
      <c r="BT9" s="53"/>
      <c r="BU9" s="4"/>
      <c r="BV9" s="53"/>
      <c r="BW9" s="53"/>
      <c r="BX9" s="67"/>
      <c r="BY9" s="53"/>
      <c r="BZ9" s="4"/>
      <c r="CA9" s="53"/>
      <c r="CB9" s="53"/>
      <c r="CC9" s="67"/>
      <c r="CD9" s="53"/>
      <c r="CE9" s="4"/>
      <c r="CF9" s="53"/>
      <c r="CG9" s="53"/>
      <c r="CH9" s="67"/>
      <c r="CI9" s="53"/>
      <c r="CJ9" s="4"/>
      <c r="CK9" s="53"/>
      <c r="CL9" s="53"/>
      <c r="CM9" s="67"/>
      <c r="CN9" s="53"/>
      <c r="CO9" s="4"/>
      <c r="CP9" s="53"/>
      <c r="CQ9" s="53"/>
      <c r="CR9" s="67"/>
      <c r="CS9" s="53"/>
      <c r="CT9" s="4"/>
      <c r="CU9" s="53"/>
      <c r="CV9" s="53"/>
      <c r="CW9" s="67"/>
      <c r="CX9" s="53"/>
      <c r="CY9" s="4"/>
      <c r="CZ9" s="53"/>
      <c r="DA9" s="53"/>
      <c r="DB9" s="67"/>
      <c r="DC9" s="53"/>
      <c r="DD9" s="4"/>
      <c r="DE9" s="53"/>
      <c r="DF9" s="53"/>
      <c r="DG9" s="67"/>
      <c r="DH9" s="53"/>
      <c r="DI9" s="4"/>
      <c r="DJ9" s="53"/>
      <c r="DK9" s="53"/>
    </row>
    <row r="10" spans="2:117" x14ac:dyDescent="0.2">
      <c r="B10" s="7" t="s">
        <v>565</v>
      </c>
      <c r="C10" s="13" t="s">
        <v>363</v>
      </c>
      <c r="D10" s="13" t="s">
        <v>463</v>
      </c>
      <c r="E10" s="13" t="s">
        <v>422</v>
      </c>
      <c r="F10" s="53">
        <f>(TableauDevis[[#This Row],[Qu01]]*TableauDevis[[#This Row],[Prix01]])+(TableauDevis[[#This Row],[Qu02]]*TableauDevis[[#This Row],[Prix02]])</f>
        <v>148</v>
      </c>
      <c r="G10" s="67">
        <v>14</v>
      </c>
      <c r="H10" s="4" t="s">
        <v>12</v>
      </c>
      <c r="I10" s="4" t="s">
        <v>18</v>
      </c>
      <c r="J10" s="13"/>
      <c r="K10" s="67">
        <v>1</v>
      </c>
      <c r="L10" s="53">
        <v>77.8</v>
      </c>
      <c r="M10" s="2" t="s">
        <v>264</v>
      </c>
      <c r="N10" s="4" t="s">
        <v>18</v>
      </c>
      <c r="O10" s="13" t="s">
        <v>564</v>
      </c>
      <c r="P10" s="67">
        <v>1</v>
      </c>
      <c r="Q10" s="53">
        <v>70.2</v>
      </c>
      <c r="R10" s="4"/>
      <c r="S10" s="53" t="s">
        <v>595</v>
      </c>
      <c r="T10" s="53" t="s">
        <v>596</v>
      </c>
      <c r="U10" s="67"/>
      <c r="V10" s="53"/>
      <c r="W10" s="4" t="s">
        <v>29</v>
      </c>
      <c r="X10" s="53" t="s">
        <v>18</v>
      </c>
      <c r="Y10" s="53"/>
      <c r="Z10" s="53" t="s">
        <v>601</v>
      </c>
      <c r="AA10" s="67" t="s">
        <v>607</v>
      </c>
      <c r="AB10" s="4" t="s">
        <v>29</v>
      </c>
      <c r="AC10" s="53" t="s">
        <v>18</v>
      </c>
      <c r="AD10" s="53"/>
      <c r="AE10" s="67" t="s">
        <v>601</v>
      </c>
      <c r="AF10" s="53" t="s">
        <v>607</v>
      </c>
      <c r="AG10" s="4" t="s">
        <v>29</v>
      </c>
      <c r="AH10" s="53" t="s">
        <v>18</v>
      </c>
      <c r="AI10" s="53"/>
      <c r="AJ10" s="67" t="s">
        <v>601</v>
      </c>
      <c r="AK10" s="53" t="s">
        <v>607</v>
      </c>
      <c r="AL10" s="4" t="s">
        <v>105</v>
      </c>
      <c r="AM10" s="53" t="s">
        <v>18</v>
      </c>
      <c r="AN10" s="53" t="s">
        <v>564</v>
      </c>
      <c r="AO10" s="67" t="s">
        <v>601</v>
      </c>
      <c r="AP10" s="53" t="s">
        <v>608</v>
      </c>
      <c r="AQ10" s="4" t="s">
        <v>105</v>
      </c>
      <c r="AR10" s="53" t="s">
        <v>18</v>
      </c>
      <c r="AS10" s="53" t="s">
        <v>564</v>
      </c>
      <c r="AT10" s="67" t="s">
        <v>601</v>
      </c>
      <c r="AU10" s="53" t="s">
        <v>608</v>
      </c>
      <c r="AV10" s="4" t="s">
        <v>29</v>
      </c>
      <c r="AW10" s="53" t="s">
        <v>18</v>
      </c>
      <c r="AX10" s="53" t="s">
        <v>564</v>
      </c>
      <c r="AY10" s="53" t="s">
        <v>601</v>
      </c>
      <c r="AZ10" s="67" t="s">
        <v>608</v>
      </c>
      <c r="BA10" s="4" t="s">
        <v>29</v>
      </c>
      <c r="BB10" s="53" t="s">
        <v>18</v>
      </c>
      <c r="BC10" s="53" t="s">
        <v>564</v>
      </c>
      <c r="BD10" s="67" t="s">
        <v>601</v>
      </c>
      <c r="BE10" s="69" t="s">
        <v>608</v>
      </c>
      <c r="BF10" s="4" t="s">
        <v>29</v>
      </c>
      <c r="BG10" s="53" t="s">
        <v>18</v>
      </c>
      <c r="BH10" s="53" t="s">
        <v>564</v>
      </c>
      <c r="BI10" s="67" t="s">
        <v>601</v>
      </c>
      <c r="BJ10" s="53" t="s">
        <v>608</v>
      </c>
      <c r="BK10" s="4" t="s">
        <v>13</v>
      </c>
      <c r="BL10" s="53" t="s">
        <v>18</v>
      </c>
      <c r="BM10" s="53"/>
      <c r="BN10" s="67" t="s">
        <v>263</v>
      </c>
      <c r="BO10" s="53" t="s">
        <v>608</v>
      </c>
      <c r="BP10" s="4"/>
      <c r="BQ10" s="53"/>
      <c r="BR10" s="53"/>
      <c r="BS10" s="67"/>
      <c r="BT10" s="53"/>
      <c r="BU10" s="4"/>
      <c r="BV10" s="53"/>
      <c r="BW10" s="53"/>
      <c r="BX10" s="67"/>
      <c r="BY10" s="53"/>
      <c r="BZ10" s="4"/>
      <c r="CA10" s="53"/>
      <c r="CB10" s="53"/>
      <c r="CC10" s="67"/>
      <c r="CD10" s="53"/>
      <c r="CE10" s="4"/>
      <c r="CF10" s="53"/>
      <c r="CG10" s="53"/>
      <c r="CH10" s="67"/>
      <c r="CI10" s="53"/>
      <c r="CJ10" s="4"/>
      <c r="CK10" s="53"/>
      <c r="CL10" s="53"/>
      <c r="CM10" s="67"/>
      <c r="CN10" s="53"/>
      <c r="CO10" s="4"/>
      <c r="CP10" s="53"/>
      <c r="CQ10" s="53"/>
      <c r="CR10" s="67"/>
      <c r="CS10" s="53"/>
      <c r="CT10" s="4"/>
      <c r="CU10" s="53"/>
      <c r="CV10" s="53"/>
      <c r="CW10" s="67"/>
      <c r="CX10" s="53"/>
      <c r="CY10" s="4"/>
      <c r="CZ10" s="53"/>
      <c r="DA10" s="53"/>
      <c r="DB10" s="67"/>
      <c r="DC10" s="53"/>
      <c r="DD10" s="4"/>
      <c r="DE10" s="53"/>
      <c r="DF10" s="53"/>
      <c r="DG10" s="67"/>
      <c r="DH10" s="53"/>
      <c r="DI10" s="4"/>
      <c r="DJ10" s="53"/>
      <c r="DK10" s="53"/>
    </row>
    <row r="11" spans="2:117" x14ac:dyDescent="0.2">
      <c r="B11" s="7" t="s">
        <v>566</v>
      </c>
      <c r="C11" s="13" t="s">
        <v>364</v>
      </c>
      <c r="D11" s="13" t="s">
        <v>464</v>
      </c>
      <c r="E11" s="13" t="s">
        <v>422</v>
      </c>
      <c r="F11" s="53">
        <f>(TableauDevis[[#This Row],[Qu01]]*TableauDevis[[#This Row],[Prix01]])+(TableauDevis[[#This Row],[Qu02]]*TableauDevis[[#This Row],[Prix02]])</f>
        <v>9879.2000000000007</v>
      </c>
      <c r="G11" s="67">
        <v>15</v>
      </c>
      <c r="H11" s="4" t="s">
        <v>12</v>
      </c>
      <c r="I11" s="4" t="s">
        <v>18</v>
      </c>
      <c r="J11" s="13"/>
      <c r="K11" s="67">
        <v>10</v>
      </c>
      <c r="L11" s="53">
        <v>980.9</v>
      </c>
      <c r="M11" s="2" t="s">
        <v>264</v>
      </c>
      <c r="N11" s="4" t="s">
        <v>18</v>
      </c>
      <c r="O11" s="13" t="s">
        <v>564</v>
      </c>
      <c r="P11" s="67">
        <v>1</v>
      </c>
      <c r="Q11" s="53">
        <v>70.2</v>
      </c>
      <c r="R11" s="4"/>
      <c r="S11" s="53" t="s">
        <v>595</v>
      </c>
      <c r="T11" s="53" t="s">
        <v>596</v>
      </c>
      <c r="U11" s="67"/>
      <c r="V11" s="53"/>
      <c r="W11" s="4"/>
      <c r="X11" s="53" t="s">
        <v>595</v>
      </c>
      <c r="Y11" s="53" t="s">
        <v>596</v>
      </c>
      <c r="Z11" s="53"/>
      <c r="AA11" s="67"/>
      <c r="AB11" s="4" t="s">
        <v>11</v>
      </c>
      <c r="AC11" s="53" t="s">
        <v>595</v>
      </c>
      <c r="AD11" s="53" t="s">
        <v>596</v>
      </c>
      <c r="AE11" s="67" t="s">
        <v>2</v>
      </c>
      <c r="AF11" s="53" t="s">
        <v>597</v>
      </c>
      <c r="AG11" s="4"/>
      <c r="AH11" s="53" t="s">
        <v>595</v>
      </c>
      <c r="AI11" s="53" t="s">
        <v>596</v>
      </c>
      <c r="AJ11" s="67"/>
      <c r="AK11" s="53"/>
      <c r="AL11" s="4" t="s">
        <v>12</v>
      </c>
      <c r="AM11" s="53" t="s">
        <v>595</v>
      </c>
      <c r="AN11" s="53" t="s">
        <v>596</v>
      </c>
      <c r="AO11" s="67" t="s">
        <v>2</v>
      </c>
      <c r="AP11" s="53" t="s">
        <v>598</v>
      </c>
      <c r="AQ11" s="4" t="s">
        <v>12</v>
      </c>
      <c r="AR11" s="53" t="s">
        <v>595</v>
      </c>
      <c r="AS11" s="53" t="s">
        <v>596</v>
      </c>
      <c r="AT11" s="67" t="s">
        <v>2</v>
      </c>
      <c r="AU11" s="53" t="s">
        <v>599</v>
      </c>
      <c r="AV11" s="4" t="s">
        <v>12</v>
      </c>
      <c r="AW11" s="53" t="s">
        <v>595</v>
      </c>
      <c r="AX11" s="53" t="s">
        <v>596</v>
      </c>
      <c r="AY11" s="53" t="s">
        <v>2</v>
      </c>
      <c r="AZ11" s="67" t="s">
        <v>598</v>
      </c>
      <c r="BA11" s="4" t="s">
        <v>12</v>
      </c>
      <c r="BB11" s="53" t="s">
        <v>595</v>
      </c>
      <c r="BC11" s="53" t="s">
        <v>596</v>
      </c>
      <c r="BD11" s="67" t="s">
        <v>7</v>
      </c>
      <c r="BE11" s="69" t="s">
        <v>600</v>
      </c>
      <c r="BF11" s="4" t="s">
        <v>12</v>
      </c>
      <c r="BG11" s="53" t="s">
        <v>595</v>
      </c>
      <c r="BH11" s="53" t="s">
        <v>596</v>
      </c>
      <c r="BI11" s="67" t="s">
        <v>601</v>
      </c>
      <c r="BJ11" s="53" t="s">
        <v>602</v>
      </c>
      <c r="BK11" s="4" t="s">
        <v>26</v>
      </c>
      <c r="BL11" s="53" t="s">
        <v>595</v>
      </c>
      <c r="BM11" s="53" t="s">
        <v>596</v>
      </c>
      <c r="BN11" s="67" t="s">
        <v>0</v>
      </c>
      <c r="BO11" s="53"/>
      <c r="BP11" s="4" t="s">
        <v>26</v>
      </c>
      <c r="BQ11" s="53" t="s">
        <v>595</v>
      </c>
      <c r="BR11" s="53"/>
      <c r="BS11" s="67" t="s">
        <v>601</v>
      </c>
      <c r="BT11" s="53"/>
      <c r="BU11" s="4" t="s">
        <v>26</v>
      </c>
      <c r="BV11" s="53" t="s">
        <v>595</v>
      </c>
      <c r="BW11" s="53"/>
      <c r="BX11" s="67" t="s">
        <v>601</v>
      </c>
      <c r="BY11" s="53"/>
      <c r="BZ11" s="4" t="s">
        <v>26</v>
      </c>
      <c r="CA11" s="53" t="s">
        <v>595</v>
      </c>
      <c r="CB11" s="53"/>
      <c r="CC11" s="67" t="s">
        <v>601</v>
      </c>
      <c r="CD11" s="53"/>
      <c r="CE11" s="4" t="s">
        <v>26</v>
      </c>
      <c r="CF11" s="53" t="s">
        <v>595</v>
      </c>
      <c r="CG11" s="53"/>
      <c r="CH11" s="67" t="s">
        <v>601</v>
      </c>
      <c r="CI11" s="53"/>
      <c r="CJ11" s="4" t="s">
        <v>26</v>
      </c>
      <c r="CK11" s="53" t="s">
        <v>595</v>
      </c>
      <c r="CL11" s="53"/>
      <c r="CM11" s="67" t="s">
        <v>601</v>
      </c>
      <c r="CN11" s="53"/>
      <c r="CO11" s="4" t="s">
        <v>26</v>
      </c>
      <c r="CP11" s="53" t="s">
        <v>595</v>
      </c>
      <c r="CQ11" s="53"/>
      <c r="CR11" s="67" t="s">
        <v>7</v>
      </c>
      <c r="CS11" s="53"/>
      <c r="CT11" s="4" t="s">
        <v>26</v>
      </c>
      <c r="CU11" s="53" t="s">
        <v>595</v>
      </c>
      <c r="CV11" s="53" t="s">
        <v>596</v>
      </c>
      <c r="CW11" s="67" t="s">
        <v>2</v>
      </c>
      <c r="CX11" s="53" t="s">
        <v>603</v>
      </c>
      <c r="CY11" s="4" t="s">
        <v>11</v>
      </c>
      <c r="CZ11" s="53" t="s">
        <v>595</v>
      </c>
      <c r="DA11" s="53"/>
      <c r="DB11" s="67" t="s">
        <v>601</v>
      </c>
      <c r="DC11" s="53" t="s">
        <v>604</v>
      </c>
      <c r="DD11" s="4" t="s">
        <v>26</v>
      </c>
      <c r="DE11" s="53" t="s">
        <v>595</v>
      </c>
      <c r="DF11" s="53"/>
      <c r="DG11" s="67" t="s">
        <v>601</v>
      </c>
      <c r="DH11" s="53"/>
      <c r="DI11" s="4" t="s">
        <v>12</v>
      </c>
      <c r="DJ11" s="53" t="s">
        <v>595</v>
      </c>
      <c r="DK11" s="53"/>
      <c r="DL11" s="68" t="s">
        <v>601</v>
      </c>
      <c r="DM11" t="s">
        <v>605</v>
      </c>
    </row>
    <row r="12" spans="2:117" x14ac:dyDescent="0.2">
      <c r="B12" s="65" t="s">
        <v>563</v>
      </c>
      <c r="C12" s="13" t="s">
        <v>364</v>
      </c>
      <c r="D12" s="13" t="s">
        <v>465</v>
      </c>
      <c r="E12" s="13" t="s">
        <v>422</v>
      </c>
      <c r="F12" s="53">
        <v>13210</v>
      </c>
      <c r="G12" s="67">
        <v>12</v>
      </c>
      <c r="H12" s="4"/>
      <c r="I12" s="4"/>
      <c r="J12" s="13"/>
      <c r="L12" s="53"/>
      <c r="N12" s="4" t="s">
        <v>595</v>
      </c>
      <c r="O12" s="13"/>
      <c r="P12" s="67" t="s">
        <v>601</v>
      </c>
      <c r="Q12" s="53"/>
      <c r="R12" s="4" t="s">
        <v>12</v>
      </c>
      <c r="S12" s="53" t="s">
        <v>595</v>
      </c>
      <c r="T12" s="53"/>
      <c r="U12" s="67" t="s">
        <v>2</v>
      </c>
      <c r="V12" s="53" t="s">
        <v>605</v>
      </c>
      <c r="W12" s="4" t="s">
        <v>13</v>
      </c>
      <c r="X12" s="53" t="s">
        <v>18</v>
      </c>
      <c r="Y12" s="53"/>
      <c r="Z12" s="53" t="s">
        <v>263</v>
      </c>
      <c r="AA12" s="67" t="s">
        <v>608</v>
      </c>
      <c r="AB12" s="4" t="s">
        <v>13</v>
      </c>
      <c r="AC12" s="53" t="s">
        <v>18</v>
      </c>
      <c r="AD12" s="53"/>
      <c r="AE12" s="67" t="s">
        <v>263</v>
      </c>
      <c r="AF12" s="53" t="s">
        <v>608</v>
      </c>
      <c r="AG12" s="4" t="s">
        <v>16</v>
      </c>
      <c r="AH12" s="53" t="s">
        <v>18</v>
      </c>
      <c r="AI12" s="53"/>
      <c r="AJ12" s="67" t="s">
        <v>2</v>
      </c>
      <c r="AK12" s="53" t="s">
        <v>671</v>
      </c>
      <c r="AL12" s="4"/>
      <c r="AM12" s="53"/>
      <c r="AN12" s="53"/>
      <c r="AO12" s="67"/>
      <c r="AP12" s="53"/>
      <c r="AQ12" s="4"/>
      <c r="AR12" s="53"/>
      <c r="AS12" s="53"/>
      <c r="AT12" s="67"/>
      <c r="AU12" s="53"/>
      <c r="AV12" s="4"/>
      <c r="AW12" s="53"/>
      <c r="AX12" s="53"/>
      <c r="AY12" s="53"/>
      <c r="AZ12" s="67"/>
      <c r="BA12" s="4"/>
      <c r="BB12" s="53"/>
      <c r="BC12" s="53"/>
      <c r="BD12" s="67"/>
      <c r="BE12" s="69"/>
      <c r="BF12" s="4"/>
      <c r="BG12" s="53"/>
      <c r="BH12" s="53"/>
      <c r="BI12" s="67"/>
      <c r="BJ12" s="53"/>
      <c r="BK12" s="4"/>
      <c r="BL12" s="53"/>
      <c r="BM12" s="53"/>
      <c r="BN12" s="67"/>
      <c r="BO12" s="53"/>
      <c r="BP12" s="4"/>
      <c r="BQ12" s="53"/>
      <c r="BR12" s="53"/>
      <c r="BS12" s="67"/>
      <c r="BT12" s="53"/>
      <c r="BU12" s="4"/>
      <c r="BV12" s="53"/>
      <c r="BW12" s="53"/>
      <c r="BX12" s="67"/>
      <c r="BY12" s="53"/>
      <c r="BZ12" s="4"/>
      <c r="CA12" s="53"/>
      <c r="CB12" s="53"/>
      <c r="CC12" s="67"/>
      <c r="CD12" s="53"/>
      <c r="CE12" s="4"/>
      <c r="CF12" s="53"/>
      <c r="CG12" s="53"/>
      <c r="CH12" s="67"/>
      <c r="CI12" s="53"/>
      <c r="CJ12" s="4"/>
      <c r="CK12" s="53"/>
      <c r="CL12" s="53"/>
      <c r="CM12" s="67"/>
      <c r="CN12" s="53"/>
      <c r="CO12" s="4"/>
      <c r="CP12" s="53"/>
      <c r="CQ12" s="53"/>
      <c r="CR12" s="67"/>
      <c r="CS12" s="53"/>
      <c r="CT12" s="4"/>
      <c r="CU12" s="53"/>
      <c r="CV12" s="53"/>
      <c r="CW12" s="67"/>
      <c r="CX12" s="53"/>
      <c r="CY12" s="4"/>
      <c r="CZ12" s="53"/>
      <c r="DA12" s="53"/>
      <c r="DB12" s="67"/>
      <c r="DC12" s="53"/>
      <c r="DD12" s="4"/>
      <c r="DE12" s="53"/>
      <c r="DF12" s="53"/>
      <c r="DG12" s="67"/>
      <c r="DH12" s="53"/>
      <c r="DI12" s="4"/>
      <c r="DJ12" s="53"/>
      <c r="DK12" s="53"/>
    </row>
    <row r="13" spans="2:117" x14ac:dyDescent="0.2">
      <c r="B13" s="65" t="s">
        <v>568</v>
      </c>
      <c r="C13" s="13" t="s">
        <v>364</v>
      </c>
      <c r="D13" s="13" t="s">
        <v>573</v>
      </c>
      <c r="E13" s="13" t="s">
        <v>574</v>
      </c>
      <c r="F13" s="53"/>
      <c r="G13" s="67">
        <v>26</v>
      </c>
      <c r="H13" s="4"/>
      <c r="I13" s="4"/>
      <c r="J13" s="13"/>
      <c r="L13" s="53"/>
      <c r="N13" s="4"/>
      <c r="O13" s="13"/>
      <c r="Q13" s="53"/>
      <c r="R13" s="4"/>
      <c r="S13" s="53"/>
      <c r="T13" s="53"/>
      <c r="U13" s="67"/>
      <c r="V13" s="53"/>
      <c r="W13" s="4"/>
      <c r="X13" s="53"/>
      <c r="Y13" s="53"/>
      <c r="Z13" s="53"/>
      <c r="AA13" s="67"/>
      <c r="AB13" s="4"/>
      <c r="AC13" s="53"/>
      <c r="AD13" s="53"/>
      <c r="AE13" s="67"/>
      <c r="AF13" s="53"/>
      <c r="AG13" s="4"/>
      <c r="AH13" s="53"/>
      <c r="AI13" s="53"/>
      <c r="AJ13" s="67"/>
      <c r="AK13" s="53"/>
      <c r="AL13" s="4"/>
      <c r="AM13" s="53"/>
      <c r="AN13" s="53"/>
      <c r="AO13" s="67"/>
      <c r="AP13" s="53"/>
      <c r="AQ13" s="4"/>
      <c r="AR13" s="53"/>
      <c r="AS13" s="53"/>
      <c r="AT13" s="67"/>
      <c r="AU13" s="53"/>
      <c r="AV13" s="4"/>
      <c r="AW13" s="53"/>
      <c r="AX13" s="53"/>
      <c r="AY13" s="53"/>
      <c r="AZ13" s="67"/>
      <c r="BA13" s="4"/>
      <c r="BB13" s="53"/>
      <c r="BC13" s="53"/>
      <c r="BD13" s="67"/>
      <c r="BE13" s="69"/>
      <c r="BF13" s="4"/>
      <c r="BG13" s="53"/>
      <c r="BH13" s="53"/>
      <c r="BI13" s="67"/>
      <c r="BJ13" s="53"/>
      <c r="BK13" s="4"/>
      <c r="BL13" s="53"/>
      <c r="BM13" s="53"/>
      <c r="BN13" s="67"/>
      <c r="BO13" s="53"/>
      <c r="BP13" s="4"/>
      <c r="BQ13" s="53"/>
      <c r="BR13" s="53"/>
      <c r="BS13" s="67"/>
      <c r="BT13" s="53"/>
      <c r="BU13" s="4"/>
      <c r="BV13" s="53"/>
      <c r="BW13" s="53"/>
      <c r="BX13" s="67"/>
      <c r="BY13" s="53"/>
      <c r="BZ13" s="4"/>
      <c r="CA13" s="53"/>
      <c r="CB13" s="53"/>
      <c r="CC13" s="67"/>
      <c r="CD13" s="53"/>
      <c r="CE13" s="4"/>
      <c r="CF13" s="53"/>
      <c r="CG13" s="53"/>
      <c r="CH13" s="67"/>
      <c r="CI13" s="53"/>
      <c r="CJ13" s="4"/>
      <c r="CK13" s="53"/>
      <c r="CL13" s="53"/>
      <c r="CM13" s="67"/>
      <c r="CN13" s="53"/>
      <c r="CO13" s="4"/>
      <c r="CP13" s="53"/>
      <c r="CQ13" s="53"/>
      <c r="CR13" s="67"/>
      <c r="CS13" s="53"/>
      <c r="CT13" s="4"/>
      <c r="CU13" s="53"/>
      <c r="CV13" s="53"/>
      <c r="CW13" s="67"/>
      <c r="CX13" s="53"/>
      <c r="CY13" s="4"/>
      <c r="CZ13" s="53"/>
      <c r="DA13" s="53"/>
      <c r="DB13" s="67"/>
      <c r="DC13" s="53"/>
      <c r="DD13" s="4"/>
      <c r="DE13" s="53"/>
      <c r="DF13" s="53"/>
      <c r="DG13" s="67"/>
      <c r="DH13" s="53"/>
      <c r="DI13" s="4"/>
      <c r="DJ13" s="53"/>
      <c r="DK13" s="53"/>
    </row>
    <row r="14" spans="2:117" x14ac:dyDescent="0.2">
      <c r="B14" s="70" t="s">
        <v>440</v>
      </c>
      <c r="C14" s="13" t="s">
        <v>363</v>
      </c>
      <c r="D14" s="13" t="s">
        <v>466</v>
      </c>
      <c r="E14" s="13" t="s">
        <v>421</v>
      </c>
      <c r="F14" s="53"/>
      <c r="G14" s="67">
        <v>21</v>
      </c>
      <c r="H14" s="4" t="s">
        <v>12</v>
      </c>
      <c r="I14" s="4" t="s">
        <v>18</v>
      </c>
      <c r="J14" s="13"/>
      <c r="K14" s="67">
        <v>10</v>
      </c>
      <c r="L14" s="53">
        <v>980.9</v>
      </c>
      <c r="M14" s="2" t="s">
        <v>264</v>
      </c>
      <c r="N14" s="4" t="s">
        <v>18</v>
      </c>
      <c r="O14" s="13" t="s">
        <v>564</v>
      </c>
      <c r="P14" s="67">
        <v>1</v>
      </c>
      <c r="Q14" s="53">
        <v>70.2</v>
      </c>
      <c r="R14" s="4"/>
      <c r="S14" s="53"/>
      <c r="T14" s="53"/>
      <c r="U14" s="67"/>
      <c r="V14" s="53"/>
      <c r="W14" s="4"/>
      <c r="X14" s="53"/>
      <c r="Y14" s="53"/>
      <c r="Z14" s="53"/>
      <c r="AA14" s="67"/>
      <c r="AB14" s="4"/>
      <c r="AC14" s="53"/>
      <c r="AD14" s="53"/>
      <c r="AE14" s="67"/>
      <c r="AF14" s="53"/>
      <c r="AG14" s="4"/>
      <c r="AH14" s="53"/>
      <c r="AI14" s="53"/>
      <c r="AJ14" s="67"/>
      <c r="AK14" s="53"/>
      <c r="AL14" s="4"/>
      <c r="AM14" s="53"/>
      <c r="AN14" s="53"/>
      <c r="AO14" s="67"/>
      <c r="AP14" s="53"/>
      <c r="AQ14" s="4"/>
      <c r="AR14" s="53"/>
      <c r="AS14" s="53"/>
      <c r="AT14" s="67"/>
      <c r="AU14" s="53"/>
      <c r="AV14" s="4"/>
      <c r="AW14" s="53"/>
      <c r="AX14" s="53"/>
      <c r="AY14" s="53"/>
      <c r="AZ14" s="67"/>
      <c r="BA14" s="4"/>
      <c r="BB14" s="53"/>
      <c r="BC14" s="53"/>
      <c r="BD14" s="67"/>
      <c r="BE14" s="69"/>
      <c r="BF14" s="4"/>
      <c r="BG14" s="53"/>
      <c r="BH14" s="53"/>
      <c r="BI14" s="67"/>
      <c r="BJ14" s="53"/>
      <c r="BK14" s="4"/>
      <c r="BL14" s="53"/>
      <c r="BM14" s="53"/>
      <c r="BN14" s="67"/>
      <c r="BO14" s="53"/>
      <c r="BP14" s="4"/>
      <c r="BQ14" s="53"/>
      <c r="BR14" s="53"/>
      <c r="BS14" s="67"/>
      <c r="BT14" s="53"/>
      <c r="BU14" s="4"/>
      <c r="BV14" s="53"/>
      <c r="BW14" s="53"/>
      <c r="BX14" s="67"/>
      <c r="BY14" s="53"/>
      <c r="BZ14" s="4"/>
      <c r="CA14" s="53"/>
      <c r="CB14" s="53"/>
      <c r="CC14" s="67"/>
      <c r="CD14" s="53"/>
      <c r="CE14" s="4"/>
      <c r="CF14" s="53"/>
      <c r="CG14" s="53"/>
      <c r="CH14" s="67"/>
      <c r="CI14" s="53"/>
      <c r="CJ14" s="4"/>
      <c r="CK14" s="53"/>
      <c r="CL14" s="53"/>
      <c r="CM14" s="67"/>
      <c r="CN14" s="53"/>
      <c r="CO14" s="4"/>
      <c r="CP14" s="53"/>
      <c r="CQ14" s="53"/>
      <c r="CR14" s="67"/>
      <c r="CS14" s="53"/>
      <c r="CT14" s="4"/>
      <c r="CU14" s="53"/>
      <c r="CV14" s="53"/>
      <c r="CW14" s="67"/>
      <c r="CX14" s="53"/>
      <c r="CY14" s="4"/>
      <c r="CZ14" s="53"/>
      <c r="DA14" s="53"/>
      <c r="DB14" s="67"/>
      <c r="DC14" s="53"/>
      <c r="DD14" s="4"/>
      <c r="DE14" s="53"/>
      <c r="DF14" s="53"/>
      <c r="DG14" s="67"/>
      <c r="DH14" s="53"/>
      <c r="DI14" s="4"/>
      <c r="DJ14" s="53"/>
      <c r="DK14" s="53"/>
    </row>
    <row r="15" spans="2:117" x14ac:dyDescent="0.2">
      <c r="B15" s="64" t="s">
        <v>565</v>
      </c>
      <c r="C15" s="13" t="s">
        <v>364</v>
      </c>
      <c r="D15" s="13" t="s">
        <v>618</v>
      </c>
      <c r="E15" s="13" t="s">
        <v>619</v>
      </c>
      <c r="F15" s="53"/>
      <c r="G15" s="67">
        <v>14</v>
      </c>
      <c r="H15" s="4"/>
      <c r="I15" s="4"/>
      <c r="J15" s="13"/>
      <c r="L15" s="53"/>
      <c r="M15" s="2" t="s">
        <v>40</v>
      </c>
      <c r="N15" s="4" t="s">
        <v>18</v>
      </c>
      <c r="O15" s="13" t="s">
        <v>564</v>
      </c>
      <c r="P15" s="67" t="s">
        <v>601</v>
      </c>
      <c r="Q15" s="53" t="s">
        <v>620</v>
      </c>
      <c r="R15" s="4" t="s">
        <v>34</v>
      </c>
      <c r="S15" s="53" t="s">
        <v>18</v>
      </c>
      <c r="T15" s="53" t="s">
        <v>564</v>
      </c>
      <c r="U15" s="67" t="s">
        <v>263</v>
      </c>
      <c r="V15" s="53" t="s">
        <v>813</v>
      </c>
      <c r="W15" s="4" t="s">
        <v>4</v>
      </c>
      <c r="X15" s="53" t="s">
        <v>18</v>
      </c>
      <c r="Y15" s="53"/>
      <c r="Z15" s="53" t="s">
        <v>263</v>
      </c>
      <c r="AA15" s="67" t="s">
        <v>815</v>
      </c>
      <c r="AB15" s="4"/>
      <c r="AC15" s="53"/>
      <c r="AD15" s="53"/>
      <c r="AE15" s="67"/>
      <c r="AF15" s="53"/>
      <c r="AG15" s="4"/>
      <c r="AH15" s="53"/>
      <c r="AI15" s="53"/>
      <c r="AJ15" s="67"/>
      <c r="AK15" s="53"/>
      <c r="AL15" s="4"/>
      <c r="AM15" s="53"/>
      <c r="AN15" s="53"/>
      <c r="AO15" s="67"/>
      <c r="AP15" s="53"/>
      <c r="AQ15" s="4"/>
      <c r="AR15" s="53"/>
      <c r="AS15" s="53"/>
      <c r="AT15" s="67"/>
      <c r="AU15" s="53"/>
      <c r="AV15" s="4"/>
      <c r="AW15" s="53"/>
      <c r="AX15" s="53"/>
      <c r="AY15" s="53"/>
      <c r="AZ15" s="67"/>
      <c r="BA15" s="4"/>
      <c r="BB15" s="53"/>
      <c r="BC15" s="53"/>
      <c r="BD15" s="67"/>
      <c r="BE15" s="69"/>
      <c r="BF15" s="4"/>
      <c r="BG15" s="53"/>
      <c r="BH15" s="53"/>
      <c r="BI15" s="67"/>
      <c r="BJ15" s="53"/>
      <c r="BK15" s="4"/>
      <c r="BL15" s="53"/>
      <c r="BM15" s="53"/>
      <c r="BN15" s="67"/>
      <c r="BO15" s="53"/>
      <c r="BP15" s="4"/>
      <c r="BQ15" s="53"/>
      <c r="BR15" s="53"/>
      <c r="BS15" s="67"/>
      <c r="BT15" s="53"/>
      <c r="BU15" s="4"/>
      <c r="BV15" s="53"/>
      <c r="BW15" s="53"/>
      <c r="BX15" s="67"/>
      <c r="BY15" s="53"/>
      <c r="BZ15" s="4"/>
      <c r="CA15" s="53"/>
      <c r="CB15" s="53"/>
      <c r="CC15" s="67"/>
      <c r="CD15" s="53"/>
      <c r="CE15" s="4"/>
      <c r="CF15" s="53"/>
      <c r="CG15" s="53"/>
      <c r="CH15" s="67"/>
      <c r="CI15" s="53"/>
      <c r="CJ15" s="4"/>
      <c r="CK15" s="53"/>
      <c r="CL15" s="53"/>
      <c r="CM15" s="67"/>
      <c r="CN15" s="53"/>
      <c r="CO15" s="4"/>
      <c r="CP15" s="53"/>
      <c r="CQ15" s="53"/>
      <c r="CR15" s="67"/>
      <c r="CS15" s="53"/>
      <c r="CT15" s="4"/>
      <c r="CU15" s="53"/>
      <c r="CV15" s="53"/>
      <c r="CW15" s="67"/>
      <c r="CX15" s="53"/>
      <c r="CY15" s="4"/>
      <c r="CZ15" s="53"/>
      <c r="DA15" s="53"/>
      <c r="DB15" s="67"/>
      <c r="DC15" s="53"/>
      <c r="DD15" s="4"/>
      <c r="DE15" s="53"/>
      <c r="DF15" s="53"/>
      <c r="DG15" s="67"/>
      <c r="DH15" s="53"/>
      <c r="DI15" s="4"/>
      <c r="DJ15" s="53"/>
      <c r="DK15" s="53"/>
    </row>
    <row r="16" spans="2:117" x14ac:dyDescent="0.2">
      <c r="B16" s="64" t="s">
        <v>369</v>
      </c>
      <c r="C16" s="13" t="s">
        <v>364</v>
      </c>
      <c r="D16" s="13" t="s">
        <v>628</v>
      </c>
      <c r="E16" s="13" t="s">
        <v>629</v>
      </c>
      <c r="F16" s="53"/>
      <c r="G16" s="67">
        <v>24</v>
      </c>
      <c r="H16" s="4"/>
      <c r="I16" s="4"/>
      <c r="J16" s="13"/>
      <c r="L16" s="53"/>
      <c r="N16" s="4"/>
      <c r="O16" s="13"/>
      <c r="Q16" s="53"/>
      <c r="R16" s="4"/>
      <c r="S16" s="53"/>
      <c r="T16" s="53"/>
      <c r="U16" s="67"/>
      <c r="V16" s="53"/>
      <c r="W16" s="4"/>
      <c r="X16" s="53"/>
      <c r="Y16" s="53"/>
      <c r="Z16" s="53"/>
      <c r="AA16" s="67"/>
      <c r="AB16" s="4"/>
      <c r="AC16" s="53"/>
      <c r="AD16" s="53"/>
      <c r="AE16" s="67"/>
      <c r="AF16" s="53"/>
      <c r="AG16" s="4"/>
      <c r="AH16" s="53"/>
      <c r="AI16" s="53"/>
      <c r="AJ16" s="67"/>
      <c r="AK16" s="53"/>
      <c r="AL16" s="4"/>
      <c r="AM16" s="53"/>
      <c r="AN16" s="53"/>
      <c r="AO16" s="67"/>
      <c r="AP16" s="53"/>
      <c r="AQ16" s="4"/>
      <c r="AR16" s="53"/>
      <c r="AS16" s="53"/>
      <c r="AT16" s="67"/>
      <c r="AU16" s="53"/>
      <c r="AV16" s="4"/>
      <c r="AW16" s="53"/>
      <c r="AX16" s="53"/>
      <c r="AY16" s="53"/>
      <c r="AZ16" s="67"/>
      <c r="BA16" s="4"/>
      <c r="BB16" s="53"/>
      <c r="BC16" s="53"/>
      <c r="BD16" s="67"/>
      <c r="BE16" s="69"/>
      <c r="BF16" s="4"/>
      <c r="BG16" s="53"/>
      <c r="BH16" s="53"/>
      <c r="BI16" s="67"/>
      <c r="BJ16" s="53"/>
      <c r="BK16" s="4"/>
      <c r="BL16" s="53"/>
      <c r="BM16" s="53"/>
      <c r="BN16" s="67"/>
      <c r="BO16" s="53"/>
      <c r="BP16" s="4"/>
      <c r="BQ16" s="53"/>
      <c r="BR16" s="53"/>
      <c r="BS16" s="67"/>
      <c r="BT16" s="53"/>
      <c r="BU16" s="4"/>
      <c r="BV16" s="53"/>
      <c r="BW16" s="53"/>
      <c r="BX16" s="67"/>
      <c r="BY16" s="53"/>
      <c r="BZ16" s="4"/>
      <c r="CA16" s="53"/>
      <c r="CB16" s="53"/>
      <c r="CC16" s="67"/>
      <c r="CD16" s="53"/>
      <c r="CE16" s="4"/>
      <c r="CF16" s="53"/>
      <c r="CG16" s="53"/>
      <c r="CH16" s="67"/>
      <c r="CI16" s="53"/>
      <c r="CJ16" s="4"/>
      <c r="CK16" s="53"/>
      <c r="CL16" s="53"/>
      <c r="CM16" s="67"/>
      <c r="CN16" s="53"/>
      <c r="CO16" s="4"/>
      <c r="CP16" s="53"/>
      <c r="CQ16" s="53"/>
      <c r="CR16" s="67"/>
      <c r="CS16" s="53"/>
      <c r="CT16" s="4"/>
      <c r="CU16" s="53"/>
      <c r="CV16" s="53"/>
      <c r="CW16" s="67"/>
      <c r="CX16" s="53"/>
      <c r="CY16" s="4"/>
      <c r="CZ16" s="53"/>
      <c r="DA16" s="53"/>
      <c r="DB16" s="67"/>
      <c r="DC16" s="53"/>
      <c r="DD16" s="4"/>
      <c r="DE16" s="53"/>
      <c r="DF16" s="53"/>
      <c r="DG16" s="67"/>
      <c r="DH16" s="53"/>
      <c r="DI16" s="4"/>
      <c r="DJ16" s="53"/>
      <c r="DK16" s="53"/>
    </row>
    <row r="17" spans="2:117" x14ac:dyDescent="0.2">
      <c r="B17" s="64" t="s">
        <v>565</v>
      </c>
      <c r="C17" s="13" t="s">
        <v>364</v>
      </c>
      <c r="D17" s="13" t="s">
        <v>635</v>
      </c>
      <c r="E17" s="13" t="s">
        <v>621</v>
      </c>
      <c r="F17" s="53"/>
      <c r="G17" s="67">
        <v>14</v>
      </c>
      <c r="H17" s="4"/>
      <c r="I17" s="4"/>
      <c r="J17" s="13"/>
      <c r="L17" s="53"/>
      <c r="N17" s="4"/>
      <c r="O17" s="13"/>
      <c r="Q17" s="53"/>
      <c r="R17" s="4"/>
      <c r="S17" s="53"/>
      <c r="T17" s="53"/>
      <c r="U17" s="67"/>
      <c r="V17" s="53"/>
      <c r="W17" s="4"/>
      <c r="X17" s="53"/>
      <c r="Y17" s="53"/>
      <c r="Z17" s="53"/>
      <c r="AA17" s="67"/>
      <c r="AB17" s="4"/>
      <c r="AC17" s="53"/>
      <c r="AD17" s="53"/>
      <c r="AE17" s="67"/>
      <c r="AF17" s="53"/>
      <c r="AG17" s="4"/>
      <c r="AH17" s="53"/>
      <c r="AI17" s="53"/>
      <c r="AJ17" s="67"/>
      <c r="AK17" s="53"/>
      <c r="AL17" s="4"/>
      <c r="AM17" s="53"/>
      <c r="AN17" s="53"/>
      <c r="AO17" s="67"/>
      <c r="AP17" s="53"/>
      <c r="AQ17" s="4"/>
      <c r="AR17" s="53"/>
      <c r="AS17" s="53"/>
      <c r="AT17" s="67"/>
      <c r="AU17" s="53"/>
      <c r="AV17" s="4"/>
      <c r="AW17" s="53"/>
      <c r="AX17" s="53"/>
      <c r="AY17" s="53"/>
      <c r="AZ17" s="67"/>
      <c r="BA17" s="4"/>
      <c r="BB17" s="53"/>
      <c r="BC17" s="53"/>
      <c r="BD17" s="67"/>
      <c r="BE17" s="69"/>
      <c r="BF17" s="4"/>
      <c r="BG17" s="53"/>
      <c r="BH17" s="53"/>
      <c r="BI17" s="67"/>
      <c r="BJ17" s="53"/>
      <c r="BK17" s="4"/>
      <c r="BL17" s="53"/>
      <c r="BM17" s="53"/>
      <c r="BN17" s="67"/>
      <c r="BO17" s="53"/>
      <c r="BP17" s="4"/>
      <c r="BQ17" s="53"/>
      <c r="BR17" s="53"/>
      <c r="BS17" s="67"/>
      <c r="BT17" s="53"/>
      <c r="BU17" s="4"/>
      <c r="BV17" s="53"/>
      <c r="BW17" s="53"/>
      <c r="BX17" s="67"/>
      <c r="BY17" s="53"/>
      <c r="BZ17" s="4"/>
      <c r="CA17" s="53"/>
      <c r="CB17" s="53"/>
      <c r="CC17" s="67"/>
      <c r="CD17" s="53"/>
      <c r="CE17" s="4"/>
      <c r="CF17" s="53"/>
      <c r="CG17" s="53"/>
      <c r="CH17" s="67"/>
      <c r="CI17" s="53"/>
      <c r="CJ17" s="4"/>
      <c r="CK17" s="53"/>
      <c r="CL17" s="53"/>
      <c r="CM17" s="67"/>
      <c r="CN17" s="53"/>
      <c r="CO17" s="4"/>
      <c r="CP17" s="53"/>
      <c r="CQ17" s="53"/>
      <c r="CR17" s="67"/>
      <c r="CS17" s="53"/>
      <c r="CT17" s="4"/>
      <c r="CU17" s="53"/>
      <c r="CV17" s="53"/>
      <c r="CW17" s="67"/>
      <c r="CX17" s="53"/>
      <c r="CY17" s="4"/>
      <c r="CZ17" s="53"/>
      <c r="DA17" s="53"/>
      <c r="DB17" s="67"/>
      <c r="DC17" s="53"/>
      <c r="DD17" s="4"/>
      <c r="DE17" s="53"/>
      <c r="DF17" s="53"/>
      <c r="DG17" s="67"/>
      <c r="DH17" s="53"/>
      <c r="DI17" s="4"/>
      <c r="DJ17" s="53"/>
      <c r="DK17" s="53"/>
    </row>
    <row r="18" spans="2:117" x14ac:dyDescent="0.2">
      <c r="B18" s="64" t="s">
        <v>646</v>
      </c>
      <c r="C18" s="13" t="s">
        <v>364</v>
      </c>
      <c r="D18" s="13" t="s">
        <v>650</v>
      </c>
      <c r="E18" s="13" t="s">
        <v>621</v>
      </c>
      <c r="F18" s="53"/>
      <c r="G18" s="67">
        <v>42</v>
      </c>
      <c r="H18" s="4"/>
      <c r="I18" s="4"/>
      <c r="J18" s="13"/>
      <c r="L18" s="53"/>
      <c r="N18" s="4"/>
      <c r="O18" s="13"/>
      <c r="Q18" s="53"/>
      <c r="R18" s="4"/>
      <c r="S18" s="53"/>
      <c r="T18" s="53"/>
      <c r="U18" s="67"/>
      <c r="V18" s="53"/>
      <c r="W18" s="4"/>
      <c r="X18" s="53"/>
      <c r="Y18" s="53"/>
      <c r="Z18" s="53"/>
      <c r="AA18" s="67"/>
      <c r="AB18" s="4"/>
      <c r="AC18" s="53"/>
      <c r="AD18" s="53"/>
      <c r="AE18" s="67"/>
      <c r="AF18" s="53"/>
      <c r="AG18" s="4"/>
      <c r="AH18" s="53"/>
      <c r="AI18" s="53"/>
      <c r="AJ18" s="67"/>
      <c r="AK18" s="53"/>
      <c r="AL18" s="4"/>
      <c r="AM18" s="53"/>
      <c r="AN18" s="53"/>
      <c r="AO18" s="67"/>
      <c r="AP18" s="53"/>
      <c r="AQ18" s="4"/>
      <c r="AR18" s="53"/>
      <c r="AS18" s="53"/>
      <c r="AT18" s="67"/>
      <c r="AU18" s="53"/>
      <c r="AV18" s="4"/>
      <c r="AW18" s="53"/>
      <c r="AX18" s="53"/>
      <c r="AY18" s="53"/>
      <c r="AZ18" s="67"/>
      <c r="BA18" s="4"/>
      <c r="BB18" s="53"/>
      <c r="BC18" s="53"/>
      <c r="BD18" s="67"/>
      <c r="BE18" s="69"/>
      <c r="BF18" s="4"/>
      <c r="BG18" s="53"/>
      <c r="BH18" s="53"/>
      <c r="BI18" s="67"/>
      <c r="BJ18" s="53"/>
      <c r="BK18" s="4"/>
      <c r="BL18" s="53"/>
      <c r="BM18" s="53"/>
      <c r="BN18" s="67"/>
      <c r="BO18" s="53"/>
      <c r="BP18" s="4"/>
      <c r="BQ18" s="53"/>
      <c r="BR18" s="53"/>
      <c r="BS18" s="67"/>
      <c r="BT18" s="53"/>
      <c r="BU18" s="4"/>
      <c r="BV18" s="53"/>
      <c r="BW18" s="53"/>
      <c r="BX18" s="67"/>
      <c r="BY18" s="53"/>
      <c r="BZ18" s="4"/>
      <c r="CA18" s="53"/>
      <c r="CB18" s="53"/>
      <c r="CC18" s="67"/>
      <c r="CD18" s="53"/>
      <c r="CE18" s="4"/>
      <c r="CF18" s="53"/>
      <c r="CG18" s="53"/>
      <c r="CH18" s="67"/>
      <c r="CI18" s="53"/>
      <c r="CJ18" s="4"/>
      <c r="CK18" s="53"/>
      <c r="CL18" s="53"/>
      <c r="CM18" s="67"/>
      <c r="CN18" s="53"/>
      <c r="CO18" s="4"/>
      <c r="CP18" s="53"/>
      <c r="CQ18" s="53"/>
      <c r="CR18" s="67"/>
      <c r="CS18" s="53"/>
      <c r="CT18" s="4"/>
      <c r="CU18" s="53"/>
      <c r="CV18" s="53"/>
      <c r="CW18" s="67"/>
      <c r="CX18" s="53"/>
      <c r="CY18" s="4"/>
      <c r="CZ18" s="53"/>
      <c r="DA18" s="53"/>
      <c r="DB18" s="67"/>
      <c r="DC18" s="53"/>
      <c r="DD18" s="4"/>
      <c r="DE18" s="53"/>
      <c r="DF18" s="53"/>
      <c r="DG18" s="67"/>
      <c r="DH18" s="53"/>
      <c r="DI18" s="4"/>
      <c r="DJ18" s="53"/>
      <c r="DK18" s="53"/>
    </row>
    <row r="19" spans="2:117" x14ac:dyDescent="0.2">
      <c r="B19" s="64" t="s">
        <v>651</v>
      </c>
      <c r="C19" s="13" t="s">
        <v>364</v>
      </c>
      <c r="D19" s="13" t="s">
        <v>655</v>
      </c>
      <c r="E19" s="13" t="s">
        <v>1</v>
      </c>
      <c r="F19" s="53"/>
      <c r="G19" s="67">
        <v>43</v>
      </c>
      <c r="H19" s="4"/>
      <c r="I19" s="4"/>
      <c r="J19" s="13"/>
      <c r="L19" s="53"/>
      <c r="M19" s="2" t="s">
        <v>17</v>
      </c>
      <c r="N19" s="4" t="s">
        <v>18</v>
      </c>
      <c r="O19" s="13"/>
      <c r="P19" s="67" t="s">
        <v>601</v>
      </c>
      <c r="Q19" s="53" t="s">
        <v>656</v>
      </c>
      <c r="R19" s="4"/>
      <c r="S19" s="53"/>
      <c r="T19" s="53"/>
      <c r="U19" s="67"/>
      <c r="V19" s="53"/>
      <c r="W19" s="4" t="s">
        <v>3</v>
      </c>
      <c r="X19" s="53" t="s">
        <v>18</v>
      </c>
      <c r="Y19" s="53" t="s">
        <v>564</v>
      </c>
      <c r="Z19" s="53" t="s">
        <v>263</v>
      </c>
      <c r="AA19" s="67" t="s">
        <v>657</v>
      </c>
      <c r="AB19" s="4" t="s">
        <v>33</v>
      </c>
      <c r="AC19" s="53" t="s">
        <v>18</v>
      </c>
      <c r="AD19" s="53" t="s">
        <v>564</v>
      </c>
      <c r="AE19" s="67" t="s">
        <v>601</v>
      </c>
      <c r="AF19" s="53" t="s">
        <v>658</v>
      </c>
      <c r="AG19" s="4"/>
      <c r="AH19" s="53"/>
      <c r="AI19" s="53"/>
      <c r="AJ19" s="67"/>
      <c r="AK19" s="53"/>
      <c r="AL19" s="4"/>
      <c r="AM19" s="53"/>
      <c r="AN19" s="53"/>
      <c r="AO19" s="67"/>
      <c r="AP19" s="53"/>
      <c r="AQ19" s="4"/>
      <c r="AR19" s="53"/>
      <c r="AS19" s="53"/>
      <c r="AT19" s="67"/>
      <c r="AU19" s="53"/>
      <c r="AV19" s="4"/>
      <c r="AW19" s="53"/>
      <c r="AX19" s="53"/>
      <c r="AY19" s="53"/>
      <c r="AZ19" s="67"/>
      <c r="BA19" s="4"/>
      <c r="BB19" s="53"/>
      <c r="BC19" s="53"/>
      <c r="BD19" s="67"/>
      <c r="BE19" s="69"/>
      <c r="BF19" s="4"/>
      <c r="BG19" s="53"/>
      <c r="BH19" s="53"/>
      <c r="BI19" s="67"/>
      <c r="BJ19" s="53"/>
      <c r="BK19" s="4"/>
      <c r="BL19" s="53"/>
      <c r="BM19" s="53"/>
      <c r="BN19" s="67"/>
      <c r="BO19" s="53"/>
      <c r="BP19" s="4"/>
      <c r="BQ19" s="53"/>
      <c r="BR19" s="53"/>
      <c r="BS19" s="67"/>
      <c r="BT19" s="53"/>
      <c r="BU19" s="4"/>
      <c r="BV19" s="53"/>
      <c r="BW19" s="53"/>
      <c r="BX19" s="67"/>
      <c r="BY19" s="53"/>
      <c r="BZ19" s="4"/>
      <c r="CA19" s="53"/>
      <c r="CB19" s="53"/>
      <c r="CC19" s="67"/>
      <c r="CD19" s="53"/>
      <c r="CE19" s="4"/>
      <c r="CF19" s="53"/>
      <c r="CG19" s="53"/>
      <c r="CH19" s="67"/>
      <c r="CI19" s="53"/>
      <c r="CJ19" s="4"/>
      <c r="CK19" s="53"/>
      <c r="CL19" s="53"/>
      <c r="CM19" s="67"/>
      <c r="CN19" s="53"/>
      <c r="CO19" s="4"/>
      <c r="CP19" s="53"/>
      <c r="CQ19" s="53"/>
      <c r="CR19" s="67"/>
      <c r="CS19" s="53"/>
      <c r="CT19" s="4"/>
      <c r="CU19" s="53"/>
      <c r="CV19" s="53"/>
      <c r="CW19" s="67"/>
      <c r="CX19" s="53"/>
      <c r="CY19" s="4"/>
      <c r="CZ19" s="53"/>
      <c r="DA19" s="53"/>
      <c r="DB19" s="67"/>
      <c r="DC19" s="53"/>
      <c r="DD19" s="4"/>
      <c r="DE19" s="53"/>
      <c r="DF19" s="53"/>
      <c r="DG19" s="67"/>
      <c r="DH19" s="53"/>
      <c r="DI19" s="4"/>
      <c r="DJ19" s="53"/>
      <c r="DK19" s="53"/>
    </row>
    <row r="20" spans="2:117" x14ac:dyDescent="0.2">
      <c r="B20" s="64" t="s">
        <v>630</v>
      </c>
      <c r="C20" s="13" t="s">
        <v>364</v>
      </c>
      <c r="D20" s="13" t="s">
        <v>623</v>
      </c>
      <c r="E20" s="13" t="s">
        <v>659</v>
      </c>
      <c r="F20" s="53"/>
      <c r="G20" s="67">
        <v>44</v>
      </c>
      <c r="H20" s="4"/>
      <c r="I20" s="4"/>
      <c r="J20" s="13"/>
      <c r="L20" s="53"/>
      <c r="N20" s="4"/>
      <c r="O20" s="13"/>
      <c r="Q20" s="53"/>
      <c r="R20" s="4"/>
      <c r="S20" s="53"/>
      <c r="T20" s="53"/>
      <c r="U20" s="67"/>
      <c r="V20" s="53"/>
      <c r="W20" s="4"/>
      <c r="X20" s="53"/>
      <c r="Y20" s="53"/>
      <c r="Z20" s="53"/>
      <c r="AA20" s="67"/>
      <c r="AB20" s="4"/>
      <c r="AC20" s="53"/>
      <c r="AD20" s="53"/>
      <c r="AE20" s="67"/>
      <c r="AF20" s="53"/>
      <c r="AG20" s="4"/>
      <c r="AH20" s="53"/>
      <c r="AI20" s="53"/>
      <c r="AJ20" s="67"/>
      <c r="AK20" s="53"/>
      <c r="AL20" s="4"/>
      <c r="AM20" s="53"/>
      <c r="AN20" s="53"/>
      <c r="AO20" s="67"/>
      <c r="AP20" s="53"/>
      <c r="AQ20" s="4"/>
      <c r="AR20" s="53"/>
      <c r="AS20" s="53"/>
      <c r="AT20" s="67"/>
      <c r="AU20" s="53"/>
      <c r="AV20" s="4"/>
      <c r="AW20" s="53"/>
      <c r="AX20" s="53"/>
      <c r="AY20" s="53"/>
      <c r="AZ20" s="67"/>
      <c r="BA20" s="4"/>
      <c r="BB20" s="53"/>
      <c r="BC20" s="53"/>
      <c r="BD20" s="67"/>
      <c r="BE20" s="69"/>
      <c r="BF20" s="4"/>
      <c r="BG20" s="53"/>
      <c r="BH20" s="53"/>
      <c r="BI20" s="67"/>
      <c r="BJ20" s="53"/>
      <c r="BK20" s="4"/>
      <c r="BL20" s="53"/>
      <c r="BM20" s="53"/>
      <c r="BN20" s="67"/>
      <c r="BO20" s="53"/>
      <c r="BP20" s="4"/>
      <c r="BQ20" s="53"/>
      <c r="BR20" s="53"/>
      <c r="BS20" s="67"/>
      <c r="BT20" s="53"/>
      <c r="BU20" s="4"/>
      <c r="BV20" s="53"/>
      <c r="BW20" s="53"/>
      <c r="BX20" s="67"/>
      <c r="BY20" s="53"/>
      <c r="BZ20" s="4"/>
      <c r="CA20" s="53"/>
      <c r="CB20" s="53"/>
      <c r="CC20" s="67"/>
      <c r="CD20" s="53"/>
      <c r="CE20" s="4"/>
      <c r="CF20" s="53"/>
      <c r="CG20" s="53"/>
      <c r="CH20" s="67"/>
      <c r="CI20" s="53"/>
      <c r="CJ20" s="4"/>
      <c r="CK20" s="53"/>
      <c r="CL20" s="53"/>
      <c r="CM20" s="67"/>
      <c r="CN20" s="53"/>
      <c r="CO20" s="4"/>
      <c r="CP20" s="53"/>
      <c r="CQ20" s="53"/>
      <c r="CR20" s="67"/>
      <c r="CS20" s="53"/>
      <c r="CT20" s="4"/>
      <c r="CU20" s="53"/>
      <c r="CV20" s="53"/>
      <c r="CW20" s="67"/>
      <c r="CX20" s="53"/>
      <c r="CY20" s="4"/>
      <c r="CZ20" s="53"/>
      <c r="DA20" s="53"/>
      <c r="DB20" s="67"/>
      <c r="DC20" s="53"/>
      <c r="DD20" s="4"/>
      <c r="DE20" s="53"/>
      <c r="DF20" s="53"/>
      <c r="DG20" s="67"/>
      <c r="DH20" s="53"/>
      <c r="DI20" s="4"/>
      <c r="DJ20" s="53"/>
      <c r="DK20" s="53"/>
    </row>
    <row r="21" spans="2:117" x14ac:dyDescent="0.2">
      <c r="B21" s="64" t="s">
        <v>630</v>
      </c>
      <c r="C21" s="13" t="s">
        <v>364</v>
      </c>
      <c r="D21" s="13" t="s">
        <v>660</v>
      </c>
      <c r="E21" s="13" t="s">
        <v>661</v>
      </c>
      <c r="F21" s="53"/>
      <c r="G21" s="67">
        <v>44</v>
      </c>
      <c r="H21" s="4"/>
      <c r="I21" s="4"/>
      <c r="J21" s="13"/>
      <c r="L21" s="53"/>
      <c r="N21" s="4"/>
      <c r="O21" s="13"/>
      <c r="Q21" s="53"/>
      <c r="R21" s="4"/>
      <c r="S21" s="53"/>
      <c r="T21" s="53"/>
      <c r="U21" s="67"/>
      <c r="V21" s="53"/>
      <c r="W21" s="4"/>
      <c r="X21" s="53"/>
      <c r="Y21" s="53"/>
      <c r="Z21" s="53"/>
      <c r="AA21" s="67"/>
      <c r="AB21" s="4"/>
      <c r="AC21" s="53"/>
      <c r="AD21" s="53"/>
      <c r="AE21" s="67"/>
      <c r="AF21" s="53"/>
      <c r="AG21" s="4"/>
      <c r="AH21" s="53"/>
      <c r="AI21" s="53"/>
      <c r="AJ21" s="67"/>
      <c r="AK21" s="53"/>
      <c r="AL21" s="4"/>
      <c r="AM21" s="53"/>
      <c r="AN21" s="53"/>
      <c r="AO21" s="67"/>
      <c r="AP21" s="53"/>
      <c r="AQ21" s="4"/>
      <c r="AR21" s="53"/>
      <c r="AS21" s="53"/>
      <c r="AT21" s="67"/>
      <c r="AU21" s="53"/>
      <c r="AV21" s="4"/>
      <c r="AW21" s="53"/>
      <c r="AX21" s="53"/>
      <c r="AY21" s="53"/>
      <c r="AZ21" s="67"/>
      <c r="BA21" s="4"/>
      <c r="BB21" s="53"/>
      <c r="BC21" s="53"/>
      <c r="BD21" s="67"/>
      <c r="BE21" s="69"/>
      <c r="BF21" s="4"/>
      <c r="BG21" s="53"/>
      <c r="BH21" s="53"/>
      <c r="BI21" s="67"/>
      <c r="BJ21" s="53"/>
      <c r="BK21" s="4"/>
      <c r="BL21" s="53"/>
      <c r="BM21" s="53"/>
      <c r="BN21" s="67"/>
      <c r="BO21" s="53"/>
      <c r="BP21" s="4"/>
      <c r="BQ21" s="53"/>
      <c r="BR21" s="53"/>
      <c r="BS21" s="67"/>
      <c r="BT21" s="53"/>
      <c r="BU21" s="4"/>
      <c r="BV21" s="53"/>
      <c r="BW21" s="53"/>
      <c r="BX21" s="67"/>
      <c r="BY21" s="53"/>
      <c r="BZ21" s="4"/>
      <c r="CA21" s="53"/>
      <c r="CB21" s="53"/>
      <c r="CC21" s="67"/>
      <c r="CD21" s="53"/>
      <c r="CE21" s="4"/>
      <c r="CF21" s="53"/>
      <c r="CG21" s="53"/>
      <c r="CH21" s="67"/>
      <c r="CI21" s="53"/>
      <c r="CJ21" s="4"/>
      <c r="CK21" s="53"/>
      <c r="CL21" s="53"/>
      <c r="CM21" s="67"/>
      <c r="CN21" s="53"/>
      <c r="CO21" s="4"/>
      <c r="CP21" s="53"/>
      <c r="CQ21" s="53"/>
      <c r="CR21" s="67"/>
      <c r="CS21" s="53"/>
      <c r="CT21" s="4"/>
      <c r="CU21" s="53"/>
      <c r="CV21" s="53"/>
      <c r="CW21" s="67"/>
      <c r="CX21" s="53"/>
      <c r="CY21" s="4"/>
      <c r="CZ21" s="53"/>
      <c r="DA21" s="53"/>
      <c r="DB21" s="67"/>
      <c r="DC21" s="53"/>
      <c r="DD21" s="4"/>
      <c r="DE21" s="53"/>
      <c r="DF21" s="53"/>
      <c r="DG21" s="67"/>
      <c r="DH21" s="53"/>
      <c r="DI21" s="4"/>
      <c r="DJ21" s="53"/>
      <c r="DK21" s="53"/>
    </row>
    <row r="22" spans="2:117" x14ac:dyDescent="0.2">
      <c r="B22" s="64" t="s">
        <v>369</v>
      </c>
      <c r="C22" s="13" t="s">
        <v>364</v>
      </c>
      <c r="D22" s="13" t="s">
        <v>664</v>
      </c>
      <c r="E22" s="13" t="s">
        <v>665</v>
      </c>
      <c r="F22" s="53"/>
      <c r="G22" s="67">
        <v>47</v>
      </c>
      <c r="H22" s="4"/>
      <c r="I22" s="4"/>
      <c r="J22" s="13"/>
      <c r="L22" s="53"/>
      <c r="N22" s="4"/>
      <c r="O22" s="13"/>
      <c r="Q22" s="53"/>
      <c r="R22" s="4"/>
      <c r="S22" s="53"/>
      <c r="T22" s="53"/>
      <c r="U22" s="67"/>
      <c r="V22" s="53"/>
      <c r="W22" s="4"/>
      <c r="X22" s="53"/>
      <c r="Y22" s="53"/>
      <c r="Z22" s="53"/>
      <c r="AA22" s="67"/>
      <c r="AB22" s="4"/>
      <c r="AC22" s="53"/>
      <c r="AD22" s="53"/>
      <c r="AE22" s="67"/>
      <c r="AF22" s="53"/>
      <c r="AG22" s="4"/>
      <c r="AH22" s="53"/>
      <c r="AI22" s="53"/>
      <c r="AJ22" s="67"/>
      <c r="AK22" s="53"/>
      <c r="AL22" s="4"/>
      <c r="AM22" s="53"/>
      <c r="AN22" s="53"/>
      <c r="AO22" s="67"/>
      <c r="AP22" s="53"/>
      <c r="AQ22" s="4"/>
      <c r="AR22" s="53"/>
      <c r="AS22" s="53"/>
      <c r="AT22" s="67"/>
      <c r="AU22" s="53"/>
      <c r="AV22" s="4"/>
      <c r="AW22" s="53"/>
      <c r="AX22" s="53"/>
      <c r="AY22" s="53"/>
      <c r="AZ22" s="67"/>
      <c r="BA22" s="4"/>
      <c r="BB22" s="53"/>
      <c r="BC22" s="53"/>
      <c r="BD22" s="67"/>
      <c r="BE22" s="69"/>
      <c r="BF22" s="4"/>
      <c r="BG22" s="53"/>
      <c r="BH22" s="53"/>
      <c r="BI22" s="67"/>
      <c r="BJ22" s="53"/>
      <c r="BK22" s="4"/>
      <c r="BL22" s="53"/>
      <c r="BM22" s="53"/>
      <c r="BN22" s="67"/>
      <c r="BO22" s="53"/>
      <c r="BP22" s="4"/>
      <c r="BQ22" s="53"/>
      <c r="BR22" s="53"/>
      <c r="BS22" s="67"/>
      <c r="BT22" s="53"/>
      <c r="BU22" s="4"/>
      <c r="BV22" s="53"/>
      <c r="BW22" s="53"/>
      <c r="BX22" s="67"/>
      <c r="BY22" s="53"/>
      <c r="BZ22" s="4"/>
      <c r="CA22" s="53"/>
      <c r="CB22" s="53"/>
      <c r="CC22" s="67"/>
      <c r="CD22" s="53"/>
      <c r="CE22" s="4"/>
      <c r="CF22" s="53"/>
      <c r="CG22" s="53"/>
      <c r="CH22" s="67"/>
      <c r="CI22" s="53"/>
      <c r="CJ22" s="4"/>
      <c r="CK22" s="53"/>
      <c r="CL22" s="53"/>
      <c r="CM22" s="67"/>
      <c r="CN22" s="53"/>
      <c r="CO22" s="4"/>
      <c r="CP22" s="53"/>
      <c r="CQ22" s="53"/>
      <c r="CR22" s="67"/>
      <c r="CS22" s="53"/>
      <c r="CT22" s="4"/>
      <c r="CU22" s="53"/>
      <c r="CV22" s="53"/>
      <c r="CW22" s="67"/>
      <c r="CX22" s="53"/>
      <c r="CY22" s="4"/>
      <c r="CZ22" s="53"/>
      <c r="DA22" s="53"/>
      <c r="DB22" s="67"/>
      <c r="DC22" s="53"/>
      <c r="DD22" s="4"/>
      <c r="DE22" s="53"/>
      <c r="DF22" s="53"/>
      <c r="DG22" s="67"/>
      <c r="DH22" s="53"/>
      <c r="DI22" s="4"/>
      <c r="DJ22" s="53"/>
      <c r="DK22" s="53"/>
    </row>
    <row r="23" spans="2:117" x14ac:dyDescent="0.2">
      <c r="B23" s="64" t="s">
        <v>651</v>
      </c>
      <c r="C23" s="13" t="s">
        <v>364</v>
      </c>
      <c r="D23" s="13" t="s">
        <v>666</v>
      </c>
      <c r="E23" s="13" t="s">
        <v>667</v>
      </c>
      <c r="F23" s="53"/>
      <c r="G23" s="67">
        <v>43</v>
      </c>
      <c r="H23" s="4"/>
      <c r="I23" s="4"/>
      <c r="J23" s="13"/>
      <c r="L23" s="53"/>
      <c r="N23" s="4"/>
      <c r="O23" s="13"/>
      <c r="Q23" s="53"/>
      <c r="R23" s="4"/>
      <c r="S23" s="53"/>
      <c r="T23" s="53"/>
      <c r="U23" s="67"/>
      <c r="V23" s="53"/>
      <c r="W23" s="4"/>
      <c r="X23" s="53"/>
      <c r="Y23" s="53"/>
      <c r="Z23" s="53"/>
      <c r="AA23" s="67"/>
      <c r="AB23" s="4"/>
      <c r="AC23" s="53"/>
      <c r="AD23" s="53"/>
      <c r="AE23" s="67"/>
      <c r="AF23" s="53"/>
      <c r="AG23" s="4"/>
      <c r="AH23" s="53"/>
      <c r="AI23" s="53"/>
      <c r="AJ23" s="67"/>
      <c r="AK23" s="53"/>
      <c r="AL23" s="4"/>
      <c r="AM23" s="53"/>
      <c r="AN23" s="53"/>
      <c r="AO23" s="67"/>
      <c r="AP23" s="53"/>
      <c r="AQ23" s="4"/>
      <c r="AR23" s="53"/>
      <c r="AS23" s="53"/>
      <c r="AT23" s="67"/>
      <c r="AU23" s="53"/>
      <c r="AV23" s="4"/>
      <c r="AW23" s="53"/>
      <c r="AX23" s="53"/>
      <c r="AY23" s="53"/>
      <c r="AZ23" s="67"/>
      <c r="BA23" s="4"/>
      <c r="BB23" s="53"/>
      <c r="BC23" s="53"/>
      <c r="BD23" s="67"/>
      <c r="BE23" s="69"/>
      <c r="BF23" s="4"/>
      <c r="BG23" s="53"/>
      <c r="BH23" s="53"/>
      <c r="BI23" s="67"/>
      <c r="BJ23" s="53"/>
      <c r="BK23" s="4"/>
      <c r="BL23" s="53"/>
      <c r="BM23" s="53"/>
      <c r="BN23" s="67"/>
      <c r="BO23" s="53"/>
      <c r="BP23" s="4"/>
      <c r="BQ23" s="53"/>
      <c r="BR23" s="53"/>
      <c r="BS23" s="67"/>
      <c r="BT23" s="53"/>
      <c r="BU23" s="4"/>
      <c r="BV23" s="53"/>
      <c r="BW23" s="53"/>
      <c r="BX23" s="67"/>
      <c r="BY23" s="53"/>
      <c r="BZ23" s="4"/>
      <c r="CA23" s="53"/>
      <c r="CB23" s="53"/>
      <c r="CC23" s="67"/>
      <c r="CD23" s="53"/>
      <c r="CE23" s="4"/>
      <c r="CF23" s="53"/>
      <c r="CG23" s="53"/>
      <c r="CH23" s="67"/>
      <c r="CI23" s="53"/>
      <c r="CJ23" s="4"/>
      <c r="CK23" s="53"/>
      <c r="CL23" s="53"/>
      <c r="CM23" s="67"/>
      <c r="CN23" s="53"/>
      <c r="CO23" s="4"/>
      <c r="CP23" s="53"/>
      <c r="CQ23" s="53"/>
      <c r="CR23" s="67"/>
      <c r="CS23" s="53"/>
      <c r="CT23" s="4"/>
      <c r="CU23" s="53"/>
      <c r="CV23" s="53"/>
      <c r="CW23" s="67"/>
      <c r="CX23" s="53"/>
      <c r="CY23" s="4"/>
      <c r="CZ23" s="53"/>
      <c r="DA23" s="53"/>
      <c r="DB23" s="67"/>
      <c r="DC23" s="53"/>
      <c r="DD23" s="4"/>
      <c r="DE23" s="53"/>
      <c r="DF23" s="53"/>
      <c r="DG23" s="67"/>
      <c r="DH23" s="53"/>
      <c r="DI23" s="4"/>
      <c r="DJ23" s="53"/>
      <c r="DK23" s="53"/>
    </row>
    <row r="24" spans="2:117" x14ac:dyDescent="0.2">
      <c r="B24" s="64" t="s">
        <v>565</v>
      </c>
      <c r="C24" s="13" t="s">
        <v>364</v>
      </c>
      <c r="D24" s="13" t="s">
        <v>668</v>
      </c>
      <c r="E24" s="13" t="s">
        <v>629</v>
      </c>
      <c r="F24" s="53"/>
      <c r="G24" s="67">
        <v>27</v>
      </c>
      <c r="H24" s="4"/>
      <c r="I24" s="4"/>
      <c r="J24" s="13"/>
      <c r="L24" s="53"/>
      <c r="M24" s="2" t="s">
        <v>15</v>
      </c>
      <c r="N24" s="4" t="s">
        <v>18</v>
      </c>
      <c r="O24" s="13" t="s">
        <v>564</v>
      </c>
      <c r="P24" s="67" t="s">
        <v>601</v>
      </c>
      <c r="Q24" s="53" t="s">
        <v>672</v>
      </c>
      <c r="R24" s="4" t="s">
        <v>673</v>
      </c>
      <c r="S24" s="53" t="s">
        <v>18</v>
      </c>
      <c r="T24" s="53" t="s">
        <v>564</v>
      </c>
      <c r="U24" s="67" t="s">
        <v>263</v>
      </c>
      <c r="V24" s="53" t="s">
        <v>608</v>
      </c>
      <c r="W24" s="4" t="s">
        <v>673</v>
      </c>
      <c r="X24" s="53" t="s">
        <v>18</v>
      </c>
      <c r="Y24" s="53" t="s">
        <v>564</v>
      </c>
      <c r="Z24" s="53" t="s">
        <v>263</v>
      </c>
      <c r="AA24" s="67" t="s">
        <v>608</v>
      </c>
      <c r="AB24" s="4" t="s">
        <v>673</v>
      </c>
      <c r="AC24" s="53" t="s">
        <v>18</v>
      </c>
      <c r="AD24" s="53" t="s">
        <v>564</v>
      </c>
      <c r="AE24" s="67" t="s">
        <v>263</v>
      </c>
      <c r="AF24" s="53" t="s">
        <v>608</v>
      </c>
      <c r="AG24" s="4" t="s">
        <v>673</v>
      </c>
      <c r="AH24" s="53" t="s">
        <v>18</v>
      </c>
      <c r="AI24" s="53" t="s">
        <v>564</v>
      </c>
      <c r="AJ24" s="67" t="s">
        <v>263</v>
      </c>
      <c r="AK24" s="53" t="s">
        <v>608</v>
      </c>
      <c r="AL24" s="4" t="s">
        <v>673</v>
      </c>
      <c r="AM24" s="53" t="s">
        <v>18</v>
      </c>
      <c r="AN24" s="53" t="s">
        <v>564</v>
      </c>
      <c r="AO24" s="67" t="s">
        <v>263</v>
      </c>
      <c r="AP24" s="53" t="s">
        <v>608</v>
      </c>
      <c r="AQ24" s="4" t="s">
        <v>673</v>
      </c>
      <c r="AR24" s="53" t="s">
        <v>18</v>
      </c>
      <c r="AS24" s="53" t="s">
        <v>564</v>
      </c>
      <c r="AT24" s="67" t="s">
        <v>263</v>
      </c>
      <c r="AU24" s="53" t="s">
        <v>608</v>
      </c>
      <c r="AV24" s="4" t="s">
        <v>673</v>
      </c>
      <c r="AW24" s="53" t="s">
        <v>18</v>
      </c>
      <c r="AX24" s="53" t="s">
        <v>564</v>
      </c>
      <c r="AY24" s="53" t="s">
        <v>263</v>
      </c>
      <c r="AZ24" s="67" t="s">
        <v>608</v>
      </c>
      <c r="BA24" s="4" t="s">
        <v>673</v>
      </c>
      <c r="BB24" s="53" t="s">
        <v>18</v>
      </c>
      <c r="BC24" s="53" t="s">
        <v>564</v>
      </c>
      <c r="BD24" s="67" t="s">
        <v>263</v>
      </c>
      <c r="BE24" s="69" t="s">
        <v>608</v>
      </c>
      <c r="BF24" s="4"/>
      <c r="BG24" s="53"/>
      <c r="BH24" s="53"/>
      <c r="BI24" s="67"/>
      <c r="BJ24" s="53"/>
      <c r="BK24" s="4"/>
      <c r="BL24" s="53"/>
      <c r="BM24" s="53"/>
      <c r="BN24" s="67"/>
      <c r="BO24" s="53"/>
      <c r="BP24" s="4"/>
      <c r="BQ24" s="53"/>
      <c r="BR24" s="53"/>
      <c r="BS24" s="67"/>
      <c r="BT24" s="53"/>
      <c r="BU24" s="4"/>
      <c r="BV24" s="53"/>
      <c r="BW24" s="53"/>
      <c r="BX24" s="67"/>
      <c r="BY24" s="53"/>
      <c r="BZ24" s="4"/>
      <c r="CA24" s="53"/>
      <c r="CB24" s="53"/>
      <c r="CC24" s="67"/>
      <c r="CD24" s="53"/>
      <c r="CE24" s="4"/>
      <c r="CF24" s="53"/>
      <c r="CG24" s="53"/>
      <c r="CH24" s="67"/>
      <c r="CI24" s="53"/>
      <c r="CJ24" s="4"/>
      <c r="CK24" s="53"/>
      <c r="CL24" s="53"/>
      <c r="CM24" s="67"/>
      <c r="CN24" s="53"/>
      <c r="CO24" s="4"/>
      <c r="CP24" s="53"/>
      <c r="CQ24" s="53"/>
      <c r="CR24" s="67"/>
      <c r="CS24" s="53"/>
      <c r="CT24" s="4"/>
      <c r="CU24" s="53"/>
      <c r="CV24" s="53"/>
      <c r="CW24" s="67"/>
      <c r="CX24" s="53"/>
      <c r="CY24" s="4"/>
      <c r="CZ24" s="53"/>
      <c r="DA24" s="53"/>
      <c r="DB24" s="67"/>
      <c r="DC24" s="53"/>
      <c r="DD24" s="4"/>
      <c r="DE24" s="53"/>
      <c r="DF24" s="53"/>
      <c r="DG24" s="67"/>
      <c r="DH24" s="53"/>
      <c r="DI24" s="4"/>
      <c r="DJ24" s="53"/>
      <c r="DK24" s="53"/>
    </row>
    <row r="25" spans="2:117" x14ac:dyDescent="0.2">
      <c r="B25" s="64" t="s">
        <v>565</v>
      </c>
      <c r="C25" s="13" t="s">
        <v>364</v>
      </c>
      <c r="D25" s="13" t="s">
        <v>668</v>
      </c>
      <c r="E25" s="13" t="s">
        <v>621</v>
      </c>
      <c r="F25" s="53"/>
      <c r="G25" s="67">
        <v>14</v>
      </c>
      <c r="H25" s="4"/>
      <c r="I25" s="4"/>
      <c r="J25" s="13"/>
      <c r="L25" s="53"/>
      <c r="N25" s="4"/>
      <c r="O25" s="13"/>
      <c r="Q25" s="53"/>
      <c r="R25" s="4"/>
      <c r="S25" s="53"/>
      <c r="T25" s="53"/>
      <c r="U25" s="67"/>
      <c r="V25" s="53"/>
      <c r="W25" s="4"/>
      <c r="X25" s="53"/>
      <c r="Y25" s="53"/>
      <c r="Z25" s="53"/>
      <c r="AA25" s="67"/>
      <c r="AB25" s="4"/>
      <c r="AC25" s="53"/>
      <c r="AD25" s="53"/>
      <c r="AE25" s="67"/>
      <c r="AF25" s="53"/>
      <c r="AG25" s="4"/>
      <c r="AH25" s="53"/>
      <c r="AI25" s="53"/>
      <c r="AJ25" s="67"/>
      <c r="AK25" s="53"/>
      <c r="AL25" s="4"/>
      <c r="AM25" s="53"/>
      <c r="AN25" s="53"/>
      <c r="AO25" s="67"/>
      <c r="AP25" s="53"/>
      <c r="AQ25" s="4"/>
      <c r="AR25" s="53"/>
      <c r="AS25" s="53"/>
      <c r="AT25" s="67"/>
      <c r="AU25" s="53"/>
      <c r="AV25" s="4"/>
      <c r="AW25" s="53"/>
      <c r="AX25" s="53"/>
      <c r="AY25" s="53"/>
      <c r="AZ25" s="67"/>
      <c r="BA25" s="4"/>
      <c r="BB25" s="53"/>
      <c r="BC25" s="53"/>
      <c r="BD25" s="67"/>
      <c r="BE25" s="69"/>
      <c r="BF25" s="4"/>
      <c r="BG25" s="53"/>
      <c r="BH25" s="53"/>
      <c r="BI25" s="67"/>
      <c r="BJ25" s="53"/>
      <c r="BK25" s="4"/>
      <c r="BL25" s="53"/>
      <c r="BM25" s="53"/>
      <c r="BN25" s="67"/>
      <c r="BO25" s="53"/>
      <c r="BP25" s="4"/>
      <c r="BQ25" s="53"/>
      <c r="BR25" s="53"/>
      <c r="BS25" s="67"/>
      <c r="BT25" s="53"/>
      <c r="BU25" s="4"/>
      <c r="BV25" s="53"/>
      <c r="BW25" s="53"/>
      <c r="BX25" s="67"/>
      <c r="BY25" s="53"/>
      <c r="BZ25" s="4"/>
      <c r="CA25" s="53"/>
      <c r="CB25" s="53"/>
      <c r="CC25" s="67"/>
      <c r="CD25" s="53"/>
      <c r="CE25" s="4"/>
      <c r="CF25" s="53"/>
      <c r="CG25" s="53"/>
      <c r="CH25" s="67"/>
      <c r="CI25" s="53"/>
      <c r="CJ25" s="4"/>
      <c r="CK25" s="53"/>
      <c r="CL25" s="53"/>
      <c r="CM25" s="67"/>
      <c r="CN25" s="53"/>
      <c r="CO25" s="4"/>
      <c r="CP25" s="53"/>
      <c r="CQ25" s="53"/>
      <c r="CR25" s="67"/>
      <c r="CS25" s="53"/>
      <c r="CT25" s="4"/>
      <c r="CU25" s="53"/>
      <c r="CV25" s="53"/>
      <c r="CW25" s="67"/>
      <c r="CX25" s="53"/>
      <c r="CY25" s="4"/>
      <c r="CZ25" s="53"/>
      <c r="DA25" s="53"/>
      <c r="DB25" s="67"/>
      <c r="DC25" s="53"/>
      <c r="DD25" s="4"/>
      <c r="DE25" s="53"/>
      <c r="DF25" s="53"/>
      <c r="DG25" s="67"/>
      <c r="DH25" s="53"/>
      <c r="DI25" s="4"/>
      <c r="DJ25" s="53"/>
      <c r="DK25" s="53"/>
    </row>
    <row r="26" spans="2:117" x14ac:dyDescent="0.2">
      <c r="B26" s="64" t="s">
        <v>565</v>
      </c>
      <c r="C26" s="13" t="s">
        <v>364</v>
      </c>
      <c r="D26" s="13" t="s">
        <v>669</v>
      </c>
      <c r="E26" s="13" t="s">
        <v>670</v>
      </c>
      <c r="F26" s="53"/>
      <c r="G26" s="67">
        <v>27</v>
      </c>
      <c r="H26" s="4"/>
      <c r="I26" s="4"/>
      <c r="J26" s="13"/>
      <c r="L26" s="53"/>
      <c r="M26" s="2" t="s">
        <v>673</v>
      </c>
      <c r="N26" s="4" t="s">
        <v>18</v>
      </c>
      <c r="O26" s="13" t="s">
        <v>564</v>
      </c>
      <c r="P26" s="67" t="s">
        <v>263</v>
      </c>
      <c r="Q26" s="53" t="s">
        <v>608</v>
      </c>
      <c r="R26" s="4" t="s">
        <v>673</v>
      </c>
      <c r="S26" s="53" t="s">
        <v>18</v>
      </c>
      <c r="T26" s="53" t="s">
        <v>564</v>
      </c>
      <c r="U26" s="67" t="s">
        <v>263</v>
      </c>
      <c r="V26" s="53" t="s">
        <v>608</v>
      </c>
      <c r="W26" s="4" t="s">
        <v>673</v>
      </c>
      <c r="X26" s="53" t="s">
        <v>18</v>
      </c>
      <c r="Y26" s="53" t="s">
        <v>564</v>
      </c>
      <c r="Z26" s="53" t="s">
        <v>263</v>
      </c>
      <c r="AA26" s="67" t="s">
        <v>674</v>
      </c>
      <c r="AB26" s="4"/>
      <c r="AC26" s="53"/>
      <c r="AD26" s="53"/>
      <c r="AE26" s="67"/>
      <c r="AF26" s="53"/>
      <c r="AG26" s="4"/>
      <c r="AH26" s="53"/>
      <c r="AI26" s="53"/>
      <c r="AJ26" s="67"/>
      <c r="AK26" s="53"/>
      <c r="AL26" s="4"/>
      <c r="AM26" s="53"/>
      <c r="AN26" s="53"/>
      <c r="AO26" s="67"/>
      <c r="AP26" s="53"/>
      <c r="AQ26" s="4"/>
      <c r="AR26" s="53"/>
      <c r="AS26" s="53"/>
      <c r="AT26" s="67"/>
      <c r="AU26" s="53"/>
      <c r="AV26" s="4"/>
      <c r="AW26" s="53"/>
      <c r="AX26" s="53"/>
      <c r="AY26" s="53"/>
      <c r="AZ26" s="67"/>
      <c r="BA26" s="4"/>
      <c r="BB26" s="53"/>
      <c r="BC26" s="53"/>
      <c r="BD26" s="67"/>
      <c r="BE26" s="69"/>
      <c r="BF26" s="4"/>
      <c r="BG26" s="53"/>
      <c r="BH26" s="53"/>
      <c r="BI26" s="67"/>
      <c r="BJ26" s="53"/>
      <c r="BK26" s="4"/>
      <c r="BL26" s="53"/>
      <c r="BM26" s="53"/>
      <c r="BN26" s="67"/>
      <c r="BO26" s="53"/>
      <c r="BP26" s="4"/>
      <c r="BQ26" s="53"/>
      <c r="BR26" s="53"/>
      <c r="BS26" s="67"/>
      <c r="BT26" s="53"/>
      <c r="BU26" s="4"/>
      <c r="BV26" s="53"/>
      <c r="BW26" s="53"/>
      <c r="BX26" s="67"/>
      <c r="BY26" s="53"/>
      <c r="BZ26" s="4"/>
      <c r="CA26" s="53"/>
      <c r="CB26" s="53"/>
      <c r="CC26" s="67"/>
      <c r="CD26" s="53"/>
      <c r="CE26" s="4"/>
      <c r="CF26" s="53"/>
      <c r="CG26" s="53"/>
      <c r="CH26" s="67"/>
      <c r="CI26" s="53"/>
      <c r="CJ26" s="4"/>
      <c r="CK26" s="53"/>
      <c r="CL26" s="53"/>
      <c r="CM26" s="67"/>
      <c r="CN26" s="53"/>
      <c r="CO26" s="4"/>
      <c r="CP26" s="53"/>
      <c r="CQ26" s="53"/>
      <c r="CR26" s="67"/>
      <c r="CS26" s="53"/>
      <c r="CT26" s="4"/>
      <c r="CU26" s="53"/>
      <c r="CV26" s="53"/>
      <c r="CW26" s="67"/>
      <c r="CX26" s="53"/>
      <c r="CY26" s="4"/>
      <c r="CZ26" s="53"/>
      <c r="DA26" s="53"/>
      <c r="DB26" s="67"/>
      <c r="DC26" s="53"/>
      <c r="DD26" s="4"/>
      <c r="DE26" s="53"/>
      <c r="DF26" s="53"/>
      <c r="DG26" s="67"/>
      <c r="DH26" s="53"/>
      <c r="DI26" s="4"/>
      <c r="DJ26" s="53"/>
      <c r="DK26" s="53"/>
    </row>
    <row r="27" spans="2:117" x14ac:dyDescent="0.2">
      <c r="B27" s="64" t="s">
        <v>676</v>
      </c>
      <c r="C27" s="13" t="s">
        <v>364</v>
      </c>
      <c r="D27" s="13" t="s">
        <v>677</v>
      </c>
      <c r="E27" s="13" t="s">
        <v>678</v>
      </c>
      <c r="F27" s="53"/>
      <c r="G27" s="67">
        <v>51</v>
      </c>
      <c r="H27" s="4"/>
      <c r="I27" s="4"/>
      <c r="J27" s="13"/>
      <c r="L27" s="53"/>
      <c r="N27" s="4"/>
      <c r="O27" s="13"/>
      <c r="Q27" s="53"/>
      <c r="R27" s="4"/>
      <c r="S27" s="53"/>
      <c r="T27" s="53"/>
      <c r="U27" s="67"/>
      <c r="V27" s="53"/>
      <c r="W27" s="4"/>
      <c r="X27" s="53"/>
      <c r="Y27" s="53"/>
      <c r="Z27" s="53"/>
      <c r="AA27" s="67"/>
      <c r="AB27" s="4"/>
      <c r="AC27" s="53"/>
      <c r="AD27" s="53"/>
      <c r="AE27" s="67"/>
      <c r="AF27" s="53"/>
      <c r="AG27" s="4"/>
      <c r="AH27" s="53"/>
      <c r="AI27" s="53"/>
      <c r="AJ27" s="67"/>
      <c r="AK27" s="53"/>
      <c r="AL27" s="4"/>
      <c r="AM27" s="53"/>
      <c r="AN27" s="53"/>
      <c r="AO27" s="67"/>
      <c r="AP27" s="53"/>
      <c r="AQ27" s="4"/>
      <c r="AR27" s="53"/>
      <c r="AS27" s="53"/>
      <c r="AT27" s="67"/>
      <c r="AU27" s="53"/>
      <c r="AV27" s="4"/>
      <c r="AW27" s="53"/>
      <c r="AX27" s="53"/>
      <c r="AY27" s="53"/>
      <c r="AZ27" s="67"/>
      <c r="BA27" s="4"/>
      <c r="BB27" s="53"/>
      <c r="BC27" s="53"/>
      <c r="BD27" s="67"/>
      <c r="BE27" s="69"/>
      <c r="BF27" s="4"/>
      <c r="BG27" s="53"/>
      <c r="BH27" s="53"/>
      <c r="BI27" s="67"/>
      <c r="BJ27" s="53"/>
      <c r="BK27" s="4"/>
      <c r="BL27" s="53"/>
      <c r="BM27" s="53"/>
      <c r="BN27" s="67"/>
      <c r="BO27" s="53"/>
      <c r="BP27" s="4"/>
      <c r="BQ27" s="53"/>
      <c r="BR27" s="53"/>
      <c r="BS27" s="67"/>
      <c r="BT27" s="53"/>
      <c r="BU27" s="4"/>
      <c r="BV27" s="53"/>
      <c r="BW27" s="53"/>
      <c r="BX27" s="67"/>
      <c r="BY27" s="53"/>
      <c r="BZ27" s="4"/>
      <c r="CA27" s="53"/>
      <c r="CB27" s="53"/>
      <c r="CC27" s="67"/>
      <c r="CD27" s="53"/>
      <c r="CE27" s="4"/>
      <c r="CF27" s="53"/>
      <c r="CG27" s="53"/>
      <c r="CH27" s="67"/>
      <c r="CI27" s="53"/>
      <c r="CJ27" s="4"/>
      <c r="CK27" s="53"/>
      <c r="CL27" s="53"/>
      <c r="CM27" s="67"/>
      <c r="CN27" s="53"/>
      <c r="CO27" s="4"/>
      <c r="CP27" s="53"/>
      <c r="CQ27" s="53"/>
      <c r="CR27" s="67"/>
      <c r="CS27" s="53"/>
      <c r="CT27" s="4"/>
      <c r="CU27" s="53"/>
      <c r="CV27" s="53"/>
      <c r="CW27" s="67"/>
      <c r="CX27" s="53"/>
      <c r="CY27" s="4"/>
      <c r="CZ27" s="53"/>
      <c r="DA27" s="53"/>
      <c r="DB27" s="67"/>
      <c r="DC27" s="53"/>
      <c r="DD27" s="4"/>
      <c r="DE27" s="53"/>
      <c r="DF27" s="53"/>
      <c r="DG27" s="67"/>
      <c r="DH27" s="53"/>
      <c r="DI27" s="4"/>
      <c r="DJ27" s="53"/>
      <c r="DK27" s="53"/>
    </row>
    <row r="28" spans="2:117" x14ac:dyDescent="0.2">
      <c r="B28" s="64" t="s">
        <v>676</v>
      </c>
      <c r="C28" s="13" t="s">
        <v>364</v>
      </c>
      <c r="D28" s="13" t="s">
        <v>677</v>
      </c>
      <c r="E28" s="13" t="s">
        <v>679</v>
      </c>
      <c r="F28" s="53"/>
      <c r="G28" s="67">
        <v>51</v>
      </c>
      <c r="H28" s="4"/>
      <c r="I28" s="4"/>
      <c r="J28" s="13"/>
      <c r="L28" s="53"/>
      <c r="N28" s="4"/>
      <c r="O28" s="13"/>
      <c r="Q28" s="53"/>
      <c r="R28" s="4"/>
      <c r="S28" s="53"/>
      <c r="T28" s="53"/>
      <c r="U28" s="67"/>
      <c r="V28" s="53"/>
      <c r="W28" s="4"/>
      <c r="X28" s="53"/>
      <c r="Y28" s="53"/>
      <c r="Z28" s="53"/>
      <c r="AA28" s="67"/>
      <c r="AB28" s="4"/>
      <c r="AC28" s="53"/>
      <c r="AD28" s="53"/>
      <c r="AE28" s="67"/>
      <c r="AF28" s="53"/>
      <c r="AG28" s="4"/>
      <c r="AH28" s="53"/>
      <c r="AI28" s="53"/>
      <c r="AJ28" s="67"/>
      <c r="AK28" s="53"/>
      <c r="AL28" s="4"/>
      <c r="AM28" s="53"/>
      <c r="AN28" s="53"/>
      <c r="AO28" s="67"/>
      <c r="AP28" s="53"/>
      <c r="AQ28" s="4"/>
      <c r="AR28" s="53"/>
      <c r="AS28" s="53"/>
      <c r="AT28" s="67"/>
      <c r="AU28" s="53"/>
      <c r="AV28" s="4"/>
      <c r="AW28" s="53"/>
      <c r="AX28" s="53"/>
      <c r="AY28" s="53"/>
      <c r="AZ28" s="67"/>
      <c r="BA28" s="4"/>
      <c r="BB28" s="53"/>
      <c r="BC28" s="53"/>
      <c r="BD28" s="67"/>
      <c r="BE28" s="69"/>
      <c r="BF28" s="4"/>
      <c r="BG28" s="53"/>
      <c r="BH28" s="53"/>
      <c r="BI28" s="67"/>
      <c r="BJ28" s="53"/>
      <c r="BK28" s="4"/>
      <c r="BL28" s="53"/>
      <c r="BM28" s="53"/>
      <c r="BN28" s="67"/>
      <c r="BO28" s="53"/>
      <c r="BP28" s="4"/>
      <c r="BQ28" s="53"/>
      <c r="BR28" s="53"/>
      <c r="BS28" s="67"/>
      <c r="BT28" s="53"/>
      <c r="BU28" s="4"/>
      <c r="BV28" s="53"/>
      <c r="BW28" s="53"/>
      <c r="BX28" s="67"/>
      <c r="BY28" s="53"/>
      <c r="BZ28" s="4"/>
      <c r="CA28" s="53"/>
      <c r="CB28" s="53"/>
      <c r="CC28" s="67"/>
      <c r="CD28" s="53"/>
      <c r="CE28" s="4"/>
      <c r="CF28" s="53"/>
      <c r="CG28" s="53"/>
      <c r="CH28" s="67"/>
      <c r="CI28" s="53"/>
      <c r="CJ28" s="4"/>
      <c r="CK28" s="53"/>
      <c r="CL28" s="53"/>
      <c r="CM28" s="67"/>
      <c r="CN28" s="53"/>
      <c r="CO28" s="4"/>
      <c r="CP28" s="53"/>
      <c r="CQ28" s="53"/>
      <c r="CR28" s="67"/>
      <c r="CS28" s="53"/>
      <c r="CT28" s="4"/>
      <c r="CU28" s="53"/>
      <c r="CV28" s="53"/>
      <c r="CW28" s="67"/>
      <c r="CX28" s="53"/>
      <c r="CY28" s="4"/>
      <c r="CZ28" s="53"/>
      <c r="DA28" s="53"/>
      <c r="DB28" s="67"/>
      <c r="DC28" s="53"/>
      <c r="DD28" s="4"/>
      <c r="DE28" s="53"/>
      <c r="DF28" s="53"/>
      <c r="DG28" s="67"/>
      <c r="DH28" s="53"/>
      <c r="DI28" s="4"/>
      <c r="DJ28" s="53"/>
      <c r="DK28" s="53"/>
    </row>
    <row r="29" spans="2:117" x14ac:dyDescent="0.2">
      <c r="B29" s="64" t="s">
        <v>675</v>
      </c>
      <c r="C29" s="13" t="s">
        <v>364</v>
      </c>
      <c r="D29" s="13" t="s">
        <v>681</v>
      </c>
      <c r="E29" s="13" t="s">
        <v>682</v>
      </c>
      <c r="F29" s="53"/>
      <c r="G29" s="67">
        <v>51</v>
      </c>
      <c r="H29" s="4"/>
      <c r="I29" s="4"/>
      <c r="J29" s="13"/>
      <c r="L29" s="53"/>
      <c r="N29" s="4"/>
      <c r="O29" s="13"/>
      <c r="Q29" s="53"/>
      <c r="R29" s="4"/>
      <c r="S29" s="53"/>
      <c r="T29" s="53"/>
      <c r="U29" s="67"/>
      <c r="V29" s="53"/>
      <c r="W29" s="4"/>
      <c r="X29" s="53"/>
      <c r="Y29" s="53"/>
      <c r="Z29" s="53"/>
      <c r="AA29" s="67"/>
      <c r="AB29" s="4"/>
      <c r="AC29" s="53"/>
      <c r="AD29" s="53"/>
      <c r="AE29" s="67"/>
      <c r="AF29" s="53"/>
      <c r="AG29" s="4"/>
      <c r="AH29" s="53"/>
      <c r="AI29" s="53"/>
      <c r="AJ29" s="67"/>
      <c r="AK29" s="53"/>
      <c r="AL29" s="4"/>
      <c r="AM29" s="53"/>
      <c r="AN29" s="53"/>
      <c r="AO29" s="67"/>
      <c r="AP29" s="53"/>
      <c r="AQ29" s="4"/>
      <c r="AR29" s="53"/>
      <c r="AS29" s="53"/>
      <c r="AT29" s="67"/>
      <c r="AU29" s="53"/>
      <c r="AV29" s="4"/>
      <c r="AW29" s="53"/>
      <c r="AX29" s="53"/>
      <c r="AY29" s="53"/>
      <c r="AZ29" s="67"/>
      <c r="BA29" s="4"/>
      <c r="BB29" s="53"/>
      <c r="BC29" s="53"/>
      <c r="BD29" s="67"/>
      <c r="BE29" s="69"/>
      <c r="BF29" s="4"/>
      <c r="BG29" s="53"/>
      <c r="BH29" s="53"/>
      <c r="BI29" s="67"/>
      <c r="BJ29" s="53"/>
      <c r="BK29" s="4"/>
      <c r="BL29" s="53"/>
      <c r="BM29" s="53"/>
      <c r="BN29" s="67"/>
      <c r="BO29" s="53"/>
      <c r="BP29" s="4"/>
      <c r="BQ29" s="53"/>
      <c r="BR29" s="53"/>
      <c r="BS29" s="67"/>
      <c r="BT29" s="53"/>
      <c r="BU29" s="4"/>
      <c r="BV29" s="53"/>
      <c r="BW29" s="53"/>
      <c r="BX29" s="67"/>
      <c r="BY29" s="53"/>
      <c r="BZ29" s="4"/>
      <c r="CA29" s="53"/>
      <c r="CB29" s="53"/>
      <c r="CC29" s="67"/>
      <c r="CD29" s="53"/>
      <c r="CE29" s="4"/>
      <c r="CF29" s="53"/>
      <c r="CG29" s="53"/>
      <c r="CH29" s="67"/>
      <c r="CI29" s="53"/>
      <c r="CJ29" s="4"/>
      <c r="CK29" s="53"/>
      <c r="CL29" s="53"/>
      <c r="CM29" s="67"/>
      <c r="CN29" s="53"/>
      <c r="CO29" s="4"/>
      <c r="CP29" s="53"/>
      <c r="CQ29" s="53"/>
      <c r="CR29" s="67"/>
      <c r="CS29" s="53"/>
      <c r="CT29" s="4"/>
      <c r="CU29" s="53"/>
      <c r="CV29" s="53"/>
      <c r="CW29" s="67"/>
      <c r="CX29" s="53"/>
      <c r="CY29" s="4"/>
      <c r="CZ29" s="53"/>
      <c r="DA29" s="53"/>
      <c r="DB29" s="67"/>
      <c r="DC29" s="53"/>
      <c r="DD29" s="4"/>
      <c r="DE29" s="53"/>
      <c r="DF29" s="53"/>
      <c r="DG29" s="67"/>
      <c r="DH29" s="53"/>
      <c r="DI29" s="4"/>
      <c r="DJ29" s="53"/>
      <c r="DK29" s="53"/>
    </row>
    <row r="30" spans="2:117" x14ac:dyDescent="0.2">
      <c r="B30" s="64" t="s">
        <v>680</v>
      </c>
      <c r="C30" s="13" t="s">
        <v>364</v>
      </c>
      <c r="D30" s="13" t="s">
        <v>683</v>
      </c>
      <c r="E30" s="13" t="s">
        <v>684</v>
      </c>
      <c r="F30" s="53"/>
      <c r="G30" s="67">
        <v>54</v>
      </c>
      <c r="H30" s="4"/>
      <c r="I30" s="4"/>
      <c r="J30" s="13"/>
      <c r="L30" s="53"/>
      <c r="N30" s="4"/>
      <c r="O30" s="13"/>
      <c r="Q30" s="53"/>
      <c r="R30" s="4"/>
      <c r="S30" s="53"/>
      <c r="T30" s="53"/>
      <c r="U30" s="67"/>
      <c r="V30" s="53"/>
      <c r="W30" s="4"/>
      <c r="X30" s="53"/>
      <c r="Y30" s="53"/>
      <c r="Z30" s="53"/>
      <c r="AA30" s="67"/>
      <c r="AB30" s="4"/>
      <c r="AC30" s="53"/>
      <c r="AD30" s="53"/>
      <c r="AE30" s="67"/>
      <c r="AF30" s="53"/>
      <c r="AG30" s="4"/>
      <c r="AH30" s="53"/>
      <c r="AI30" s="53"/>
      <c r="AJ30" s="67"/>
      <c r="AK30" s="53"/>
      <c r="AL30" s="4"/>
      <c r="AM30" s="53"/>
      <c r="AN30" s="53"/>
      <c r="AO30" s="67"/>
      <c r="AP30" s="53"/>
      <c r="AQ30" s="4"/>
      <c r="AR30" s="53"/>
      <c r="AS30" s="53"/>
      <c r="AT30" s="67"/>
      <c r="AU30" s="53"/>
      <c r="AV30" s="4"/>
      <c r="AW30" s="53"/>
      <c r="AX30" s="53"/>
      <c r="AY30" s="53"/>
      <c r="AZ30" s="67"/>
      <c r="BA30" s="4"/>
      <c r="BB30" s="53"/>
      <c r="BC30" s="53"/>
      <c r="BD30" s="67"/>
      <c r="BE30" s="69"/>
      <c r="BF30" s="4"/>
      <c r="BG30" s="53"/>
      <c r="BH30" s="53"/>
      <c r="BI30" s="67"/>
      <c r="BJ30" s="53"/>
      <c r="BK30" s="4"/>
      <c r="BL30" s="53"/>
      <c r="BM30" s="53"/>
      <c r="BN30" s="67"/>
      <c r="BO30" s="53"/>
      <c r="BP30" s="4"/>
      <c r="BQ30" s="53"/>
      <c r="BR30" s="53"/>
      <c r="BS30" s="67"/>
      <c r="BT30" s="53"/>
      <c r="BU30" s="4"/>
      <c r="BV30" s="53"/>
      <c r="BW30" s="53"/>
      <c r="BX30" s="67"/>
      <c r="BY30" s="53"/>
      <c r="BZ30" s="4"/>
      <c r="CA30" s="53"/>
      <c r="CB30" s="53"/>
      <c r="CC30" s="67"/>
      <c r="CD30" s="53"/>
      <c r="CE30" s="4"/>
      <c r="CF30" s="53"/>
      <c r="CG30" s="53"/>
      <c r="CH30" s="67"/>
      <c r="CI30" s="53"/>
      <c r="CJ30" s="4"/>
      <c r="CK30" s="53"/>
      <c r="CL30" s="53"/>
      <c r="CM30" s="67"/>
      <c r="CN30" s="53"/>
      <c r="CO30" s="4"/>
      <c r="CP30" s="53"/>
      <c r="CQ30" s="53"/>
      <c r="CR30" s="67"/>
      <c r="CS30" s="53"/>
      <c r="CT30" s="4"/>
      <c r="CU30" s="53"/>
      <c r="CV30" s="53"/>
      <c r="CW30" s="67"/>
      <c r="CX30" s="53"/>
      <c r="CY30" s="4"/>
      <c r="CZ30" s="53"/>
      <c r="DA30" s="53"/>
      <c r="DB30" s="67"/>
      <c r="DC30" s="53"/>
      <c r="DD30" s="4"/>
      <c r="DE30" s="53"/>
      <c r="DF30" s="53"/>
      <c r="DG30" s="67"/>
      <c r="DH30" s="53"/>
      <c r="DI30" s="4"/>
      <c r="DJ30" s="53"/>
      <c r="DK30" s="53"/>
    </row>
    <row r="31" spans="2:117" x14ac:dyDescent="0.2">
      <c r="B31" s="64" t="s">
        <v>680</v>
      </c>
      <c r="C31" s="13" t="s">
        <v>364</v>
      </c>
      <c r="D31" s="13" t="s">
        <v>685</v>
      </c>
      <c r="E31" s="13" t="s">
        <v>686</v>
      </c>
      <c r="F31" s="53"/>
      <c r="G31" s="67">
        <v>54</v>
      </c>
      <c r="H31" s="4"/>
      <c r="I31" s="4"/>
      <c r="J31" s="13"/>
      <c r="L31" s="53"/>
      <c r="N31" s="4"/>
      <c r="O31" s="13"/>
      <c r="Q31" s="53"/>
      <c r="R31" s="4"/>
      <c r="S31" s="53"/>
      <c r="T31" s="53"/>
      <c r="U31" s="67"/>
      <c r="V31" s="53"/>
      <c r="W31" s="4"/>
      <c r="X31" s="53"/>
      <c r="Y31" s="53"/>
      <c r="Z31" s="53"/>
      <c r="AA31" s="67"/>
      <c r="AB31" s="4"/>
      <c r="AC31" s="53"/>
      <c r="AD31" s="53"/>
      <c r="AE31" s="67"/>
      <c r="AF31" s="53"/>
      <c r="AG31" s="4"/>
      <c r="AH31" s="53"/>
      <c r="AI31" s="53"/>
      <c r="AJ31" s="67"/>
      <c r="AK31" s="53"/>
      <c r="AL31" s="4"/>
      <c r="AM31" s="53"/>
      <c r="AN31" s="53"/>
      <c r="AO31" s="67"/>
      <c r="AP31" s="53"/>
      <c r="AQ31" s="4"/>
      <c r="AR31" s="53"/>
      <c r="AS31" s="53"/>
      <c r="AT31" s="67"/>
      <c r="AU31" s="53"/>
      <c r="AV31" s="4"/>
      <c r="AW31" s="53"/>
      <c r="AX31" s="53"/>
      <c r="AY31" s="53"/>
      <c r="AZ31" s="67"/>
      <c r="BA31" s="4"/>
      <c r="BB31" s="53"/>
      <c r="BC31" s="53"/>
      <c r="BD31" s="67"/>
      <c r="BE31" s="69"/>
      <c r="BF31" s="4"/>
      <c r="BG31" s="53"/>
      <c r="BH31" s="53"/>
      <c r="BI31" s="67"/>
      <c r="BJ31" s="53"/>
      <c r="BK31" s="4"/>
      <c r="BL31" s="53"/>
      <c r="BM31" s="53"/>
      <c r="BN31" s="67"/>
      <c r="BO31" s="53"/>
      <c r="BP31" s="4"/>
      <c r="BQ31" s="53"/>
      <c r="BR31" s="53"/>
      <c r="BS31" s="67"/>
      <c r="BT31" s="53"/>
      <c r="BU31" s="4"/>
      <c r="BV31" s="53"/>
      <c r="BW31" s="53"/>
      <c r="BX31" s="67"/>
      <c r="BY31" s="53"/>
      <c r="BZ31" s="4"/>
      <c r="CA31" s="53"/>
      <c r="CB31" s="53"/>
      <c r="CC31" s="67"/>
      <c r="CD31" s="53"/>
      <c r="CE31" s="4"/>
      <c r="CF31" s="53"/>
      <c r="CG31" s="53"/>
      <c r="CH31" s="67"/>
      <c r="CI31" s="53"/>
      <c r="CJ31" s="4"/>
      <c r="CK31" s="53"/>
      <c r="CL31" s="53"/>
      <c r="CM31" s="67"/>
      <c r="CN31" s="53"/>
      <c r="CO31" s="4"/>
      <c r="CP31" s="53"/>
      <c r="CQ31" s="53"/>
      <c r="CR31" s="67"/>
      <c r="CS31" s="53"/>
      <c r="CT31" s="4"/>
      <c r="CU31" s="53"/>
      <c r="CV31" s="53"/>
      <c r="CW31" s="67"/>
      <c r="CX31" s="53"/>
      <c r="CY31" s="4"/>
      <c r="CZ31" s="53"/>
      <c r="DA31" s="53"/>
      <c r="DB31" s="67"/>
      <c r="DC31" s="53"/>
      <c r="DD31" s="4"/>
      <c r="DE31" s="53"/>
      <c r="DF31" s="53"/>
      <c r="DG31" s="67"/>
      <c r="DH31" s="53"/>
      <c r="DI31" s="4"/>
      <c r="DJ31" s="53"/>
      <c r="DK31" s="53"/>
    </row>
    <row r="32" spans="2:117" x14ac:dyDescent="0.2">
      <c r="B32" s="64" t="s">
        <v>688</v>
      </c>
      <c r="C32" s="13" t="s">
        <v>364</v>
      </c>
      <c r="D32" s="13" t="s">
        <v>691</v>
      </c>
      <c r="E32" s="13" t="s">
        <v>692</v>
      </c>
      <c r="F32" s="53"/>
      <c r="G32" s="67">
        <v>46</v>
      </c>
      <c r="H32" s="4"/>
      <c r="I32" s="4"/>
      <c r="J32" s="13"/>
      <c r="L32" s="53"/>
      <c r="M32" s="2" t="s">
        <v>324</v>
      </c>
      <c r="N32" s="4" t="s">
        <v>18</v>
      </c>
      <c r="O32" s="13"/>
      <c r="P32" s="67" t="s">
        <v>601</v>
      </c>
      <c r="Q32" s="53" t="s">
        <v>693</v>
      </c>
      <c r="R32" s="4" t="s">
        <v>708</v>
      </c>
      <c r="S32" s="53" t="s">
        <v>18</v>
      </c>
      <c r="T32" s="53" t="s">
        <v>564</v>
      </c>
      <c r="U32" s="67" t="s">
        <v>601</v>
      </c>
      <c r="V32" s="53" t="s">
        <v>694</v>
      </c>
      <c r="W32" s="4" t="s">
        <v>695</v>
      </c>
      <c r="X32" s="53" t="s">
        <v>18</v>
      </c>
      <c r="Y32" s="53" t="s">
        <v>564</v>
      </c>
      <c r="Z32" s="53" t="s">
        <v>601</v>
      </c>
      <c r="AA32" s="67" t="s">
        <v>696</v>
      </c>
      <c r="AB32" s="4" t="s">
        <v>687</v>
      </c>
      <c r="AC32" s="53" t="s">
        <v>18</v>
      </c>
      <c r="AD32" s="53" t="s">
        <v>564</v>
      </c>
      <c r="AE32" s="67" t="s">
        <v>263</v>
      </c>
      <c r="AF32" s="53" t="s">
        <v>697</v>
      </c>
      <c r="AG32" s="4" t="s">
        <v>258</v>
      </c>
      <c r="AH32" s="53" t="s">
        <v>18</v>
      </c>
      <c r="AI32" s="53"/>
      <c r="AJ32" s="67" t="s">
        <v>263</v>
      </c>
      <c r="AK32" s="53" t="s">
        <v>698</v>
      </c>
      <c r="AL32" s="4" t="s">
        <v>58</v>
      </c>
      <c r="AM32" s="53" t="s">
        <v>18</v>
      </c>
      <c r="AN32" s="53"/>
      <c r="AO32" s="67" t="s">
        <v>263</v>
      </c>
      <c r="AP32" s="53" t="s">
        <v>699</v>
      </c>
      <c r="AQ32" s="4" t="s">
        <v>47</v>
      </c>
      <c r="AR32" s="53" t="s">
        <v>18</v>
      </c>
      <c r="AS32" s="53"/>
      <c r="AT32" s="67" t="s">
        <v>263</v>
      </c>
      <c r="AU32" s="53" t="s">
        <v>700</v>
      </c>
      <c r="AV32" s="4" t="s">
        <v>41</v>
      </c>
      <c r="AW32" s="53" t="s">
        <v>18</v>
      </c>
      <c r="AX32" s="53"/>
      <c r="AY32" s="53" t="s">
        <v>263</v>
      </c>
      <c r="AZ32" s="67" t="s">
        <v>701</v>
      </c>
      <c r="BA32" s="4" t="s">
        <v>50</v>
      </c>
      <c r="BB32" s="53" t="s">
        <v>18</v>
      </c>
      <c r="BC32" s="53"/>
      <c r="BD32" s="67" t="s">
        <v>601</v>
      </c>
      <c r="BE32" s="69" t="s">
        <v>702</v>
      </c>
      <c r="BF32" s="4" t="s">
        <v>260</v>
      </c>
      <c r="BG32" s="53" t="s">
        <v>18</v>
      </c>
      <c r="BH32" s="53" t="s">
        <v>564</v>
      </c>
      <c r="BI32" s="67" t="s">
        <v>263</v>
      </c>
      <c r="BJ32" s="53" t="s">
        <v>703</v>
      </c>
      <c r="BK32" s="4" t="s">
        <v>707</v>
      </c>
      <c r="BL32" s="53" t="s">
        <v>18</v>
      </c>
      <c r="BM32" s="53" t="s">
        <v>564</v>
      </c>
      <c r="BN32" s="67" t="s">
        <v>263</v>
      </c>
      <c r="BO32" s="53" t="s">
        <v>706</v>
      </c>
      <c r="BP32" s="4" t="s">
        <v>469</v>
      </c>
      <c r="BQ32" s="53" t="s">
        <v>18</v>
      </c>
      <c r="BR32" s="53" t="s">
        <v>709</v>
      </c>
      <c r="BS32" s="67" t="s">
        <v>263</v>
      </c>
      <c r="BT32" s="53">
        <v>39.9</v>
      </c>
      <c r="BU32" s="4" t="s">
        <v>26</v>
      </c>
      <c r="BV32" s="53" t="s">
        <v>18</v>
      </c>
      <c r="BW32" s="53"/>
      <c r="BX32" s="67" t="s">
        <v>263</v>
      </c>
      <c r="BY32" s="53" t="s">
        <v>710</v>
      </c>
      <c r="BZ32" s="4" t="s">
        <v>711</v>
      </c>
      <c r="CA32" s="53" t="s">
        <v>18</v>
      </c>
      <c r="CB32" s="53" t="s">
        <v>564</v>
      </c>
      <c r="CC32" s="67" t="s">
        <v>7</v>
      </c>
      <c r="CD32" s="53" t="s">
        <v>694</v>
      </c>
      <c r="CE32" s="4" t="s">
        <v>712</v>
      </c>
      <c r="CF32" s="53" t="s">
        <v>18</v>
      </c>
      <c r="CG32" s="53" t="s">
        <v>564</v>
      </c>
      <c r="CH32" s="67" t="s">
        <v>601</v>
      </c>
      <c r="CI32" s="53" t="s">
        <v>713</v>
      </c>
      <c r="CJ32" s="4" t="s">
        <v>49</v>
      </c>
      <c r="CK32" s="53" t="s">
        <v>18</v>
      </c>
      <c r="CL32" s="53"/>
      <c r="CM32" s="67" t="s">
        <v>263</v>
      </c>
      <c r="CN32" s="53" t="s">
        <v>714</v>
      </c>
      <c r="CO32" s="4" t="s">
        <v>265</v>
      </c>
      <c r="CP32" s="53" t="s">
        <v>18</v>
      </c>
      <c r="CQ32" s="53" t="s">
        <v>564</v>
      </c>
      <c r="CR32" s="67" t="s">
        <v>263</v>
      </c>
      <c r="CS32" s="53">
        <v>12</v>
      </c>
      <c r="CT32" s="4" t="s">
        <v>38</v>
      </c>
      <c r="CU32" s="53" t="s">
        <v>18</v>
      </c>
      <c r="CV32" s="53"/>
      <c r="CW32" s="67" t="s">
        <v>601</v>
      </c>
      <c r="CX32" s="53" t="s">
        <v>715</v>
      </c>
      <c r="CY32" s="4" t="s">
        <v>42</v>
      </c>
      <c r="CZ32" s="53" t="s">
        <v>18</v>
      </c>
      <c r="DA32" s="53"/>
      <c r="DB32" s="67" t="s">
        <v>601</v>
      </c>
      <c r="DC32" s="53" t="s">
        <v>716</v>
      </c>
      <c r="DD32" s="4" t="s">
        <v>717</v>
      </c>
      <c r="DE32" s="53" t="s">
        <v>18</v>
      </c>
      <c r="DF32" s="53" t="s">
        <v>564</v>
      </c>
      <c r="DG32" s="67" t="s">
        <v>7</v>
      </c>
      <c r="DH32" s="53" t="s">
        <v>718</v>
      </c>
      <c r="DI32" s="4" t="s">
        <v>50</v>
      </c>
      <c r="DJ32" s="53" t="s">
        <v>18</v>
      </c>
      <c r="DK32" s="53"/>
      <c r="DL32" s="68" t="s">
        <v>601</v>
      </c>
      <c r="DM32" t="s">
        <v>702</v>
      </c>
    </row>
    <row r="33" spans="2:117" x14ac:dyDescent="0.2">
      <c r="B33" s="64" t="s">
        <v>688</v>
      </c>
      <c r="C33" s="13" t="s">
        <v>364</v>
      </c>
      <c r="D33" s="13" t="s">
        <v>719</v>
      </c>
      <c r="E33" s="13" t="s">
        <v>720</v>
      </c>
      <c r="F33" s="53"/>
      <c r="G33" s="67">
        <v>46</v>
      </c>
      <c r="H33" s="4"/>
      <c r="I33" s="4"/>
      <c r="J33" s="13"/>
      <c r="L33" s="53"/>
      <c r="M33" s="2" t="s">
        <v>24</v>
      </c>
      <c r="N33" s="4" t="s">
        <v>18</v>
      </c>
      <c r="O33" s="13" t="s">
        <v>564</v>
      </c>
      <c r="P33" s="67" t="s">
        <v>263</v>
      </c>
      <c r="Q33" s="53" t="s">
        <v>721</v>
      </c>
      <c r="R33" s="4" t="s">
        <v>722</v>
      </c>
      <c r="S33" s="53" t="s">
        <v>18</v>
      </c>
      <c r="T33" s="53" t="s">
        <v>564</v>
      </c>
      <c r="U33" s="67" t="s">
        <v>601</v>
      </c>
      <c r="V33" s="53" t="s">
        <v>723</v>
      </c>
      <c r="W33" s="4" t="s">
        <v>58</v>
      </c>
      <c r="X33" s="53" t="s">
        <v>18</v>
      </c>
      <c r="Y33" s="53"/>
      <c r="Z33" s="53" t="s">
        <v>263</v>
      </c>
      <c r="AA33" s="67" t="s">
        <v>699</v>
      </c>
      <c r="AB33" s="4" t="s">
        <v>59</v>
      </c>
      <c r="AC33" s="53" t="s">
        <v>18</v>
      </c>
      <c r="AD33" s="53" t="s">
        <v>564</v>
      </c>
      <c r="AE33" s="67" t="s">
        <v>601</v>
      </c>
      <c r="AF33" s="53" t="s">
        <v>724</v>
      </c>
      <c r="AG33" s="4" t="s">
        <v>705</v>
      </c>
      <c r="AH33" s="53" t="s">
        <v>18</v>
      </c>
      <c r="AI33" s="53" t="s">
        <v>564</v>
      </c>
      <c r="AJ33" s="67" t="s">
        <v>263</v>
      </c>
      <c r="AK33" s="53" t="s">
        <v>725</v>
      </c>
      <c r="AL33" s="4" t="s">
        <v>704</v>
      </c>
      <c r="AM33" s="53" t="s">
        <v>18</v>
      </c>
      <c r="AN33" s="53" t="s">
        <v>564</v>
      </c>
      <c r="AO33" s="67" t="s">
        <v>263</v>
      </c>
      <c r="AP33" s="53" t="s">
        <v>726</v>
      </c>
      <c r="AQ33" s="4" t="s">
        <v>5</v>
      </c>
      <c r="AR33" s="53" t="s">
        <v>18</v>
      </c>
      <c r="AS33" s="53"/>
      <c r="AT33" s="67" t="s">
        <v>263</v>
      </c>
      <c r="AU33" s="53" t="s">
        <v>727</v>
      </c>
      <c r="AV33" s="4" t="s">
        <v>28</v>
      </c>
      <c r="AW33" s="53" t="s">
        <v>18</v>
      </c>
      <c r="AX33" s="53"/>
      <c r="AY33" s="53" t="s">
        <v>263</v>
      </c>
      <c r="AZ33" s="67" t="s">
        <v>728</v>
      </c>
      <c r="BA33" s="4" t="s">
        <v>57</v>
      </c>
      <c r="BB33" s="53" t="s">
        <v>18</v>
      </c>
      <c r="BC33" s="53"/>
      <c r="BD33" s="67" t="s">
        <v>601</v>
      </c>
      <c r="BE33" s="69" t="s">
        <v>729</v>
      </c>
      <c r="BF33" s="4" t="s">
        <v>6</v>
      </c>
      <c r="BG33" s="53" t="s">
        <v>18</v>
      </c>
      <c r="BH33" s="53" t="s">
        <v>564</v>
      </c>
      <c r="BI33" s="67" t="s">
        <v>263</v>
      </c>
      <c r="BJ33" s="53" t="s">
        <v>671</v>
      </c>
      <c r="BK33" s="4"/>
      <c r="BL33" s="53"/>
      <c r="BM33" s="53"/>
      <c r="BN33" s="67"/>
      <c r="BO33" s="53"/>
      <c r="BP33" s="4"/>
      <c r="BQ33" s="53"/>
      <c r="BR33" s="53"/>
      <c r="BS33" s="67"/>
      <c r="BT33" s="53"/>
      <c r="BU33" s="4"/>
      <c r="BV33" s="53"/>
      <c r="BW33" s="53"/>
      <c r="BX33" s="67"/>
      <c r="BY33" s="53"/>
      <c r="BZ33" s="4"/>
      <c r="CA33" s="53"/>
      <c r="CB33" s="53"/>
      <c r="CC33" s="67"/>
      <c r="CD33" s="53"/>
      <c r="CE33" s="4"/>
      <c r="CF33" s="53"/>
      <c r="CG33" s="53"/>
      <c r="CH33" s="67"/>
      <c r="CI33" s="53"/>
      <c r="CJ33" s="4"/>
      <c r="CK33" s="53"/>
      <c r="CL33" s="53"/>
      <c r="CM33" s="67"/>
      <c r="CN33" s="53"/>
      <c r="CO33" s="4"/>
      <c r="CP33" s="53"/>
      <c r="CQ33" s="53"/>
      <c r="CR33" s="67"/>
      <c r="CS33" s="53"/>
      <c r="CT33" s="4"/>
      <c r="CU33" s="53"/>
      <c r="CV33" s="53"/>
      <c r="CW33" s="67"/>
      <c r="CX33" s="53"/>
      <c r="CY33" s="4"/>
      <c r="CZ33" s="53"/>
      <c r="DA33" s="53"/>
      <c r="DB33" s="67"/>
      <c r="DC33" s="53"/>
      <c r="DD33" s="4"/>
      <c r="DE33" s="53"/>
      <c r="DF33" s="53"/>
      <c r="DG33" s="67"/>
      <c r="DH33" s="53"/>
      <c r="DI33" s="4"/>
      <c r="DJ33" s="53"/>
      <c r="DK33" s="53"/>
    </row>
    <row r="34" spans="2:117" x14ac:dyDescent="0.2">
      <c r="B34" s="64" t="s">
        <v>732</v>
      </c>
      <c r="C34" s="13" t="s">
        <v>364</v>
      </c>
      <c r="D34" s="13" t="s">
        <v>736</v>
      </c>
      <c r="E34" s="13" t="s">
        <v>737</v>
      </c>
      <c r="F34" s="53"/>
      <c r="G34" s="67">
        <v>47</v>
      </c>
      <c r="H34" s="4"/>
      <c r="I34" s="4"/>
      <c r="J34" s="13"/>
      <c r="L34" s="53"/>
      <c r="M34" s="2" t="s">
        <v>730</v>
      </c>
      <c r="N34" s="4" t="s">
        <v>18</v>
      </c>
      <c r="O34" s="13" t="s">
        <v>564</v>
      </c>
      <c r="P34" s="67" t="s">
        <v>263</v>
      </c>
      <c r="Q34" s="53" t="s">
        <v>738</v>
      </c>
      <c r="R34" s="4" t="s">
        <v>54</v>
      </c>
      <c r="S34" s="53" t="s">
        <v>18</v>
      </c>
      <c r="T34" s="53" t="s">
        <v>564</v>
      </c>
      <c r="U34" s="67" t="s">
        <v>263</v>
      </c>
      <c r="V34" s="53" t="s">
        <v>739</v>
      </c>
      <c r="W34" s="4" t="s">
        <v>39</v>
      </c>
      <c r="X34" s="53" t="s">
        <v>18</v>
      </c>
      <c r="Y34" s="53" t="s">
        <v>564</v>
      </c>
      <c r="Z34" s="53" t="s">
        <v>2</v>
      </c>
      <c r="AA34" s="67" t="s">
        <v>740</v>
      </c>
      <c r="AB34" s="4" t="s">
        <v>741</v>
      </c>
      <c r="AC34" s="53" t="s">
        <v>18</v>
      </c>
      <c r="AD34" s="53" t="s">
        <v>564</v>
      </c>
      <c r="AE34" s="67" t="s">
        <v>263</v>
      </c>
      <c r="AF34" s="53" t="s">
        <v>742</v>
      </c>
      <c r="AG34" s="4"/>
      <c r="AH34" s="53"/>
      <c r="AI34" s="53"/>
      <c r="AJ34" s="67"/>
      <c r="AK34" s="53"/>
      <c r="AL34" s="4"/>
      <c r="AM34" s="53"/>
      <c r="AN34" s="53"/>
      <c r="AO34" s="67"/>
      <c r="AP34" s="53"/>
      <c r="AQ34" s="4"/>
      <c r="AR34" s="53"/>
      <c r="AS34" s="53"/>
      <c r="AT34" s="67"/>
      <c r="AU34" s="53"/>
      <c r="AV34" s="4"/>
      <c r="AW34" s="53"/>
      <c r="AX34" s="53"/>
      <c r="AY34" s="53"/>
      <c r="AZ34" s="67"/>
      <c r="BA34" s="4"/>
      <c r="BB34" s="53"/>
      <c r="BC34" s="53"/>
      <c r="BD34" s="67"/>
      <c r="BE34" s="69"/>
      <c r="BF34" s="4"/>
      <c r="BG34" s="53"/>
      <c r="BH34" s="53"/>
      <c r="BI34" s="67"/>
      <c r="BJ34" s="53"/>
      <c r="BK34" s="4"/>
      <c r="BL34" s="53"/>
      <c r="BM34" s="53"/>
      <c r="BN34" s="67"/>
      <c r="BO34" s="53"/>
      <c r="BP34" s="4"/>
      <c r="BQ34" s="53"/>
      <c r="BR34" s="53"/>
      <c r="BS34" s="67"/>
      <c r="BT34" s="53"/>
      <c r="BU34" s="4"/>
      <c r="BV34" s="53"/>
      <c r="BW34" s="53"/>
      <c r="BX34" s="67"/>
      <c r="BY34" s="53"/>
      <c r="BZ34" s="4"/>
      <c r="CA34" s="53"/>
      <c r="CB34" s="53"/>
      <c r="CC34" s="67"/>
      <c r="CD34" s="53"/>
      <c r="CE34" s="4"/>
      <c r="CF34" s="53"/>
      <c r="CG34" s="53"/>
      <c r="CH34" s="67"/>
      <c r="CI34" s="53"/>
      <c r="CJ34" s="4"/>
      <c r="CK34" s="53"/>
      <c r="CL34" s="53"/>
      <c r="CM34" s="67"/>
      <c r="CN34" s="53"/>
      <c r="CO34" s="4"/>
      <c r="CP34" s="53"/>
      <c r="CQ34" s="53"/>
      <c r="CR34" s="67"/>
      <c r="CS34" s="53"/>
      <c r="CT34" s="4"/>
      <c r="CU34" s="53"/>
      <c r="CV34" s="53"/>
      <c r="CW34" s="67"/>
      <c r="CX34" s="53"/>
      <c r="CY34" s="4"/>
      <c r="CZ34" s="53"/>
      <c r="DA34" s="53"/>
      <c r="DB34" s="67"/>
      <c r="DC34" s="53"/>
      <c r="DD34" s="4"/>
      <c r="DE34" s="53"/>
      <c r="DF34" s="53"/>
      <c r="DG34" s="67"/>
      <c r="DH34" s="53"/>
      <c r="DI34" s="4"/>
      <c r="DJ34" s="53"/>
      <c r="DK34" s="53"/>
    </row>
    <row r="35" spans="2:117" x14ac:dyDescent="0.2">
      <c r="B35" s="64" t="s">
        <v>743</v>
      </c>
      <c r="C35" s="13" t="s">
        <v>364</v>
      </c>
      <c r="D35" s="13" t="s">
        <v>747</v>
      </c>
      <c r="E35" s="13" t="s">
        <v>748</v>
      </c>
      <c r="F35" s="53"/>
      <c r="G35" s="67">
        <v>48</v>
      </c>
      <c r="H35" s="4"/>
      <c r="I35" s="4"/>
      <c r="J35" s="13"/>
      <c r="L35" s="53"/>
      <c r="M35" s="2" t="s">
        <v>10</v>
      </c>
      <c r="N35" s="4" t="s">
        <v>18</v>
      </c>
      <c r="O35" s="13"/>
      <c r="P35" s="67" t="s">
        <v>263</v>
      </c>
      <c r="Q35" s="53" t="s">
        <v>749</v>
      </c>
      <c r="R35" s="4" t="s">
        <v>14</v>
      </c>
      <c r="S35" s="53" t="s">
        <v>18</v>
      </c>
      <c r="T35" s="53"/>
      <c r="U35" s="67" t="s">
        <v>263</v>
      </c>
      <c r="V35" s="53" t="s">
        <v>750</v>
      </c>
      <c r="W35" s="4" t="s">
        <v>48</v>
      </c>
      <c r="X35" s="53" t="s">
        <v>18</v>
      </c>
      <c r="Y35" s="53"/>
      <c r="Z35" s="53" t="s">
        <v>263</v>
      </c>
      <c r="AA35" s="67" t="s">
        <v>751</v>
      </c>
      <c r="AB35" s="4" t="s">
        <v>264</v>
      </c>
      <c r="AC35" s="53" t="s">
        <v>18</v>
      </c>
      <c r="AD35" s="53" t="s">
        <v>564</v>
      </c>
      <c r="AE35" s="67" t="s">
        <v>263</v>
      </c>
      <c r="AF35" s="53" t="s">
        <v>752</v>
      </c>
      <c r="AG35" s="4" t="s">
        <v>36</v>
      </c>
      <c r="AH35" s="53" t="s">
        <v>18</v>
      </c>
      <c r="AI35" s="53"/>
      <c r="AJ35" s="67" t="s">
        <v>263</v>
      </c>
      <c r="AK35" s="53" t="s">
        <v>753</v>
      </c>
      <c r="AL35" s="4" t="s">
        <v>754</v>
      </c>
      <c r="AM35" s="53" t="s">
        <v>18</v>
      </c>
      <c r="AN35" s="53" t="s">
        <v>564</v>
      </c>
      <c r="AO35" s="67" t="s">
        <v>263</v>
      </c>
      <c r="AP35" s="53" t="s">
        <v>742</v>
      </c>
      <c r="AQ35" s="4" t="s">
        <v>19</v>
      </c>
      <c r="AR35" s="53" t="s">
        <v>18</v>
      </c>
      <c r="AS35" s="53" t="s">
        <v>564</v>
      </c>
      <c r="AT35" s="67" t="s">
        <v>601</v>
      </c>
      <c r="AU35" s="53" t="s">
        <v>755</v>
      </c>
      <c r="AV35" s="4" t="s">
        <v>261</v>
      </c>
      <c r="AW35" s="53" t="s">
        <v>18</v>
      </c>
      <c r="AX35" s="53" t="s">
        <v>564</v>
      </c>
      <c r="AY35" s="53" t="s">
        <v>601</v>
      </c>
      <c r="AZ35" s="67" t="s">
        <v>756</v>
      </c>
      <c r="BA35" s="4" t="s">
        <v>757</v>
      </c>
      <c r="BB35" s="53" t="s">
        <v>18</v>
      </c>
      <c r="BC35" s="53" t="s">
        <v>564</v>
      </c>
      <c r="BD35" s="67" t="s">
        <v>601</v>
      </c>
      <c r="BE35" s="69" t="s">
        <v>758</v>
      </c>
      <c r="BF35" s="4" t="s">
        <v>251</v>
      </c>
      <c r="BG35" s="53" t="s">
        <v>18</v>
      </c>
      <c r="BH35" s="53" t="s">
        <v>564</v>
      </c>
      <c r="BI35" s="67" t="s">
        <v>263</v>
      </c>
      <c r="BJ35" s="53" t="s">
        <v>759</v>
      </c>
      <c r="BK35" s="4" t="s">
        <v>760</v>
      </c>
      <c r="BL35" s="53" t="s">
        <v>18</v>
      </c>
      <c r="BM35" s="53" t="s">
        <v>564</v>
      </c>
      <c r="BN35" s="67" t="s">
        <v>601</v>
      </c>
      <c r="BO35" s="53" t="s">
        <v>761</v>
      </c>
      <c r="BP35" s="4" t="s">
        <v>5</v>
      </c>
      <c r="BQ35" s="53" t="s">
        <v>18</v>
      </c>
      <c r="BR35" s="53"/>
      <c r="BS35" s="67" t="s">
        <v>263</v>
      </c>
      <c r="BT35" s="53" t="s">
        <v>727</v>
      </c>
      <c r="BU35" s="4" t="s">
        <v>6</v>
      </c>
      <c r="BV35" s="53" t="s">
        <v>18</v>
      </c>
      <c r="BW35" s="53"/>
      <c r="BX35" s="67" t="s">
        <v>263</v>
      </c>
      <c r="BY35" s="53" t="s">
        <v>762</v>
      </c>
      <c r="BZ35" s="4" t="s">
        <v>57</v>
      </c>
      <c r="CA35" s="53" t="s">
        <v>18</v>
      </c>
      <c r="CB35" s="53"/>
      <c r="CC35" s="67" t="s">
        <v>601</v>
      </c>
      <c r="CD35" s="53" t="s">
        <v>729</v>
      </c>
      <c r="CE35" s="4" t="s">
        <v>50</v>
      </c>
      <c r="CF35" s="53" t="s">
        <v>18</v>
      </c>
      <c r="CG35" s="53"/>
      <c r="CH35" s="67" t="s">
        <v>601</v>
      </c>
      <c r="CI35" s="53" t="s">
        <v>702</v>
      </c>
      <c r="CJ35" s="4" t="s">
        <v>44</v>
      </c>
      <c r="CK35" s="53" t="s">
        <v>18</v>
      </c>
      <c r="CL35" s="53"/>
      <c r="CM35" s="67" t="s">
        <v>263</v>
      </c>
      <c r="CN35" s="53" t="s">
        <v>764</v>
      </c>
      <c r="CO35" s="4" t="s">
        <v>43</v>
      </c>
      <c r="CP35" s="53" t="s">
        <v>18</v>
      </c>
      <c r="CQ35" s="53"/>
      <c r="CR35" s="67" t="s">
        <v>263</v>
      </c>
      <c r="CS35" s="53" t="s">
        <v>765</v>
      </c>
      <c r="CT35" s="4" t="s">
        <v>25</v>
      </c>
      <c r="CU35" s="53" t="s">
        <v>18</v>
      </c>
      <c r="CV35" s="53" t="s">
        <v>564</v>
      </c>
      <c r="CW35" s="67" t="s">
        <v>263</v>
      </c>
      <c r="CX35" s="53" t="s">
        <v>721</v>
      </c>
      <c r="CY35" s="4" t="s">
        <v>47</v>
      </c>
      <c r="CZ35" s="53" t="s">
        <v>18</v>
      </c>
      <c r="DA35" s="53"/>
      <c r="DB35" s="67" t="s">
        <v>263</v>
      </c>
      <c r="DC35" s="53" t="s">
        <v>700</v>
      </c>
      <c r="DD35" s="4" t="s">
        <v>22</v>
      </c>
      <c r="DE35" s="53" t="s">
        <v>18</v>
      </c>
      <c r="DF35" s="53"/>
      <c r="DG35" s="67" t="s">
        <v>601</v>
      </c>
      <c r="DH35" s="53" t="s">
        <v>766</v>
      </c>
      <c r="DI35" s="4" t="s">
        <v>251</v>
      </c>
      <c r="DJ35" s="53" t="s">
        <v>18</v>
      </c>
      <c r="DK35" s="53" t="s">
        <v>564</v>
      </c>
      <c r="DL35" s="68" t="s">
        <v>263</v>
      </c>
      <c r="DM35" t="s">
        <v>759</v>
      </c>
    </row>
    <row r="36" spans="2:117" x14ac:dyDescent="0.2">
      <c r="B36" s="64" t="s">
        <v>743</v>
      </c>
      <c r="C36" s="13" t="s">
        <v>364</v>
      </c>
      <c r="D36" s="13" t="s">
        <v>768</v>
      </c>
      <c r="E36" s="13" t="s">
        <v>769</v>
      </c>
      <c r="F36" s="53"/>
      <c r="G36" s="67">
        <v>48</v>
      </c>
      <c r="H36" s="4"/>
      <c r="I36" s="4"/>
      <c r="J36" s="13"/>
      <c r="L36" s="53"/>
      <c r="M36" s="2" t="s">
        <v>767</v>
      </c>
      <c r="N36" s="4" t="s">
        <v>18</v>
      </c>
      <c r="O36" s="13" t="s">
        <v>564</v>
      </c>
      <c r="P36" s="67" t="s">
        <v>601</v>
      </c>
      <c r="Q36" s="53" t="s">
        <v>739</v>
      </c>
      <c r="R36" s="4" t="s">
        <v>35</v>
      </c>
      <c r="S36" s="53" t="s">
        <v>18</v>
      </c>
      <c r="T36" s="53"/>
      <c r="U36" s="67" t="s">
        <v>601</v>
      </c>
      <c r="V36" s="53" t="s">
        <v>753</v>
      </c>
      <c r="W36" s="4" t="s">
        <v>45</v>
      </c>
      <c r="X36" s="53" t="s">
        <v>18</v>
      </c>
      <c r="Y36" s="53"/>
      <c r="Z36" s="53" t="s">
        <v>263</v>
      </c>
      <c r="AA36" s="67" t="s">
        <v>770</v>
      </c>
      <c r="AB36" s="4" t="s">
        <v>41</v>
      </c>
      <c r="AC36" s="53" t="s">
        <v>18</v>
      </c>
      <c r="AD36" s="53"/>
      <c r="AE36" s="67" t="s">
        <v>263</v>
      </c>
      <c r="AF36" s="53" t="s">
        <v>701</v>
      </c>
      <c r="AG36" s="4"/>
      <c r="AH36" s="53"/>
      <c r="AI36" s="53"/>
      <c r="AJ36" s="67"/>
      <c r="AK36" s="53"/>
      <c r="AL36" s="4"/>
      <c r="AM36" s="53"/>
      <c r="AN36" s="53"/>
      <c r="AO36" s="67"/>
      <c r="AP36" s="53"/>
      <c r="AQ36" s="4"/>
      <c r="AR36" s="53"/>
      <c r="AS36" s="53"/>
      <c r="AT36" s="67"/>
      <c r="AU36" s="53"/>
      <c r="AV36" s="4"/>
      <c r="AW36" s="53"/>
      <c r="AX36" s="53"/>
      <c r="AY36" s="53"/>
      <c r="AZ36" s="67"/>
      <c r="BA36" s="4"/>
      <c r="BB36" s="53"/>
      <c r="BC36" s="53"/>
      <c r="BD36" s="67"/>
      <c r="BE36" s="69"/>
      <c r="BF36" s="4"/>
      <c r="BG36" s="53"/>
      <c r="BH36" s="53"/>
      <c r="BI36" s="67"/>
      <c r="BJ36" s="53"/>
      <c r="BK36" s="4"/>
      <c r="BL36" s="53"/>
      <c r="BM36" s="53"/>
      <c r="BN36" s="67"/>
      <c r="BO36" s="53"/>
      <c r="BP36" s="4"/>
      <c r="BQ36" s="53"/>
      <c r="BR36" s="53"/>
      <c r="BS36" s="67"/>
      <c r="BT36" s="53"/>
      <c r="BU36" s="4"/>
      <c r="BV36" s="53"/>
      <c r="BW36" s="53"/>
      <c r="BX36" s="67"/>
      <c r="BY36" s="53"/>
      <c r="BZ36" s="4"/>
      <c r="CA36" s="53"/>
      <c r="CB36" s="53"/>
      <c r="CC36" s="67"/>
      <c r="CD36" s="53"/>
      <c r="CE36" s="4"/>
      <c r="CF36" s="53"/>
      <c r="CG36" s="53"/>
      <c r="CH36" s="67"/>
      <c r="CI36" s="53"/>
      <c r="CJ36" s="4"/>
      <c r="CK36" s="53"/>
      <c r="CL36" s="53"/>
      <c r="CM36" s="67"/>
      <c r="CN36" s="53"/>
      <c r="CO36" s="4"/>
      <c r="CP36" s="53"/>
      <c r="CQ36" s="53"/>
      <c r="CR36" s="67"/>
      <c r="CS36" s="53"/>
      <c r="CT36" s="4"/>
      <c r="CU36" s="53"/>
      <c r="CV36" s="53"/>
      <c r="CW36" s="67"/>
      <c r="CX36" s="53"/>
      <c r="CY36" s="4"/>
      <c r="CZ36" s="53"/>
      <c r="DA36" s="53"/>
      <c r="DB36" s="67"/>
      <c r="DC36" s="53"/>
      <c r="DD36" s="4"/>
      <c r="DE36" s="53"/>
      <c r="DF36" s="53"/>
      <c r="DG36" s="67"/>
      <c r="DH36" s="53"/>
      <c r="DI36" s="4"/>
      <c r="DJ36" s="53"/>
      <c r="DK36" s="53"/>
    </row>
    <row r="37" spans="2:117" x14ac:dyDescent="0.2">
      <c r="B37" s="64" t="s">
        <v>771</v>
      </c>
      <c r="C37" s="13" t="s">
        <v>364</v>
      </c>
      <c r="D37" s="13" t="s">
        <v>773</v>
      </c>
      <c r="E37" s="13" t="s">
        <v>774</v>
      </c>
      <c r="F37" s="53"/>
      <c r="G37" s="67">
        <v>49</v>
      </c>
      <c r="H37" s="4"/>
      <c r="I37" s="4"/>
      <c r="J37" s="13"/>
      <c r="L37" s="53"/>
      <c r="M37" s="2" t="s">
        <v>754</v>
      </c>
      <c r="N37" s="4" t="s">
        <v>18</v>
      </c>
      <c r="O37" s="13" t="s">
        <v>564</v>
      </c>
      <c r="P37" s="67" t="s">
        <v>263</v>
      </c>
      <c r="Q37" s="53" t="s">
        <v>742</v>
      </c>
      <c r="R37" s="4" t="s">
        <v>48</v>
      </c>
      <c r="S37" s="53" t="s">
        <v>18</v>
      </c>
      <c r="T37" s="53"/>
      <c r="U37" s="67" t="s">
        <v>263</v>
      </c>
      <c r="V37" s="53" t="s">
        <v>751</v>
      </c>
      <c r="W37" s="4" t="s">
        <v>27</v>
      </c>
      <c r="X37" s="53" t="s">
        <v>18</v>
      </c>
      <c r="Y37" s="53"/>
      <c r="Z37" s="53" t="s">
        <v>775</v>
      </c>
      <c r="AA37" s="67" t="s">
        <v>776</v>
      </c>
      <c r="AB37" s="4" t="s">
        <v>46</v>
      </c>
      <c r="AC37" s="53" t="s">
        <v>18</v>
      </c>
      <c r="AD37" s="53"/>
      <c r="AE37" s="67" t="s">
        <v>601</v>
      </c>
      <c r="AF37" s="53" t="s">
        <v>777</v>
      </c>
      <c r="AG37" s="4" t="s">
        <v>36</v>
      </c>
      <c r="AH37" s="53" t="s">
        <v>18</v>
      </c>
      <c r="AI37" s="53"/>
      <c r="AJ37" s="67" t="s">
        <v>263</v>
      </c>
      <c r="AK37" s="53" t="s">
        <v>753</v>
      </c>
      <c r="AL37" s="4" t="s">
        <v>50</v>
      </c>
      <c r="AM37" s="53" t="s">
        <v>18</v>
      </c>
      <c r="AN37" s="53"/>
      <c r="AO37" s="67" t="s">
        <v>601</v>
      </c>
      <c r="AP37" s="53" t="s">
        <v>702</v>
      </c>
      <c r="AQ37" s="4" t="s">
        <v>50</v>
      </c>
      <c r="AR37" s="53" t="s">
        <v>18</v>
      </c>
      <c r="AS37" s="53"/>
      <c r="AT37" s="67" t="s">
        <v>601</v>
      </c>
      <c r="AU37" s="53" t="s">
        <v>702</v>
      </c>
      <c r="AV37" s="4" t="s">
        <v>14</v>
      </c>
      <c r="AW37" s="53" t="s">
        <v>18</v>
      </c>
      <c r="AX37" s="53"/>
      <c r="AY37" s="53" t="s">
        <v>263</v>
      </c>
      <c r="AZ37" s="67" t="s">
        <v>750</v>
      </c>
      <c r="BA37" s="4" t="s">
        <v>763</v>
      </c>
      <c r="BB37" s="53" t="s">
        <v>18</v>
      </c>
      <c r="BC37" s="53" t="s">
        <v>564</v>
      </c>
      <c r="BD37" s="67" t="s">
        <v>601</v>
      </c>
      <c r="BE37" s="69" t="s">
        <v>620</v>
      </c>
      <c r="BF37" s="4" t="s">
        <v>31</v>
      </c>
      <c r="BG37" s="53" t="s">
        <v>18</v>
      </c>
      <c r="BH37" s="53"/>
      <c r="BI37" s="67" t="s">
        <v>263</v>
      </c>
      <c r="BJ37" s="53" t="s">
        <v>778</v>
      </c>
      <c r="BK37" s="4" t="s">
        <v>10</v>
      </c>
      <c r="BL37" s="53" t="s">
        <v>18</v>
      </c>
      <c r="BM37" s="53"/>
      <c r="BN37" s="67" t="s">
        <v>263</v>
      </c>
      <c r="BO37" s="53" t="s">
        <v>749</v>
      </c>
      <c r="BP37" s="4" t="s">
        <v>37</v>
      </c>
      <c r="BQ37" s="53" t="s">
        <v>18</v>
      </c>
      <c r="BR37" s="53"/>
      <c r="BS37" s="67" t="s">
        <v>263</v>
      </c>
      <c r="BT37" s="53" t="s">
        <v>779</v>
      </c>
      <c r="BU37" s="4" t="s">
        <v>731</v>
      </c>
      <c r="BV37" s="53" t="s">
        <v>18</v>
      </c>
      <c r="BW37" s="53" t="s">
        <v>564</v>
      </c>
      <c r="BX37" s="67" t="s">
        <v>263</v>
      </c>
      <c r="BY37" s="53" t="s">
        <v>780</v>
      </c>
      <c r="BZ37" s="4" t="s">
        <v>262</v>
      </c>
      <c r="CA37" s="53" t="s">
        <v>18</v>
      </c>
      <c r="CB37" s="53" t="s">
        <v>564</v>
      </c>
      <c r="CC37" s="67" t="s">
        <v>601</v>
      </c>
      <c r="CD37" s="53" t="s">
        <v>739</v>
      </c>
      <c r="CE37" s="4"/>
      <c r="CF37" s="53"/>
      <c r="CG37" s="53"/>
      <c r="CH37" s="67"/>
      <c r="CI37" s="53"/>
      <c r="CJ37" s="4"/>
      <c r="CK37" s="53"/>
      <c r="CL37" s="53"/>
      <c r="CM37" s="67"/>
      <c r="CN37" s="53"/>
      <c r="CO37" s="4"/>
      <c r="CP37" s="53"/>
      <c r="CQ37" s="53"/>
      <c r="CR37" s="67"/>
      <c r="CS37" s="53"/>
      <c r="CT37" s="4"/>
      <c r="CU37" s="53"/>
      <c r="CV37" s="53"/>
      <c r="CW37" s="67"/>
      <c r="CX37" s="53"/>
      <c r="CY37" s="4"/>
      <c r="CZ37" s="53"/>
      <c r="DA37" s="53"/>
      <c r="DB37" s="67"/>
      <c r="DC37" s="53"/>
      <c r="DD37" s="4"/>
      <c r="DE37" s="53"/>
      <c r="DF37" s="53"/>
      <c r="DG37" s="67"/>
      <c r="DH37" s="53"/>
      <c r="DI37" s="4"/>
      <c r="DJ37" s="53"/>
      <c r="DK37" s="53"/>
    </row>
  </sheetData>
  <phoneticPr fontId="3" type="noConversion"/>
  <conditionalFormatting sqref="C7:C37">
    <cfRule type="containsText" dxfId="1" priority="5" operator="containsText" text="Verrouillé">
      <formula>NOT(ISERROR(SEARCH("Verrouillé",C7)))</formula>
    </cfRule>
  </conditionalFormatting>
  <conditionalFormatting sqref="O7:O37 J7:J37">
    <cfRule type="containsText" dxfId="0" priority="4" operator="containsText" text="Adapt">
      <formula>NOT(ISERROR(SEARCH("Adapt",J7)))</formula>
    </cfRule>
  </conditionalFormatting>
  <dataValidations count="1">
    <dataValidation type="list" allowBlank="1" showInputMessage="1" showErrorMessage="1" sqref="C7:C37" xr:uid="{082063AB-B946-4801-82B4-FA24E9C4A903}">
      <formula1>"Verrouillé, Ouvert"</formula1>
    </dataValidation>
  </dataValidations>
  <pageMargins left="0.7" right="0.7" top="0.75" bottom="0.75" header="0.3" footer="0.3"/>
  <pageSetup paperSize="9" orientation="landscape" horizontalDpi="4294967293" verticalDpi="0" r:id="rId1"/>
  <drawing r:id="rId2"/>
  <legacyDrawing r:id="rId3"/>
  <controls>
    <mc:AlternateContent xmlns:mc="http://schemas.openxmlformats.org/markup-compatibility/2006">
      <mc:Choice Requires="x14">
        <control shapeId="7171" r:id="rId4" name="CB_AfficherDevis">
          <controlPr defaultSize="0" autoLine="0" r:id="rId5">
            <anchor moveWithCells="1">
              <from>
                <xdr:col>2</xdr:col>
                <xdr:colOff>495300</xdr:colOff>
                <xdr:row>1</xdr:row>
                <xdr:rowOff>133350</xdr:rowOff>
              </from>
              <to>
                <xdr:col>4</xdr:col>
                <xdr:colOff>457200</xdr:colOff>
                <xdr:row>3</xdr:row>
                <xdr:rowOff>28575</xdr:rowOff>
              </to>
            </anchor>
          </controlPr>
        </control>
      </mc:Choice>
      <mc:Fallback>
        <control shapeId="7171" r:id="rId4" name="CB_AfficherDevis"/>
      </mc:Fallback>
    </mc:AlternateContent>
    <mc:AlternateContent xmlns:mc="http://schemas.openxmlformats.org/markup-compatibility/2006">
      <mc:Choice Requires="x14">
        <control shapeId="7169" r:id="rId6" name="NouveauDevis">
          <controlPr defaultSize="0" autoLine="0" autoPict="0" r:id="rId7">
            <anchor moveWithCells="1">
              <from>
                <xdr:col>1</xdr:col>
                <xdr:colOff>0</xdr:colOff>
                <xdr:row>1</xdr:row>
                <xdr:rowOff>123825</xdr:rowOff>
              </from>
              <to>
                <xdr:col>2</xdr:col>
                <xdr:colOff>333375</xdr:colOff>
                <xdr:row>3</xdr:row>
                <xdr:rowOff>28575</xdr:rowOff>
              </to>
            </anchor>
          </controlPr>
        </control>
      </mc:Choice>
      <mc:Fallback>
        <control shapeId="7169" r:id="rId6" name="NouveauDevis"/>
      </mc:Fallback>
    </mc:AlternateContent>
    <mc:AlternateContent xmlns:mc="http://schemas.openxmlformats.org/markup-compatibility/2006">
      <mc:Choice Requires="x14">
        <control shapeId="7170" r:id="rId8" name="CB_SelectionnerDevis">
          <controlPr defaultSize="0" autoLine="0" autoPict="0" r:id="rId9">
            <anchor moveWithCells="1">
              <from>
                <xdr:col>4</xdr:col>
                <xdr:colOff>666750</xdr:colOff>
                <xdr:row>1</xdr:row>
                <xdr:rowOff>142875</xdr:rowOff>
              </from>
              <to>
                <xdr:col>6</xdr:col>
                <xdr:colOff>714375</xdr:colOff>
                <xdr:row>3</xdr:row>
                <xdr:rowOff>47625</xdr:rowOff>
              </to>
            </anchor>
          </controlPr>
        </control>
      </mc:Choice>
      <mc:Fallback>
        <control shapeId="7170" r:id="rId8" name="CB_SelectionnerDevis"/>
      </mc:Fallback>
    </mc:AlternateContent>
  </control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7678-2EEC-4107-9EA7-2C69F033D662}">
  <sheetPr codeName="Blad2"/>
  <dimension ref="A1:A2"/>
  <sheetViews>
    <sheetView workbookViewId="0">
      <selection activeCell="A2" sqref="A2"/>
    </sheetView>
  </sheetViews>
  <sheetFormatPr baseColWidth="10" defaultColWidth="9.140625" defaultRowHeight="12.75" x14ac:dyDescent="0.2"/>
  <cols>
    <col min="1" max="1" width="17.5703125" customWidth="1"/>
  </cols>
  <sheetData>
    <row r="1" spans="1:1" x14ac:dyDescent="0.2">
      <c r="A1" s="76" t="s">
        <v>377</v>
      </c>
    </row>
    <row r="2" spans="1:1" x14ac:dyDescent="0.2">
      <c r="A2" s="77" cm="1">
        <f t="array" ref="A2">MAX(IF(LEN(Devis!B9:DM9),COLUMN(Devis!B9:DM9),0))</f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3D7A7-1BDA-4F9A-AE47-E74C2DC713CA}">
  <sheetPr codeName="Blad1"/>
  <dimension ref="B1:N17"/>
  <sheetViews>
    <sheetView tabSelected="1" topLeftCell="C1" workbookViewId="0">
      <selection activeCell="C18" sqref="C18"/>
    </sheetView>
  </sheetViews>
  <sheetFormatPr baseColWidth="10" defaultColWidth="9.140625" defaultRowHeight="12.75" x14ac:dyDescent="0.2"/>
  <cols>
    <col min="1" max="1" width="18.42578125" customWidth="1"/>
    <col min="2" max="2" width="18.140625" customWidth="1"/>
    <col min="3" max="3" width="18.7109375" customWidth="1"/>
    <col min="4" max="4" width="31.140625" customWidth="1"/>
    <col min="5" max="5" width="60.42578125" customWidth="1"/>
    <col min="6" max="6" width="10.85546875" customWidth="1"/>
    <col min="7" max="7" width="44.85546875" customWidth="1"/>
    <col min="8" max="8" width="7.5703125" bestFit="1" customWidth="1"/>
    <col min="9" max="9" width="3.5703125" customWidth="1"/>
    <col min="10" max="10" width="2.42578125" customWidth="1"/>
    <col min="11" max="11" width="27.7109375" style="23" customWidth="1"/>
    <col min="12" max="12" width="4.28515625" style="23" customWidth="1"/>
    <col min="13" max="13" width="60" style="23" customWidth="1"/>
    <col min="14" max="14" width="8.140625" customWidth="1"/>
  </cols>
  <sheetData>
    <row r="1" spans="2:14" x14ac:dyDescent="0.2">
      <c r="D1" t="s">
        <v>828</v>
      </c>
      <c r="K1" s="21" t="s">
        <v>833</v>
      </c>
      <c r="L1" s="22"/>
      <c r="M1" s="23" t="str" cm="1">
        <f t="array" ref="M1:N4">_xlfn._xlws.SORT(_xlfn._xlws.FILTER(TBL_Images[[image]:[priorité]],TBL_Images[concat]=Mon_Concat,{"erreur","Erreur"}),2,1)</f>
        <v>D:\C_X_Pieces_Honda\TEST\Photos\22100MA1000-01_a03d.jpg</v>
      </c>
      <c r="N1">
        <v>100</v>
      </c>
    </row>
    <row r="2" spans="2:14" x14ac:dyDescent="0.2">
      <c r="B2" s="40" t="s">
        <v>73</v>
      </c>
      <c r="C2" s="41" t="s">
        <v>72</v>
      </c>
      <c r="D2" s="41" t="s">
        <v>62</v>
      </c>
      <c r="E2" s="42" t="s">
        <v>252</v>
      </c>
      <c r="F2" s="42" t="s">
        <v>253</v>
      </c>
      <c r="G2" s="42" t="s">
        <v>254</v>
      </c>
      <c r="H2" s="43" t="s">
        <v>255</v>
      </c>
      <c r="M2" s="23" t="str">
        <v>D:\C_X_Pieces_Honda\TEST\Photos\22100MA1000-02_e0d2.jpg</v>
      </c>
      <c r="N2" t="str">
        <v>X100</v>
      </c>
    </row>
    <row r="3" spans="2:14" x14ac:dyDescent="0.2">
      <c r="B3" s="44" t="s">
        <v>789</v>
      </c>
      <c r="C3" s="42" t="s">
        <v>816</v>
      </c>
      <c r="D3" s="42" t="s">
        <v>791</v>
      </c>
      <c r="E3" s="42" t="s">
        <v>817</v>
      </c>
      <c r="F3" s="42">
        <v>100</v>
      </c>
      <c r="G3" s="42" t="str">
        <f>_xlfn.TEXTJOIN("|",0,TBL_Images[[#This Row],[Honda_Origine]:[désignation]])</f>
        <v>36141 MC7 000|36141 MC7 003|Rotor de distribution d'arbre à cames 500 Turbo</v>
      </c>
      <c r="H3" s="43" cm="1">
        <f t="array" ref="H3">IFERROR(MATCH(TBL_Images[[#This Row],[concat]],Tableau1[Honda_Origine]&amp;"|"&amp;Tableau1[New_Ref_Honda]&amp;"|"&amp;Tableau1[designation],0),0)</f>
        <v>1</v>
      </c>
      <c r="M3" s="23" t="str">
        <v>D:\C_X_Pieces_Honda\TEST\Photos\22100MA1000-03_97e8.jpg</v>
      </c>
      <c r="N3" t="str">
        <v>X100</v>
      </c>
    </row>
    <row r="4" spans="2:14" x14ac:dyDescent="0.2">
      <c r="B4" s="44" t="s">
        <v>801</v>
      </c>
      <c r="C4" s="42" t="s">
        <v>801</v>
      </c>
      <c r="D4" s="42" t="s">
        <v>802</v>
      </c>
      <c r="E4" s="42" t="s">
        <v>822</v>
      </c>
      <c r="F4" s="42">
        <v>100</v>
      </c>
      <c r="G4" s="42" t="str">
        <f>_xlfn.TEXTJOIN("|",0,TBL_Images[[#This Row],[Honda_Origine]:[désignation]])</f>
        <v>91105 415 000|91105 415 000|Goupille d'arbre à cames / distribution</v>
      </c>
      <c r="H4" s="43" cm="1">
        <f t="array" ref="H4">IFERROR(MATCH(TBL_Images[[#This Row],[concat]],Tableau1[Honda_Origine]&amp;"|"&amp;Tableau1[New_Ref_Honda]&amp;"|"&amp;Tableau1[designation],0),0)</f>
        <v>5</v>
      </c>
      <c r="M4" s="23" t="str">
        <v>D:\C_X_Pieces_Honda\TEST\Photos\22100MA1000-04_ad6f.jpg</v>
      </c>
      <c r="N4" t="str">
        <v>X100</v>
      </c>
    </row>
    <row r="5" spans="2:14" x14ac:dyDescent="0.2">
      <c r="B5" s="44" t="s">
        <v>781</v>
      </c>
      <c r="C5" s="42" t="s">
        <v>61</v>
      </c>
      <c r="D5" s="42" t="s">
        <v>782</v>
      </c>
      <c r="E5" s="42" t="s">
        <v>823</v>
      </c>
      <c r="F5" s="42">
        <v>100</v>
      </c>
      <c r="G5" s="42" t="str">
        <f>_xlfn.TEXTJOIN("|",0,TBL_Images[[#This Row],[Honda_Origine]:[désignation]])</f>
        <v>96000 06025 00|96001 06025 00|Vis  6 x  25  fixation carter d'allumage</v>
      </c>
      <c r="H5" s="43" cm="1">
        <f t="array" ref="H5">IFERROR(MATCH(TBL_Images[[#This Row],[concat]],Tableau1[Honda_Origine]&amp;"|"&amp;Tableau1[New_Ref_Honda]&amp;"|"&amp;Tableau1[designation],0),0)</f>
        <v>3</v>
      </c>
    </row>
    <row r="6" spans="2:14" x14ac:dyDescent="0.2">
      <c r="B6" s="44" t="s">
        <v>781</v>
      </c>
      <c r="C6" s="42" t="s">
        <v>61</v>
      </c>
      <c r="D6" s="42" t="s">
        <v>782</v>
      </c>
      <c r="E6" s="42" t="s">
        <v>824</v>
      </c>
      <c r="F6" s="42">
        <v>100</v>
      </c>
      <c r="G6" s="42" t="str">
        <f>_xlfn.TEXTJOIN("|",0,TBL_Images[[#This Row],[Honda_Origine]:[désignation]])</f>
        <v>96000 06025 00|96001 06025 00|Vis  6 x  25  fixation carter d'allumage</v>
      </c>
      <c r="H6" s="43" cm="1">
        <f t="array" ref="H6">IFERROR(MATCH(TBL_Images[[#This Row],[concat]],Tableau1[Honda_Origine]&amp;"|"&amp;Tableau1[New_Ref_Honda]&amp;"|"&amp;Tableau1[designation],0),0)</f>
        <v>3</v>
      </c>
    </row>
    <row r="7" spans="2:14" x14ac:dyDescent="0.2">
      <c r="B7" s="44" t="s">
        <v>807</v>
      </c>
      <c r="C7" s="42" t="s">
        <v>807</v>
      </c>
      <c r="D7" s="42" t="s">
        <v>811</v>
      </c>
      <c r="E7" s="42" t="s">
        <v>825</v>
      </c>
      <c r="F7" s="42">
        <v>100</v>
      </c>
      <c r="G7" s="42" t="str">
        <f>_xlfn.TEXTJOIN("|",0,TBL_Images[[#This Row],[Honda_Origine]:[désignation]])</f>
        <v>30905 216 000|30905 216 000|Goupille d'arbre à cames / allumage Turbo</v>
      </c>
      <c r="H7" s="43" cm="1">
        <f t="array" ref="H7">IFERROR(MATCH(TBL_Images[[#This Row],[concat]],Tableau1[Honda_Origine]&amp;"|"&amp;Tableau1[New_Ref_Honda]&amp;"|"&amp;Tableau1[designation],0),0)</f>
        <v>6</v>
      </c>
    </row>
    <row r="8" spans="2:14" x14ac:dyDescent="0.2">
      <c r="B8" s="44" t="s">
        <v>807</v>
      </c>
      <c r="C8" s="42" t="s">
        <v>807</v>
      </c>
      <c r="D8" s="42" t="s">
        <v>811</v>
      </c>
      <c r="E8" s="42" t="s">
        <v>826</v>
      </c>
      <c r="F8" s="42">
        <v>100</v>
      </c>
      <c r="G8" s="42" t="str">
        <f>_xlfn.TEXTJOIN("|",0,TBL_Images[[#This Row],[Honda_Origine]:[désignation]])</f>
        <v>30905 216 000|30905 216 000|Goupille d'arbre à cames / allumage Turbo</v>
      </c>
      <c r="H8" s="43" cm="1">
        <f t="array" ref="H8">IFERROR(MATCH(TBL_Images[[#This Row],[concat]],Tableau1[Honda_Origine]&amp;"|"&amp;Tableau1[New_Ref_Honda]&amp;"|"&amp;Tableau1[designation],0),0)</f>
        <v>6</v>
      </c>
    </row>
    <row r="9" spans="2:14" x14ac:dyDescent="0.2">
      <c r="B9" s="44" t="s">
        <v>786</v>
      </c>
      <c r="C9" s="42" t="s">
        <v>786</v>
      </c>
      <c r="D9" s="42" t="s">
        <v>787</v>
      </c>
      <c r="E9" s="42" t="s">
        <v>818</v>
      </c>
      <c r="F9" s="42">
        <v>100</v>
      </c>
      <c r="G9" s="42" t="str">
        <f>_xlfn.TEXTJOIN("|",0,TBL_Images[[#This Row],[Honda_Origine]:[désignation]])</f>
        <v>36141 ME7 000|36141 ME7 000|Rotor de distribution d'arbre à cames</v>
      </c>
      <c r="H9" s="43" cm="1">
        <f t="array" ref="H9">IFERROR(MATCH(TBL_Images[[#This Row],[concat]],Tableau1[Honda_Origine]&amp;"|"&amp;Tableau1[New_Ref_Honda]&amp;"|"&amp;Tableau1[designation],0),0)</f>
        <v>2</v>
      </c>
    </row>
    <row r="10" spans="2:14" x14ac:dyDescent="0.2">
      <c r="B10" s="44" t="s">
        <v>786</v>
      </c>
      <c r="C10" s="42" t="s">
        <v>786</v>
      </c>
      <c r="D10" s="42" t="s">
        <v>787</v>
      </c>
      <c r="E10" s="42" t="s">
        <v>819</v>
      </c>
      <c r="F10" s="42">
        <v>100</v>
      </c>
      <c r="G10" s="42" t="str">
        <f>_xlfn.TEXTJOIN("|",0,TBL_Images[[#This Row],[Honda_Origine]:[désignation]])</f>
        <v>36141 ME7 000|36141 ME7 000|Rotor de distribution d'arbre à cames</v>
      </c>
      <c r="H10" s="43" cm="1">
        <f t="array" ref="H10">IFERROR(MATCH(TBL_Images[[#This Row],[concat]],Tableau1[Honda_Origine]&amp;"|"&amp;Tableau1[New_Ref_Honda]&amp;"|"&amp;Tableau1[designation],0),0)</f>
        <v>2</v>
      </c>
    </row>
    <row r="11" spans="2:14" x14ac:dyDescent="0.2">
      <c r="B11" s="44" t="s">
        <v>796</v>
      </c>
      <c r="C11" s="42" t="s">
        <v>796</v>
      </c>
      <c r="D11" s="42" t="s">
        <v>797</v>
      </c>
      <c r="E11" s="42" t="s">
        <v>820</v>
      </c>
      <c r="F11" s="42">
        <v>100</v>
      </c>
      <c r="G11" s="42" t="str">
        <f>_xlfn.TEXTJOIN("|",0,TBL_Images[[#This Row],[Honda_Origine]:[désignation]])</f>
        <v>19233  MC7 000|19233  MC7 000|Entretoise de pompe à eau</v>
      </c>
      <c r="H11" s="43" cm="1">
        <f t="array" ref="H11">IFERROR(MATCH(TBL_Images[[#This Row],[concat]],Tableau1[Honda_Origine]&amp;"|"&amp;Tableau1[New_Ref_Honda]&amp;"|"&amp;Tableau1[designation],0),0)</f>
        <v>4</v>
      </c>
    </row>
    <row r="12" spans="2:14" x14ac:dyDescent="0.2">
      <c r="B12" s="44" t="s">
        <v>796</v>
      </c>
      <c r="C12" s="42" t="s">
        <v>796</v>
      </c>
      <c r="D12" s="42" t="s">
        <v>797</v>
      </c>
      <c r="E12" s="42" t="s">
        <v>821</v>
      </c>
      <c r="F12" s="42" t="s">
        <v>829</v>
      </c>
      <c r="G12" s="42" t="str">
        <f>_xlfn.TEXTJOIN("|",0,TBL_Images[[#This Row],[Honda_Origine]:[désignation]])</f>
        <v>19233  MC7 000|19233  MC7 000|Entretoise de pompe à eau</v>
      </c>
      <c r="H12" s="43" cm="1">
        <f t="array" ref="H12">IFERROR(MATCH(TBL_Images[[#This Row],[concat]],Tableau1[Honda_Origine]&amp;"|"&amp;Tableau1[New_Ref_Honda]&amp;"|"&amp;Tableau1[designation],0),0)</f>
        <v>4</v>
      </c>
    </row>
    <row r="13" spans="2:14" x14ac:dyDescent="0.2">
      <c r="B13" s="44" t="s">
        <v>796</v>
      </c>
      <c r="C13" s="42" t="s">
        <v>796</v>
      </c>
      <c r="D13" s="42" t="s">
        <v>797</v>
      </c>
      <c r="E13" s="42" t="s">
        <v>827</v>
      </c>
      <c r="F13" s="42">
        <v>100</v>
      </c>
      <c r="G13" s="42" t="str">
        <f>_xlfn.TEXTJOIN("|",0,TBL_Images[[#This Row],[Honda_Origine]:[désignation]])</f>
        <v>19233  MC7 000|19233  MC7 000|Entretoise de pompe à eau</v>
      </c>
      <c r="H13" s="43" cm="1">
        <f t="array" ref="H13">IFERROR(MATCH(TBL_Images[[#This Row],[concat]],Tableau1[Honda_Origine]&amp;"|"&amp;Tableau1[New_Ref_Honda]&amp;"|"&amp;Tableau1[designation],0),0)</f>
        <v>4</v>
      </c>
    </row>
    <row r="14" spans="2:14" x14ac:dyDescent="0.2">
      <c r="B14" s="91"/>
      <c r="C14" s="92" t="s">
        <v>830</v>
      </c>
      <c r="D14" s="92" t="s">
        <v>831</v>
      </c>
      <c r="E14" s="92" t="s">
        <v>834</v>
      </c>
      <c r="F14" s="92">
        <v>100</v>
      </c>
      <c r="G14" s="92" t="str">
        <f>_xlfn.TEXTJOIN("|",0,TBL_Images[[#This Row],[Honda_Origine]:[désignation]])</f>
        <v>|22100  MA1 000|Embrayage cloche de  500 E  GL</v>
      </c>
      <c r="H14" s="93" cm="1">
        <f t="array" ref="H14">IFERROR(MATCH(TBL_Images[[#This Row],[concat]],Tableau1[Honda_Origine]&amp;"|"&amp;Tableau1[New_Ref_Honda]&amp;"|"&amp;Tableau1[designation],0),0)</f>
        <v>7</v>
      </c>
    </row>
    <row r="15" spans="2:14" x14ac:dyDescent="0.2">
      <c r="B15" s="91"/>
      <c r="C15" s="92" t="s">
        <v>830</v>
      </c>
      <c r="D15" s="92" t="s">
        <v>831</v>
      </c>
      <c r="E15" s="92" t="s">
        <v>835</v>
      </c>
      <c r="F15" s="92" t="s">
        <v>829</v>
      </c>
      <c r="G15" s="92" t="str">
        <f>_xlfn.TEXTJOIN("|",0,TBL_Images[[#This Row],[Honda_Origine]:[désignation]])</f>
        <v>|22100  MA1 000|Embrayage cloche de  500 E  GL</v>
      </c>
      <c r="H15" s="93" cm="1">
        <f t="array" ref="H15">IFERROR(MATCH(TBL_Images[[#This Row],[concat]],Tableau1[Honda_Origine]&amp;"|"&amp;Tableau1[New_Ref_Honda]&amp;"|"&amp;Tableau1[designation],0),0)</f>
        <v>7</v>
      </c>
    </row>
    <row r="16" spans="2:14" x14ac:dyDescent="0.2">
      <c r="B16" s="91"/>
      <c r="C16" s="92" t="s">
        <v>830</v>
      </c>
      <c r="D16" s="92" t="s">
        <v>831</v>
      </c>
      <c r="E16" s="92" t="s">
        <v>836</v>
      </c>
      <c r="F16" s="92" t="s">
        <v>829</v>
      </c>
      <c r="G16" s="92" t="str">
        <f>_xlfn.TEXTJOIN("|",0,TBL_Images[[#This Row],[Honda_Origine]:[désignation]])</f>
        <v>|22100  MA1 000|Embrayage cloche de  500 E  GL</v>
      </c>
      <c r="H16" s="93" cm="1">
        <f t="array" ref="H16">IFERROR(MATCH(TBL_Images[[#This Row],[concat]],Tableau1[Honda_Origine]&amp;"|"&amp;Tableau1[New_Ref_Honda]&amp;"|"&amp;Tableau1[designation],0),0)</f>
        <v>7</v>
      </c>
    </row>
    <row r="17" spans="2:8" x14ac:dyDescent="0.2">
      <c r="B17" s="91"/>
      <c r="C17" s="92" t="s">
        <v>830</v>
      </c>
      <c r="D17" s="92" t="s">
        <v>831</v>
      </c>
      <c r="E17" s="92" t="s">
        <v>837</v>
      </c>
      <c r="F17" s="92" t="s">
        <v>829</v>
      </c>
      <c r="G17" s="92" t="str">
        <f>_xlfn.TEXTJOIN("|",0,TBL_Images[[#This Row],[Honda_Origine]:[désignation]])</f>
        <v>|22100  MA1 000|Embrayage cloche de  500 E  GL</v>
      </c>
      <c r="H17" s="93" cm="1">
        <f t="array" ref="H17">IFERROR(MATCH(TBL_Images[[#This Row],[concat]],Tableau1[Honda_Origine]&amp;"|"&amp;Tableau1[New_Ref_Honda]&amp;"|"&amp;Tableau1[designation],0),0)</f>
        <v>7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5006-DC17-4E26-87BB-FC32100296B3}">
  <sheetPr codeName="Feuil2">
    <tabColor theme="7" tint="0.59999389629810485"/>
  </sheetPr>
  <dimension ref="B1:AY73"/>
  <sheetViews>
    <sheetView topLeftCell="AB1" zoomScale="115" zoomScaleNormal="115" workbookViewId="0">
      <selection activeCell="AW37" sqref="AW37"/>
    </sheetView>
  </sheetViews>
  <sheetFormatPr baseColWidth="10" defaultColWidth="11.42578125" defaultRowHeight="12.75" outlineLevelCol="1" x14ac:dyDescent="0.2"/>
  <cols>
    <col min="1" max="1" width="6" customWidth="1"/>
    <col min="2" max="2" width="12.85546875" customWidth="1" outlineLevel="1"/>
    <col min="3" max="3" width="4.7109375" customWidth="1" outlineLevel="1"/>
    <col min="4" max="4" width="12.42578125" customWidth="1" outlineLevel="1"/>
    <col min="5" max="5" width="4.5703125" customWidth="1" outlineLevel="1"/>
    <col min="6" max="6" width="9.85546875" customWidth="1" outlineLevel="1"/>
    <col min="7" max="7" width="5.42578125" customWidth="1" outlineLevel="1"/>
    <col min="8" max="8" width="8" customWidth="1" outlineLevel="1"/>
    <col min="9" max="9" width="2.7109375" customWidth="1" outlineLevel="1"/>
    <col min="10" max="10" width="8.28515625" customWidth="1" outlineLevel="1"/>
    <col min="11" max="11" width="3.42578125" customWidth="1" outlineLevel="1"/>
    <col min="12" max="12" width="8.28515625" customWidth="1" outlineLevel="1"/>
    <col min="13" max="13" width="2.85546875" customWidth="1" outlineLevel="1"/>
    <col min="14" max="14" width="8.28515625" customWidth="1" outlineLevel="1"/>
    <col min="15" max="15" width="1.85546875" customWidth="1" outlineLevel="1"/>
    <col min="16" max="16" width="8.28515625" customWidth="1" outlineLevel="1"/>
    <col min="17" max="17" width="2.42578125" customWidth="1" outlineLevel="1"/>
    <col min="18" max="18" width="8.140625" customWidth="1" outlineLevel="1"/>
    <col min="19" max="19" width="2.42578125" customWidth="1" outlineLevel="1"/>
    <col min="20" max="20" width="8.42578125" customWidth="1" outlineLevel="1"/>
    <col min="21" max="21" width="2.85546875" customWidth="1" outlineLevel="1"/>
    <col min="22" max="22" width="7.7109375" customWidth="1" outlineLevel="1"/>
    <col min="23" max="23" width="3" customWidth="1" outlineLevel="1"/>
    <col min="24" max="24" width="8.42578125" customWidth="1" outlineLevel="1"/>
    <col min="25" max="25" width="4.28515625" customWidth="1" outlineLevel="1"/>
    <col min="26" max="26" width="14.7109375" bestFit="1" customWidth="1"/>
    <col min="28" max="28" width="10.5703125" bestFit="1" customWidth="1"/>
    <col min="29" max="29" width="9.28515625" bestFit="1" customWidth="1"/>
    <col min="30" max="30" width="9.7109375" bestFit="1" customWidth="1"/>
    <col min="32" max="32" width="14.7109375" bestFit="1" customWidth="1"/>
    <col min="33" max="33" width="7.7109375" bestFit="1" customWidth="1"/>
    <col min="34" max="34" width="23.85546875" bestFit="1" customWidth="1"/>
    <col min="35" max="35" width="21.5703125" bestFit="1" customWidth="1"/>
    <col min="36" max="36" width="5.140625" bestFit="1" customWidth="1"/>
    <col min="37" max="37" width="12.42578125" customWidth="1"/>
    <col min="38" max="38" width="12.42578125" bestFit="1" customWidth="1"/>
    <col min="39" max="39" width="26.85546875" customWidth="1"/>
    <col min="40" max="40" width="15.7109375" bestFit="1" customWidth="1"/>
    <col min="41" max="41" width="4.42578125" bestFit="1" customWidth="1"/>
    <col min="42" max="42" width="5.42578125" bestFit="1" customWidth="1"/>
    <col min="43" max="43" width="7.85546875" bestFit="1" customWidth="1"/>
    <col min="45" max="46" width="17.7109375" customWidth="1"/>
    <col min="47" max="47" width="26.42578125" customWidth="1"/>
    <col min="49" max="49" width="20.5703125" bestFit="1" customWidth="1"/>
    <col min="50" max="50" width="20.5703125" customWidth="1"/>
    <col min="51" max="51" width="20" customWidth="1"/>
  </cols>
  <sheetData>
    <row r="1" spans="2:51" x14ac:dyDescent="0.2">
      <c r="AF1" t="s">
        <v>390</v>
      </c>
      <c r="AS1" t="s">
        <v>391</v>
      </c>
    </row>
    <row r="3" spans="2:51" x14ac:dyDescent="0.2">
      <c r="B3" s="3" t="s">
        <v>110</v>
      </c>
      <c r="C3" s="3"/>
      <c r="D3" s="3" t="s">
        <v>111</v>
      </c>
      <c r="E3" s="3"/>
      <c r="F3" s="3" t="s">
        <v>112</v>
      </c>
      <c r="H3" t="s">
        <v>113</v>
      </c>
      <c r="J3" t="s">
        <v>114</v>
      </c>
      <c r="L3" t="s">
        <v>116</v>
      </c>
      <c r="N3" t="s">
        <v>118</v>
      </c>
      <c r="P3" t="s">
        <v>120</v>
      </c>
      <c r="R3" t="s">
        <v>122</v>
      </c>
      <c r="T3" t="s">
        <v>123</v>
      </c>
      <c r="V3" t="s">
        <v>125</v>
      </c>
      <c r="X3" t="s">
        <v>127</v>
      </c>
      <c r="Z3" t="s">
        <v>137</v>
      </c>
      <c r="AF3" t="s">
        <v>172</v>
      </c>
      <c r="AG3" t="s">
        <v>173</v>
      </c>
      <c r="AH3" t="s">
        <v>147</v>
      </c>
      <c r="AI3" t="s">
        <v>231</v>
      </c>
      <c r="AJ3" t="s">
        <v>175</v>
      </c>
      <c r="AK3" t="s">
        <v>244</v>
      </c>
      <c r="AL3" t="s">
        <v>256</v>
      </c>
      <c r="AM3" s="13" t="s">
        <v>383</v>
      </c>
      <c r="AN3" t="s">
        <v>241</v>
      </c>
      <c r="AO3" t="s">
        <v>232</v>
      </c>
      <c r="AP3" t="s">
        <v>233</v>
      </c>
      <c r="AQ3" t="s">
        <v>243</v>
      </c>
      <c r="AS3" s="13" t="s">
        <v>172</v>
      </c>
      <c r="AT3" t="s">
        <v>447</v>
      </c>
      <c r="AU3" t="s">
        <v>382</v>
      </c>
      <c r="AV3" s="13" t="s">
        <v>173</v>
      </c>
      <c r="AW3" s="15" t="s">
        <v>385</v>
      </c>
      <c r="AX3" s="15" t="s">
        <v>383</v>
      </c>
      <c r="AY3" s="15" t="s">
        <v>384</v>
      </c>
    </row>
    <row r="4" spans="2:51" x14ac:dyDescent="0.2">
      <c r="B4" s="4">
        <v>400</v>
      </c>
      <c r="C4" s="4"/>
      <c r="D4" s="4">
        <v>500</v>
      </c>
      <c r="E4" s="4"/>
      <c r="F4" s="4">
        <v>650</v>
      </c>
      <c r="G4" s="2"/>
      <c r="H4" s="4" t="s">
        <v>21</v>
      </c>
      <c r="I4" s="4"/>
      <c r="J4" s="4" t="s">
        <v>115</v>
      </c>
      <c r="K4" s="4"/>
      <c r="L4" s="4" t="s">
        <v>117</v>
      </c>
      <c r="M4" s="4"/>
      <c r="N4" s="4" t="s">
        <v>119</v>
      </c>
      <c r="O4" s="4"/>
      <c r="P4" s="4" t="s">
        <v>121</v>
      </c>
      <c r="Q4" s="4"/>
      <c r="R4" s="4" t="s">
        <v>55</v>
      </c>
      <c r="S4" s="4"/>
      <c r="T4" s="4" t="s">
        <v>124</v>
      </c>
      <c r="U4" s="4"/>
      <c r="V4" s="4" t="s">
        <v>126</v>
      </c>
      <c r="W4" s="4"/>
      <c r="X4" s="4" t="s">
        <v>128</v>
      </c>
      <c r="Z4" t="s">
        <v>138</v>
      </c>
      <c r="AC4" s="8" t="s">
        <v>94</v>
      </c>
      <c r="AD4" s="8" t="s">
        <v>142</v>
      </c>
      <c r="AG4" t="s">
        <v>234</v>
      </c>
      <c r="AI4" t="s">
        <v>176</v>
      </c>
      <c r="AJ4">
        <f>IFERROR(MATCH(Tabel19[[#This Row],[Tableau1]],Tableau1[#Headers],0),0)</f>
        <v>0</v>
      </c>
      <c r="AP4" t="str">
        <f>CHAR(64+MOD(Tabel19[[#This Row],[n°]]-1,26)+1)</f>
        <v>Z</v>
      </c>
      <c r="AQ4">
        <f>ROW()-ROW(Tabel19[[#Headers],[ligne]])</f>
        <v>1</v>
      </c>
      <c r="AT4" t="s">
        <v>360</v>
      </c>
      <c r="AU4" t="s">
        <v>360</v>
      </c>
      <c r="AW4" t="s">
        <v>389</v>
      </c>
      <c r="AX4" t="s">
        <v>588</v>
      </c>
      <c r="AY4" t="s">
        <v>588</v>
      </c>
    </row>
    <row r="5" spans="2:51" x14ac:dyDescent="0.2">
      <c r="B5" s="5" t="s">
        <v>136</v>
      </c>
      <c r="C5" s="4"/>
      <c r="D5" s="5" t="s">
        <v>136</v>
      </c>
      <c r="E5" s="4"/>
      <c r="F5" s="5" t="s">
        <v>136</v>
      </c>
      <c r="G5" s="2"/>
      <c r="H5" s="5" t="s">
        <v>136</v>
      </c>
      <c r="I5" s="4"/>
      <c r="J5" s="5" t="s">
        <v>136</v>
      </c>
      <c r="K5" s="4"/>
      <c r="L5" s="5" t="s">
        <v>136</v>
      </c>
      <c r="M5" s="4"/>
      <c r="N5" s="5" t="s">
        <v>136</v>
      </c>
      <c r="O5" s="4"/>
      <c r="P5" s="5" t="s">
        <v>136</v>
      </c>
      <c r="Q5" s="4"/>
      <c r="R5" s="5" t="s">
        <v>136</v>
      </c>
      <c r="S5" s="4"/>
      <c r="T5" s="5" t="s">
        <v>136</v>
      </c>
      <c r="U5" s="4"/>
      <c r="V5" s="5" t="s">
        <v>136</v>
      </c>
      <c r="W5" s="4"/>
      <c r="X5" s="5" t="s">
        <v>136</v>
      </c>
      <c r="Z5" t="s">
        <v>139</v>
      </c>
      <c r="AB5" t="str">
        <f>+"TVA_"&amp;Tab_TVA[[#This Row],[Date]]</f>
        <v>TVA_actuel</v>
      </c>
      <c r="AC5" s="9">
        <v>0.2</v>
      </c>
      <c r="AD5" s="10" t="s">
        <v>141</v>
      </c>
      <c r="AG5" t="s">
        <v>234</v>
      </c>
      <c r="AI5" t="s">
        <v>177</v>
      </c>
      <c r="AJ5">
        <f>IFERROR(MATCH(Tabel19[[#This Row],[Tableau1]],Tableau1[#Headers],0),0)</f>
        <v>0</v>
      </c>
      <c r="AP5" t="str">
        <f>CHAR(64+MOD(Tabel19[[#This Row],[n°]]-1,26)+1)</f>
        <v>Z</v>
      </c>
      <c r="AQ5">
        <f>ROW()-ROW(Tabel19[[#Headers],[ligne]])</f>
        <v>2</v>
      </c>
      <c r="AT5" t="s">
        <v>339</v>
      </c>
    </row>
    <row r="6" spans="2:51" x14ac:dyDescent="0.2">
      <c r="B6" s="4" t="s">
        <v>250</v>
      </c>
      <c r="C6" s="2"/>
      <c r="D6" s="4" t="s">
        <v>250</v>
      </c>
      <c r="E6" s="2"/>
      <c r="F6" s="4" t="s">
        <v>250</v>
      </c>
      <c r="G6" s="2"/>
      <c r="H6" s="4" t="s">
        <v>250</v>
      </c>
      <c r="I6" s="2"/>
      <c r="J6" s="4" t="s">
        <v>250</v>
      </c>
      <c r="K6" s="2"/>
      <c r="L6" s="4" t="s">
        <v>250</v>
      </c>
      <c r="M6" s="2"/>
      <c r="N6" s="4" t="s">
        <v>250</v>
      </c>
      <c r="O6" s="2"/>
      <c r="P6" s="4" t="s">
        <v>250</v>
      </c>
      <c r="Q6" s="2"/>
      <c r="R6" s="4" t="s">
        <v>250</v>
      </c>
      <c r="S6" s="2"/>
      <c r="T6" s="4" t="s">
        <v>250</v>
      </c>
      <c r="U6" s="2"/>
      <c r="V6" s="4" t="s">
        <v>250</v>
      </c>
      <c r="W6" s="2"/>
      <c r="X6" s="4" t="s">
        <v>250</v>
      </c>
      <c r="Z6" t="s">
        <v>140</v>
      </c>
      <c r="AB6" t="str">
        <f>+"TVA_"&amp;Tab_TVA[[#This Row],[Date]]</f>
        <v>TVA_Oct22</v>
      </c>
      <c r="AC6" s="9">
        <v>0.19600000000000001</v>
      </c>
      <c r="AD6" s="11" t="s">
        <v>238</v>
      </c>
      <c r="AF6" t="s">
        <v>73</v>
      </c>
      <c r="AH6" t="s">
        <v>236</v>
      </c>
      <c r="AI6" t="s">
        <v>178</v>
      </c>
      <c r="AJ6">
        <f>IFERROR(MATCH(Tabel19[[#This Row],[Tableau1]],Tableau1[#Headers],0),0)</f>
        <v>1</v>
      </c>
      <c r="AM6" s="7" t="s">
        <v>178</v>
      </c>
      <c r="AP6" t="s">
        <v>117</v>
      </c>
      <c r="AQ6">
        <f>ROW()-ROW(Tabel19[[#Headers],[ligne]])</f>
        <v>3</v>
      </c>
      <c r="AT6" t="s">
        <v>340</v>
      </c>
    </row>
    <row r="7" spans="2:51" x14ac:dyDescent="0.2">
      <c r="AB7" t="str">
        <f>+"TVA_"&amp;Tab_TVA[[#This Row],[Date]]</f>
        <v>TVA_Oct99</v>
      </c>
      <c r="AC7" s="9">
        <v>0.19600000000000001</v>
      </c>
      <c r="AD7" s="11" t="s">
        <v>239</v>
      </c>
      <c r="AF7" t="s">
        <v>65</v>
      </c>
      <c r="AG7" t="s">
        <v>174</v>
      </c>
      <c r="AH7" t="s">
        <v>330</v>
      </c>
      <c r="AI7" t="s">
        <v>331</v>
      </c>
      <c r="AJ7">
        <f>IFERROR(MATCH(Tabel19[[#This Row],[Tableau1]],Tableau1[#Headers],0),0)</f>
        <v>2</v>
      </c>
      <c r="AL7">
        <v>0</v>
      </c>
      <c r="AM7" s="7" t="s">
        <v>331</v>
      </c>
      <c r="AP7" t="s">
        <v>119</v>
      </c>
      <c r="AQ7">
        <f>ROW()-ROW(Tabel19[[#Headers],[ligne]])</f>
        <v>4</v>
      </c>
      <c r="AT7" t="s">
        <v>338</v>
      </c>
    </row>
    <row r="8" spans="2:51" x14ac:dyDescent="0.2">
      <c r="AB8" t="str">
        <f>+"TVA_"&amp;Tab_TVA[[#This Row],[Date]]</f>
        <v>TVA_Avr99</v>
      </c>
      <c r="AC8" s="9">
        <v>0.19600000000000001</v>
      </c>
      <c r="AD8" s="11" t="s">
        <v>240</v>
      </c>
      <c r="AF8" t="s">
        <v>72</v>
      </c>
      <c r="AH8" t="s">
        <v>148</v>
      </c>
      <c r="AI8" t="s">
        <v>179</v>
      </c>
      <c r="AJ8">
        <f>IFERROR(MATCH(Tabel19[[#This Row],[Tableau1]],Tableau1[#Headers],0),0)</f>
        <v>3</v>
      </c>
      <c r="AM8" s="7" t="s">
        <v>179</v>
      </c>
      <c r="AP8" t="s">
        <v>121</v>
      </c>
      <c r="AQ8">
        <f>ROW()-ROW(Tabel19[[#Headers],[ligne]])</f>
        <v>5</v>
      </c>
      <c r="AT8" t="s">
        <v>418</v>
      </c>
    </row>
    <row r="9" spans="2:51" x14ac:dyDescent="0.2">
      <c r="AB9" t="str">
        <f>+"TVA_"&amp;Tab_TVA[[#This Row],[Date]]</f>
        <v>TVA_BR</v>
      </c>
      <c r="AC9" s="9">
        <v>0.19600000000000001</v>
      </c>
      <c r="AD9" s="12" t="s">
        <v>143</v>
      </c>
      <c r="AF9" t="s">
        <v>92</v>
      </c>
      <c r="AG9" t="s">
        <v>174</v>
      </c>
      <c r="AH9" t="s">
        <v>149</v>
      </c>
      <c r="AI9" t="s">
        <v>186</v>
      </c>
      <c r="AJ9">
        <f>IFERROR(MATCH(Tabel19[[#This Row],[Tableau1]],Tableau1[#Headers],0),0)</f>
        <v>4</v>
      </c>
      <c r="AL9">
        <v>2</v>
      </c>
      <c r="AP9" t="s">
        <v>55</v>
      </c>
      <c r="AQ9">
        <f>ROW()-ROW(Tabel19[[#Headers],[ligne]])</f>
        <v>6</v>
      </c>
      <c r="AT9" t="s">
        <v>419</v>
      </c>
    </row>
    <row r="10" spans="2:51" x14ac:dyDescent="0.2">
      <c r="AB10" t="str">
        <f>+"TVA_"&amp;Tab_TVA[[#This Row],[Date]]</f>
        <v>TVA_BV</v>
      </c>
      <c r="AC10" s="9">
        <v>0.19600000000000001</v>
      </c>
      <c r="AD10" s="12" t="s">
        <v>144</v>
      </c>
      <c r="AF10" t="s">
        <v>78</v>
      </c>
      <c r="AG10" t="s">
        <v>174</v>
      </c>
      <c r="AH10" t="s">
        <v>105</v>
      </c>
      <c r="AI10" t="s">
        <v>187</v>
      </c>
      <c r="AJ10">
        <f>IFERROR(MATCH(Tabel19[[#This Row],[Tableau1]],Tableau1[#Headers],0),0)</f>
        <v>5</v>
      </c>
      <c r="AL10">
        <v>2</v>
      </c>
      <c r="AP10" t="s">
        <v>266</v>
      </c>
      <c r="AQ10">
        <f>ROW()-ROW(Tabel19[[#Headers],[ligne]])</f>
        <v>7</v>
      </c>
      <c r="AT10" t="s">
        <v>420</v>
      </c>
    </row>
    <row r="11" spans="2:51" x14ac:dyDescent="0.2">
      <c r="B11" t="s">
        <v>396</v>
      </c>
      <c r="D11" t="s">
        <v>413</v>
      </c>
      <c r="F11" t="s">
        <v>359</v>
      </c>
      <c r="H11" t="s">
        <v>359</v>
      </c>
      <c r="AB11" t="str">
        <f>+"TVA_"&amp;Tab_TVA[[#This Row],[Date]]</f>
        <v>TVA_AX</v>
      </c>
      <c r="AC11" s="9">
        <v>0.19600000000000001</v>
      </c>
      <c r="AD11" s="12" t="s">
        <v>145</v>
      </c>
      <c r="AF11" t="s">
        <v>76</v>
      </c>
      <c r="AG11" t="s">
        <v>174</v>
      </c>
      <c r="AH11" t="s">
        <v>105</v>
      </c>
      <c r="AI11" t="s">
        <v>190</v>
      </c>
      <c r="AJ11">
        <f>IFERROR(MATCH(Tabel19[[#This Row],[Tableau1]],Tableau1[#Headers],0),0)</f>
        <v>6</v>
      </c>
      <c r="AL11">
        <v>2</v>
      </c>
      <c r="AP11" t="s">
        <v>124</v>
      </c>
      <c r="AQ11">
        <f>ROW()-ROW(Tabel19[[#Headers],[ligne]])</f>
        <v>8</v>
      </c>
      <c r="AU11" t="s">
        <v>359</v>
      </c>
      <c r="AW11" s="74" t="s">
        <v>589</v>
      </c>
      <c r="AY11" s="74" t="s">
        <v>592</v>
      </c>
    </row>
    <row r="12" spans="2:51" x14ac:dyDescent="0.2">
      <c r="B12" t="s">
        <v>397</v>
      </c>
      <c r="D12" t="s">
        <v>414</v>
      </c>
      <c r="F12" t="s">
        <v>363</v>
      </c>
      <c r="H12" t="s">
        <v>363</v>
      </c>
      <c r="AB12" t="str">
        <f>+"TVA_"&amp;Tab_TVA[[#This Row],[Date]]</f>
        <v>TVA_BL</v>
      </c>
      <c r="AC12" s="9">
        <v>0.19600000000000001</v>
      </c>
      <c r="AD12" s="12" t="s">
        <v>146</v>
      </c>
      <c r="AF12" t="s">
        <v>326</v>
      </c>
      <c r="AH12" t="s">
        <v>328</v>
      </c>
      <c r="AI12" t="s">
        <v>329</v>
      </c>
      <c r="AJ12">
        <f>IFERROR(MATCH(Tabel19[[#This Row],[Tableau1]],Tableau1[#Headers],0),0)</f>
        <v>7</v>
      </c>
      <c r="AM12" s="7" t="s">
        <v>329</v>
      </c>
      <c r="AP12" t="s">
        <v>23</v>
      </c>
      <c r="AQ12">
        <f>ROW()-ROW(Tabel19[[#Headers],[ligne]])</f>
        <v>9</v>
      </c>
      <c r="AU12" t="s">
        <v>359</v>
      </c>
      <c r="AW12" s="73" t="s">
        <v>590</v>
      </c>
      <c r="AY12" s="73" t="s">
        <v>593</v>
      </c>
    </row>
    <row r="13" spans="2:51" x14ac:dyDescent="0.2">
      <c r="B13" t="s">
        <v>398</v>
      </c>
      <c r="D13" t="s">
        <v>415</v>
      </c>
      <c r="F13" t="s">
        <v>364</v>
      </c>
      <c r="H13" t="s">
        <v>364</v>
      </c>
      <c r="AF13" t="s">
        <v>63</v>
      </c>
      <c r="AH13" t="s">
        <v>150</v>
      </c>
      <c r="AI13" t="s">
        <v>182</v>
      </c>
      <c r="AJ13">
        <f>IFERROR(MATCH(Tabel19[[#This Row],[Tableau1]],Tableau1[#Headers],0),0)</f>
        <v>8</v>
      </c>
      <c r="AP13" t="s">
        <v>267</v>
      </c>
      <c r="AQ13">
        <f>ROW()-ROW(Tabel19[[#Headers],[ligne]])</f>
        <v>10</v>
      </c>
      <c r="AW13" s="75" t="s">
        <v>591</v>
      </c>
    </row>
    <row r="14" spans="2:51" x14ac:dyDescent="0.2">
      <c r="B14" t="s">
        <v>399</v>
      </c>
      <c r="D14" t="s">
        <v>8</v>
      </c>
      <c r="H14" t="s">
        <v>467</v>
      </c>
      <c r="AF14" t="s">
        <v>64</v>
      </c>
      <c r="AI14" t="s">
        <v>332</v>
      </c>
      <c r="AJ14">
        <f>IFERROR(MATCH(Tabel19[[#This Row],[Tableau1]],Tableau1[#Headers],0),0)</f>
        <v>9</v>
      </c>
      <c r="AL14">
        <v>0</v>
      </c>
      <c r="AP14" t="s">
        <v>268</v>
      </c>
      <c r="AQ14">
        <f>ROW()-ROW(Tabel19[[#Headers],[ligne]])</f>
        <v>11</v>
      </c>
      <c r="AU14" t="s">
        <v>446</v>
      </c>
      <c r="AV14" s="58" t="s">
        <v>386</v>
      </c>
      <c r="AW14" s="61" t="s">
        <v>459</v>
      </c>
      <c r="AX14" t="s">
        <v>586</v>
      </c>
      <c r="AY14" t="s">
        <v>586</v>
      </c>
    </row>
    <row r="15" spans="2:51" x14ac:dyDescent="0.2">
      <c r="B15" t="s">
        <v>400</v>
      </c>
      <c r="D15" t="s">
        <v>9</v>
      </c>
      <c r="AF15" t="s">
        <v>327</v>
      </c>
      <c r="AI15" t="s">
        <v>333</v>
      </c>
      <c r="AJ15">
        <f>IFERROR(MATCH(Tabel19[[#This Row],[Tableau1]],Tableau1[#Headers],0),0)</f>
        <v>10</v>
      </c>
      <c r="AP15" t="s">
        <v>269</v>
      </c>
      <c r="AQ15">
        <f>ROW()-ROW(Tabel19[[#Headers],[ligne]])</f>
        <v>12</v>
      </c>
      <c r="AU15" t="s">
        <v>423</v>
      </c>
      <c r="AW15" s="61" t="s">
        <v>460</v>
      </c>
      <c r="AX15" t="s">
        <v>587</v>
      </c>
      <c r="AY15" t="s">
        <v>587</v>
      </c>
    </row>
    <row r="16" spans="2:51" x14ac:dyDescent="0.2">
      <c r="B16" t="s">
        <v>401</v>
      </c>
      <c r="D16" t="s">
        <v>416</v>
      </c>
      <c r="AF16" t="s">
        <v>325</v>
      </c>
      <c r="AH16" t="s">
        <v>105</v>
      </c>
      <c r="AI16" t="s">
        <v>334</v>
      </c>
      <c r="AJ16">
        <f>IFERROR(MATCH(Tabel19[[#This Row],[Tableau1]],Tableau1[#Headers],0),0)</f>
        <v>11</v>
      </c>
      <c r="AP16" t="s">
        <v>30</v>
      </c>
      <c r="AQ16">
        <f>ROW()-ROW(Tabel19[[#Headers],[ligne]])</f>
        <v>13</v>
      </c>
      <c r="AU16" t="s">
        <v>379</v>
      </c>
    </row>
    <row r="17" spans="2:51" x14ac:dyDescent="0.2">
      <c r="B17" t="s">
        <v>402</v>
      </c>
      <c r="D17" t="s">
        <v>32</v>
      </c>
      <c r="AF17" t="s">
        <v>74</v>
      </c>
      <c r="AG17" t="s">
        <v>174</v>
      </c>
      <c r="AH17" t="s">
        <v>105</v>
      </c>
      <c r="AI17" t="s">
        <v>192</v>
      </c>
      <c r="AJ17">
        <f>IFERROR(MATCH(Tabel19[[#This Row],[Tableau1]],Tableau1[#Headers],0),0)</f>
        <v>12</v>
      </c>
      <c r="AL17">
        <v>2</v>
      </c>
      <c r="AP17" t="s">
        <v>270</v>
      </c>
      <c r="AQ17">
        <f>ROW()-ROW(Tabel19[[#Headers],[ligne]])</f>
        <v>14</v>
      </c>
      <c r="AS17" t="s">
        <v>326</v>
      </c>
      <c r="AX17" t="s">
        <v>329</v>
      </c>
    </row>
    <row r="18" spans="2:51" x14ac:dyDescent="0.2">
      <c r="B18" t="s">
        <v>403</v>
      </c>
      <c r="D18" t="s">
        <v>417</v>
      </c>
      <c r="AF18" t="s">
        <v>71</v>
      </c>
      <c r="AG18" t="s">
        <v>174</v>
      </c>
      <c r="AH18" t="s">
        <v>105</v>
      </c>
      <c r="AI18" t="s">
        <v>193</v>
      </c>
      <c r="AJ18">
        <f>IFERROR(MATCH(Tabel19[[#This Row],[Tableau1]],Tableau1[#Headers],0),0)</f>
        <v>13</v>
      </c>
      <c r="AL18">
        <v>2</v>
      </c>
      <c r="AP18" t="s">
        <v>174</v>
      </c>
      <c r="AQ18">
        <f>ROW()-ROW(Tabel19[[#Headers],[ligne]])</f>
        <v>15</v>
      </c>
      <c r="AS18" t="s">
        <v>73</v>
      </c>
      <c r="AX18" t="s">
        <v>178</v>
      </c>
    </row>
    <row r="19" spans="2:51" x14ac:dyDescent="0.2">
      <c r="B19" t="s">
        <v>404</v>
      </c>
      <c r="AF19" t="s">
        <v>68</v>
      </c>
      <c r="AG19" t="s">
        <v>174</v>
      </c>
      <c r="AH19" t="s">
        <v>105</v>
      </c>
      <c r="AI19" t="s">
        <v>247</v>
      </c>
      <c r="AJ19">
        <f>IFERROR(MATCH(Tabel19[[#This Row],[Tableau1]],Tableau1[#Headers],0),0)</f>
        <v>14</v>
      </c>
      <c r="AL19">
        <v>2</v>
      </c>
      <c r="AP19" t="s">
        <v>271</v>
      </c>
      <c r="AQ19">
        <f>ROW()-ROW(Tabel19[[#Headers],[ligne]])</f>
        <v>16</v>
      </c>
      <c r="AS19" t="s">
        <v>72</v>
      </c>
      <c r="AU19" s="7" t="s">
        <v>361</v>
      </c>
      <c r="AX19" t="s">
        <v>179</v>
      </c>
      <c r="AY19" s="61" t="s">
        <v>457</v>
      </c>
    </row>
    <row r="20" spans="2:51" x14ac:dyDescent="0.2">
      <c r="B20" t="s">
        <v>405</v>
      </c>
      <c r="AF20" t="s">
        <v>77</v>
      </c>
      <c r="AG20" t="s">
        <v>174</v>
      </c>
      <c r="AH20" t="s">
        <v>105</v>
      </c>
      <c r="AI20" t="s">
        <v>195</v>
      </c>
      <c r="AJ20">
        <f>IFERROR(MATCH(Tabel19[[#This Row],[Tableau1]],Tableau1[#Headers],0),0)</f>
        <v>15</v>
      </c>
      <c r="AL20">
        <v>2</v>
      </c>
      <c r="AP20" t="s">
        <v>272</v>
      </c>
      <c r="AQ20">
        <f>ROW()-ROW(Tabel19[[#Headers],[ligne]])</f>
        <v>17</v>
      </c>
      <c r="AS20" t="s">
        <v>99</v>
      </c>
      <c r="AU20" s="7" t="s">
        <v>362</v>
      </c>
      <c r="AX20" t="s">
        <v>181</v>
      </c>
      <c r="AY20" s="61" t="s">
        <v>458</v>
      </c>
    </row>
    <row r="21" spans="2:51" x14ac:dyDescent="0.2">
      <c r="B21" t="s">
        <v>406</v>
      </c>
      <c r="AF21" t="s">
        <v>93</v>
      </c>
      <c r="AG21" t="s">
        <v>234</v>
      </c>
      <c r="AH21" s="57" t="s">
        <v>246</v>
      </c>
      <c r="AI21" t="s">
        <v>189</v>
      </c>
      <c r="AJ21">
        <f>IFERROR(MATCH(Tabel19[[#This Row],[Tableau1]],Tableau1[#Headers],0),0)</f>
        <v>16</v>
      </c>
      <c r="AM21" s="7" t="s">
        <v>189</v>
      </c>
      <c r="AP21" t="s">
        <v>273</v>
      </c>
      <c r="AQ21">
        <f>ROW()-ROW(Tabel19[[#Headers],[ligne]])</f>
        <v>18</v>
      </c>
      <c r="AS21" t="s">
        <v>75</v>
      </c>
      <c r="AU21" s="7"/>
      <c r="AX21" t="s">
        <v>180</v>
      </c>
    </row>
    <row r="22" spans="2:51" x14ac:dyDescent="0.2">
      <c r="B22" t="s">
        <v>407</v>
      </c>
      <c r="AF22" t="s">
        <v>257</v>
      </c>
      <c r="AH22" t="s">
        <v>259</v>
      </c>
      <c r="AI22" t="s">
        <v>259</v>
      </c>
      <c r="AJ22">
        <f>IFERROR(MATCH(Tabel19[[#This Row],[Tableau1]],Tableau1[#Headers],0),0)</f>
        <v>17</v>
      </c>
      <c r="AP22" t="s">
        <v>274</v>
      </c>
      <c r="AQ22">
        <f>ROW()-ROW(Tabel19[[#Headers],[ligne]])</f>
        <v>19</v>
      </c>
      <c r="AS22" t="s">
        <v>65</v>
      </c>
      <c r="AX22" t="s">
        <v>449</v>
      </c>
    </row>
    <row r="23" spans="2:51" x14ac:dyDescent="0.2">
      <c r="B23" t="s">
        <v>408</v>
      </c>
      <c r="AF23" t="s">
        <v>90</v>
      </c>
      <c r="AH23" t="s">
        <v>151</v>
      </c>
      <c r="AI23" t="s">
        <v>203</v>
      </c>
      <c r="AJ23">
        <f>IFERROR(MATCH(Tabel19[[#This Row],[Tableau1]],Tableau1[#Headers],0),0)</f>
        <v>18</v>
      </c>
      <c r="AP23" t="s">
        <v>275</v>
      </c>
      <c r="AQ23">
        <f>ROW()-ROW(Tabel19[[#Headers],[ligne]])</f>
        <v>20</v>
      </c>
      <c r="AS23" t="s">
        <v>93</v>
      </c>
      <c r="AU23" s="7"/>
      <c r="AX23" t="s">
        <v>189</v>
      </c>
    </row>
    <row r="24" spans="2:51" x14ac:dyDescent="0.2">
      <c r="B24" t="s">
        <v>409</v>
      </c>
      <c r="AF24" t="s">
        <v>106</v>
      </c>
      <c r="AH24" t="s">
        <v>152</v>
      </c>
      <c r="AI24" t="s">
        <v>204</v>
      </c>
      <c r="AJ24">
        <f>IFERROR(MATCH(Tabel19[[#This Row],[Tableau1]],Tableau1[#Headers],0),0)</f>
        <v>19</v>
      </c>
      <c r="AP24" t="s">
        <v>276</v>
      </c>
      <c r="AQ24">
        <f>ROW()-ROW(Tabel19[[#Headers],[ligne]])</f>
        <v>21</v>
      </c>
      <c r="AS24" t="s">
        <v>135</v>
      </c>
      <c r="AU24" s="7"/>
      <c r="AX24" s="57" t="s">
        <v>229</v>
      </c>
    </row>
    <row r="25" spans="2:51" x14ac:dyDescent="0.2">
      <c r="B25" t="s">
        <v>410</v>
      </c>
      <c r="AF25" t="s">
        <v>107</v>
      </c>
      <c r="AH25" t="s">
        <v>153</v>
      </c>
      <c r="AI25" t="s">
        <v>205</v>
      </c>
      <c r="AJ25">
        <f>IFERROR(MATCH(Tabel19[[#This Row],[Tableau1]],Tableau1[#Headers],0),0)</f>
        <v>20</v>
      </c>
      <c r="AP25" t="s">
        <v>277</v>
      </c>
      <c r="AQ25">
        <f>ROW()-ROW(Tabel19[[#Headers],[ligne]])</f>
        <v>22</v>
      </c>
      <c r="AS25" t="s">
        <v>594</v>
      </c>
      <c r="AU25" s="7"/>
      <c r="AX25" t="s">
        <v>183</v>
      </c>
    </row>
    <row r="26" spans="2:51" x14ac:dyDescent="0.2">
      <c r="B26" t="s">
        <v>411</v>
      </c>
      <c r="AF26" t="s">
        <v>108</v>
      </c>
      <c r="AH26" t="s">
        <v>154</v>
      </c>
      <c r="AI26" t="s">
        <v>207</v>
      </c>
      <c r="AJ26">
        <f>IFERROR(MATCH(Tabel19[[#This Row],[Tableau1]],Tableau1[#Headers],0),0)</f>
        <v>21</v>
      </c>
      <c r="AP26" t="s">
        <v>278</v>
      </c>
      <c r="AQ26">
        <f>ROW()-ROW(Tabel19[[#Headers],[ligne]])</f>
        <v>23</v>
      </c>
      <c r="AS26" t="s">
        <v>67</v>
      </c>
      <c r="AX26" s="88"/>
    </row>
    <row r="27" spans="2:51" x14ac:dyDescent="0.2">
      <c r="B27" t="s">
        <v>412</v>
      </c>
      <c r="AF27" t="s">
        <v>109</v>
      </c>
      <c r="AH27" t="s">
        <v>155</v>
      </c>
      <c r="AI27" t="s">
        <v>210</v>
      </c>
      <c r="AJ27">
        <f>IFERROR(MATCH(Tabel19[[#This Row],[Tableau1]],Tableau1[#Headers],0),0)</f>
        <v>22</v>
      </c>
      <c r="AP27" t="s">
        <v>279</v>
      </c>
      <c r="AQ27">
        <f>ROW()-ROW(Tabel19[[#Headers],[ligne]])</f>
        <v>24</v>
      </c>
      <c r="AS27" s="88" t="s">
        <v>793</v>
      </c>
      <c r="AX27" s="88"/>
    </row>
    <row r="28" spans="2:51" x14ac:dyDescent="0.2">
      <c r="AF28" t="s">
        <v>85</v>
      </c>
      <c r="AH28" t="s">
        <v>156</v>
      </c>
      <c r="AI28" t="s">
        <v>212</v>
      </c>
      <c r="AJ28">
        <f>IFERROR(MATCH(Tabel19[[#This Row],[Tableau1]],Tableau1[#Headers],0),0)</f>
        <v>23</v>
      </c>
      <c r="AP28" t="s">
        <v>250</v>
      </c>
      <c r="AQ28">
        <f>ROW()-ROW(Tabel19[[#Headers],[ligne]])</f>
        <v>25</v>
      </c>
      <c r="AS28" t="s">
        <v>325</v>
      </c>
      <c r="AU28" s="7" t="s">
        <v>392</v>
      </c>
      <c r="AV28" s="58" t="s">
        <v>448</v>
      </c>
    </row>
    <row r="29" spans="2:51" x14ac:dyDescent="0.2">
      <c r="AF29" t="s">
        <v>86</v>
      </c>
      <c r="AH29" t="s">
        <v>157</v>
      </c>
      <c r="AI29" t="s">
        <v>211</v>
      </c>
      <c r="AJ29">
        <f>IFERROR(MATCH(Tabel19[[#This Row],[Tableau1]],Tableau1[#Headers],0),0)</f>
        <v>24</v>
      </c>
      <c r="AP29" t="s">
        <v>280</v>
      </c>
      <c r="AQ29">
        <f>ROW()-ROW(Tabel19[[#Headers],[ligne]])</f>
        <v>26</v>
      </c>
      <c r="AU29" s="7" t="s">
        <v>349</v>
      </c>
      <c r="AX29" t="s">
        <v>387</v>
      </c>
      <c r="AY29" s="61" t="s">
        <v>455</v>
      </c>
    </row>
    <row r="30" spans="2:51" x14ac:dyDescent="0.2">
      <c r="AF30" t="s">
        <v>82</v>
      </c>
      <c r="AH30" t="s">
        <v>158</v>
      </c>
      <c r="AI30" t="s">
        <v>215</v>
      </c>
      <c r="AJ30">
        <f>IFERROR(MATCH(Tabel19[[#This Row],[Tableau1]],Tableau1[#Headers],0),0)</f>
        <v>25</v>
      </c>
      <c r="AP30" t="s">
        <v>21</v>
      </c>
      <c r="AQ30">
        <f>ROW()-ROW(Tabel19[[#Headers],[ligne]])</f>
        <v>27</v>
      </c>
      <c r="AU30" s="7" t="s">
        <v>350</v>
      </c>
      <c r="AX30" s="62" t="s">
        <v>462</v>
      </c>
      <c r="AY30" s="63" t="s">
        <v>462</v>
      </c>
    </row>
    <row r="31" spans="2:51" x14ac:dyDescent="0.2">
      <c r="AF31" t="s">
        <v>81</v>
      </c>
      <c r="AH31" t="s">
        <v>159</v>
      </c>
      <c r="AI31" t="s">
        <v>216</v>
      </c>
      <c r="AJ31">
        <f>IFERROR(MATCH(Tabel19[[#This Row],[Tableau1]],Tableau1[#Headers],0),0)</f>
        <v>26</v>
      </c>
      <c r="AP31" t="s">
        <v>281</v>
      </c>
      <c r="AQ31">
        <f>ROW()-ROW(Tabel19[[#Headers],[ligne]])</f>
        <v>28</v>
      </c>
      <c r="AU31" s="7"/>
      <c r="AV31" s="58" t="s">
        <v>461</v>
      </c>
      <c r="AX31" t="s">
        <v>388</v>
      </c>
      <c r="AY31" s="61" t="s">
        <v>456</v>
      </c>
    </row>
    <row r="32" spans="2:51" x14ac:dyDescent="0.2">
      <c r="AF32" t="s">
        <v>95</v>
      </c>
      <c r="AG32" t="s">
        <v>234</v>
      </c>
      <c r="AH32" t="s">
        <v>105</v>
      </c>
      <c r="AI32" t="s">
        <v>191</v>
      </c>
      <c r="AJ32">
        <f>IFERROR(MATCH(Tabel19[[#This Row],[Tableau1]],Tableau1[#Headers],0),0)</f>
        <v>27</v>
      </c>
      <c r="AP32" t="s">
        <v>282</v>
      </c>
      <c r="AQ32">
        <f>ROW()-ROW(Tabel19[[#Headers],[ligne]])</f>
        <v>29</v>
      </c>
      <c r="AV32" s="59" t="s">
        <v>245</v>
      </c>
      <c r="AX32" t="s">
        <v>249</v>
      </c>
    </row>
    <row r="33" spans="32:50" x14ac:dyDescent="0.2">
      <c r="AF33" t="s">
        <v>96</v>
      </c>
      <c r="AG33" t="s">
        <v>234</v>
      </c>
      <c r="AH33" t="s">
        <v>105</v>
      </c>
      <c r="AI33" t="s">
        <v>194</v>
      </c>
      <c r="AJ33">
        <f>IFERROR(MATCH(Tabel19[[#This Row],[Tableau1]],Tableau1[#Headers],0),0)</f>
        <v>28</v>
      </c>
      <c r="AP33" t="s">
        <v>283</v>
      </c>
      <c r="AQ33">
        <f>ROW()-ROW(Tabel19[[#Headers],[ligne]])</f>
        <v>30</v>
      </c>
    </row>
    <row r="34" spans="32:50" x14ac:dyDescent="0.2">
      <c r="AF34" t="s">
        <v>101</v>
      </c>
      <c r="AG34" t="s">
        <v>234</v>
      </c>
      <c r="AH34" t="s">
        <v>105</v>
      </c>
      <c r="AI34" t="s">
        <v>242</v>
      </c>
      <c r="AJ34">
        <f>IFERROR(MATCH(Tabel19[[#This Row],[Tableau1]],Tableau1[#Headers],0),0)</f>
        <v>29</v>
      </c>
      <c r="AP34" t="s">
        <v>284</v>
      </c>
      <c r="AQ34">
        <f>ROW()-ROW(Tabel19[[#Headers],[ligne]])</f>
        <v>31</v>
      </c>
    </row>
    <row r="35" spans="32:50" x14ac:dyDescent="0.2">
      <c r="AF35" t="s">
        <v>110</v>
      </c>
      <c r="AH35" t="s">
        <v>217</v>
      </c>
      <c r="AI35" t="s">
        <v>217</v>
      </c>
      <c r="AJ35">
        <f>IFERROR(MATCH(Tabel19[[#This Row],[Tableau1]],Tableau1[#Headers],0),0)</f>
        <v>30</v>
      </c>
      <c r="AP35" t="s">
        <v>285</v>
      </c>
      <c r="AQ35">
        <f>ROW()-ROW(Tabel19[[#Headers],[ligne]])</f>
        <v>32</v>
      </c>
      <c r="AW35" s="60" t="s">
        <v>454</v>
      </c>
    </row>
    <row r="36" spans="32:50" x14ac:dyDescent="0.2">
      <c r="AF36" t="s">
        <v>99</v>
      </c>
      <c r="AH36" t="s">
        <v>160</v>
      </c>
      <c r="AI36" t="s">
        <v>181</v>
      </c>
      <c r="AJ36">
        <f>IFERROR(MATCH(Tabel19[[#This Row],[Tableau1]],Tableau1[#Headers],0),0)</f>
        <v>31</v>
      </c>
      <c r="AM36" s="7" t="s">
        <v>181</v>
      </c>
      <c r="AP36" t="s">
        <v>286</v>
      </c>
      <c r="AQ36">
        <f>ROW()-ROW(Tabel19[[#Headers],[ligne]])</f>
        <v>33</v>
      </c>
      <c r="AX36" t="s">
        <v>814</v>
      </c>
    </row>
    <row r="37" spans="32:50" x14ac:dyDescent="0.2">
      <c r="AF37" t="s">
        <v>111</v>
      </c>
      <c r="AH37" t="s">
        <v>218</v>
      </c>
      <c r="AI37" t="s">
        <v>218</v>
      </c>
      <c r="AJ37">
        <f>IFERROR(MATCH(Tabel19[[#This Row],[Tableau1]],Tableau1[#Headers],0),0)</f>
        <v>32</v>
      </c>
      <c r="AP37" t="s">
        <v>287</v>
      </c>
      <c r="AQ37">
        <f>ROW()-ROW(Tabel19[[#Headers],[ligne]])</f>
        <v>34</v>
      </c>
    </row>
    <row r="38" spans="32:50" x14ac:dyDescent="0.2">
      <c r="AF38" t="s">
        <v>112</v>
      </c>
      <c r="AH38" t="s">
        <v>219</v>
      </c>
      <c r="AI38" t="s">
        <v>219</v>
      </c>
      <c r="AJ38">
        <f>IFERROR(MATCH(Tabel19[[#This Row],[Tableau1]],Tableau1[#Headers],0),0)</f>
        <v>33</v>
      </c>
      <c r="AP38" t="s">
        <v>288</v>
      </c>
      <c r="AQ38">
        <f>ROW()-ROW(Tabel19[[#Headers],[ligne]])</f>
        <v>35</v>
      </c>
    </row>
    <row r="39" spans="32:50" x14ac:dyDescent="0.2">
      <c r="AF39" t="s">
        <v>69</v>
      </c>
      <c r="AG39" t="s">
        <v>174</v>
      </c>
      <c r="AH39" t="s">
        <v>105</v>
      </c>
      <c r="AI39" t="s">
        <v>196</v>
      </c>
      <c r="AJ39">
        <f>IFERROR(MATCH(Tabel19[[#This Row],[Tableau1]],Tableau1[#Headers],0),0)</f>
        <v>34</v>
      </c>
      <c r="AL39">
        <v>2</v>
      </c>
      <c r="AP39" t="s">
        <v>289</v>
      </c>
      <c r="AQ39">
        <f>ROW()-ROW(Tabel19[[#Headers],[ligne]])</f>
        <v>36</v>
      </c>
    </row>
    <row r="40" spans="32:50" x14ac:dyDescent="0.2">
      <c r="AF40" t="s">
        <v>70</v>
      </c>
      <c r="AG40" t="s">
        <v>174</v>
      </c>
      <c r="AH40" t="s">
        <v>105</v>
      </c>
      <c r="AI40" t="s">
        <v>197</v>
      </c>
      <c r="AJ40">
        <f>IFERROR(MATCH(Tabel19[[#This Row],[Tableau1]],Tableau1[#Headers],0),0)</f>
        <v>35</v>
      </c>
      <c r="AL40">
        <v>2</v>
      </c>
      <c r="AP40" t="s">
        <v>290</v>
      </c>
      <c r="AQ40">
        <f>ROW()-ROW(Tabel19[[#Headers],[ligne]])</f>
        <v>37</v>
      </c>
    </row>
    <row r="41" spans="32:50" x14ac:dyDescent="0.2">
      <c r="AF41" t="s">
        <v>594</v>
      </c>
      <c r="AH41" t="s">
        <v>161</v>
      </c>
      <c r="AI41" t="s">
        <v>183</v>
      </c>
      <c r="AJ41">
        <f>IFERROR(MATCH(Tabel19[[#This Row],[Tableau1]],Tableau1[#Headers],0),0)</f>
        <v>36</v>
      </c>
      <c r="AM41" s="7" t="s">
        <v>183</v>
      </c>
      <c r="AP41" t="s">
        <v>291</v>
      </c>
      <c r="AQ41">
        <f>ROW()-ROW(Tabel19[[#Headers],[ligne]])</f>
        <v>38</v>
      </c>
    </row>
    <row r="42" spans="32:50" x14ac:dyDescent="0.2">
      <c r="AF42" t="s">
        <v>79</v>
      </c>
      <c r="AG42" t="s">
        <v>174</v>
      </c>
      <c r="AH42" t="s">
        <v>105</v>
      </c>
      <c r="AI42" t="s">
        <v>184</v>
      </c>
      <c r="AJ42">
        <f>IFERROR(MATCH(Tabel19[[#This Row],[Tableau1]],Tableau1[#Headers],0),0)</f>
        <v>37</v>
      </c>
      <c r="AL42">
        <v>2</v>
      </c>
      <c r="AP42" t="s">
        <v>292</v>
      </c>
      <c r="AQ42">
        <f>ROW()-ROW(Tabel19[[#Headers],[ligne]])</f>
        <v>39</v>
      </c>
    </row>
    <row r="43" spans="32:50" x14ac:dyDescent="0.2">
      <c r="AF43" t="s">
        <v>75</v>
      </c>
      <c r="AH43" t="s">
        <v>162</v>
      </c>
      <c r="AI43" t="s">
        <v>180</v>
      </c>
      <c r="AJ43">
        <f>IFERROR(MATCH(Tabel19[[#This Row],[Tableau1]],Tableau1[#Headers],0),0)</f>
        <v>38</v>
      </c>
      <c r="AM43" s="7" t="s">
        <v>180</v>
      </c>
      <c r="AP43" t="s">
        <v>293</v>
      </c>
      <c r="AQ43">
        <f>ROW()-ROW(Tabel19[[#Headers],[ligne]])</f>
        <v>40</v>
      </c>
    </row>
    <row r="44" spans="32:50" x14ac:dyDescent="0.2">
      <c r="AF44" t="s">
        <v>129</v>
      </c>
      <c r="AH44" t="s">
        <v>163</v>
      </c>
      <c r="AI44" t="s">
        <v>206</v>
      </c>
      <c r="AJ44">
        <f>IFERROR(MATCH(Tabel19[[#This Row],[Tableau1]],Tableau1[#Headers],0),0)</f>
        <v>39</v>
      </c>
      <c r="AP44" t="s">
        <v>294</v>
      </c>
      <c r="AQ44">
        <f>ROW()-ROW(Tabel19[[#Headers],[ligne]])</f>
        <v>41</v>
      </c>
    </row>
    <row r="45" spans="32:50" x14ac:dyDescent="0.2">
      <c r="AF45" t="s">
        <v>83</v>
      </c>
      <c r="AH45" t="s">
        <v>164</v>
      </c>
      <c r="AI45" t="s">
        <v>208</v>
      </c>
      <c r="AJ45">
        <f>IFERROR(MATCH(Tabel19[[#This Row],[Tableau1]],Tableau1[#Headers],0),0)</f>
        <v>40</v>
      </c>
      <c r="AP45" t="s">
        <v>295</v>
      </c>
      <c r="AQ45">
        <f>ROW()-ROW(Tabel19[[#Headers],[ligne]])</f>
        <v>42</v>
      </c>
    </row>
    <row r="46" spans="32:50" x14ac:dyDescent="0.2">
      <c r="AF46" t="s">
        <v>84</v>
      </c>
      <c r="AH46" t="s">
        <v>165</v>
      </c>
      <c r="AI46" t="s">
        <v>209</v>
      </c>
      <c r="AJ46">
        <f>IFERROR(MATCH(Tabel19[[#This Row],[Tableau1]],Tableau1[#Headers],0),0)</f>
        <v>41</v>
      </c>
      <c r="AP46" t="s">
        <v>296</v>
      </c>
      <c r="AQ46">
        <f>ROW()-ROW(Tabel19[[#Headers],[ligne]])</f>
        <v>43</v>
      </c>
    </row>
    <row r="47" spans="32:50" x14ac:dyDescent="0.2">
      <c r="AF47" t="s">
        <v>87</v>
      </c>
      <c r="AH47" t="s">
        <v>166</v>
      </c>
      <c r="AI47" t="s">
        <v>213</v>
      </c>
      <c r="AJ47">
        <f>IFERROR(MATCH(Tabel19[[#This Row],[Tableau1]],Tableau1[#Headers],0),0)</f>
        <v>42</v>
      </c>
      <c r="AP47" t="s">
        <v>297</v>
      </c>
      <c r="AQ47">
        <f>ROW()-ROW(Tabel19[[#Headers],[ligne]])</f>
        <v>44</v>
      </c>
    </row>
    <row r="48" spans="32:50" x14ac:dyDescent="0.2">
      <c r="AF48" t="s">
        <v>89</v>
      </c>
      <c r="AH48" t="s">
        <v>167</v>
      </c>
      <c r="AI48" t="s">
        <v>201</v>
      </c>
      <c r="AJ48">
        <f>IFERROR(MATCH(Tabel19[[#This Row],[Tableau1]],Tableau1[#Headers],0),0)</f>
        <v>43</v>
      </c>
      <c r="AP48" t="s">
        <v>298</v>
      </c>
      <c r="AQ48">
        <f>ROW()-ROW(Tabel19[[#Headers],[ligne]])</f>
        <v>45</v>
      </c>
    </row>
    <row r="49" spans="32:43" x14ac:dyDescent="0.2">
      <c r="AF49" t="s">
        <v>88</v>
      </c>
      <c r="AH49" t="s">
        <v>168</v>
      </c>
      <c r="AI49" t="s">
        <v>202</v>
      </c>
      <c r="AJ49">
        <f>IFERROR(MATCH(Tabel19[[#This Row],[Tableau1]],Tableau1[#Headers],0),0)</f>
        <v>44</v>
      </c>
      <c r="AP49" t="s">
        <v>299</v>
      </c>
      <c r="AQ49">
        <f>ROW()-ROW(Tabel19[[#Headers],[ligne]])</f>
        <v>46</v>
      </c>
    </row>
    <row r="50" spans="32:43" x14ac:dyDescent="0.2">
      <c r="AF50" t="s">
        <v>66</v>
      </c>
      <c r="AH50" t="s">
        <v>169</v>
      </c>
      <c r="AI50" t="s">
        <v>185</v>
      </c>
      <c r="AJ50">
        <f>IFERROR(MATCH(Tabel19[[#This Row],[Tableau1]],Tableau1[#Headers],0),0)</f>
        <v>45</v>
      </c>
      <c r="AP50" t="s">
        <v>300</v>
      </c>
      <c r="AQ50">
        <f>ROW()-ROW(Tabel19[[#Headers],[ligne]])</f>
        <v>47</v>
      </c>
    </row>
    <row r="51" spans="32:43" x14ac:dyDescent="0.2">
      <c r="AF51" t="s">
        <v>91</v>
      </c>
      <c r="AH51" t="s">
        <v>170</v>
      </c>
      <c r="AI51" t="s">
        <v>214</v>
      </c>
      <c r="AJ51">
        <f>IFERROR(MATCH(Tabel19[[#This Row],[Tableau1]],Tableau1[#Headers],0),0)</f>
        <v>46</v>
      </c>
      <c r="AP51" t="s">
        <v>301</v>
      </c>
      <c r="AQ51">
        <f>ROW()-ROW(Tabel19[[#Headers],[ligne]])</f>
        <v>48</v>
      </c>
    </row>
    <row r="52" spans="32:43" x14ac:dyDescent="0.2">
      <c r="AF52" s="87" t="s">
        <v>97</v>
      </c>
      <c r="AG52" s="87"/>
      <c r="AH52" t="s">
        <v>105</v>
      </c>
      <c r="AJ52">
        <f>IFERROR(MATCH(Tabel19[[#This Row],[Tableau1]],Tableau1[#Headers],0),0)</f>
        <v>47</v>
      </c>
      <c r="AP52" s="87" t="s">
        <v>302</v>
      </c>
      <c r="AQ52">
        <f>ROW()-ROW(Tabel19[[#Headers],[ligne]])</f>
        <v>49</v>
      </c>
    </row>
    <row r="53" spans="32:43" x14ac:dyDescent="0.2">
      <c r="AF53" t="s">
        <v>98</v>
      </c>
      <c r="AG53" t="s">
        <v>234</v>
      </c>
      <c r="AH53" t="s">
        <v>105</v>
      </c>
      <c r="AI53" t="s">
        <v>237</v>
      </c>
      <c r="AJ53">
        <f>IFERROR(MATCH(Tabel19[[#This Row],[Tableau1]],Tableau1[#Headers],0),0)</f>
        <v>48</v>
      </c>
      <c r="AP53" t="s">
        <v>303</v>
      </c>
      <c r="AQ53">
        <f>ROW()-ROW(Tabel19[[#Headers],[ligne]])</f>
        <v>50</v>
      </c>
    </row>
    <row r="54" spans="32:43" x14ac:dyDescent="0.2">
      <c r="AF54" t="s">
        <v>113</v>
      </c>
      <c r="AH54" t="s">
        <v>220</v>
      </c>
      <c r="AI54" t="s">
        <v>220</v>
      </c>
      <c r="AJ54">
        <f>IFERROR(MATCH(Tabel19[[#This Row],[Tableau1]],Tableau1[#Headers],0),0)</f>
        <v>49</v>
      </c>
      <c r="AP54" t="s">
        <v>145</v>
      </c>
      <c r="AQ54">
        <f>ROW()-ROW(Tabel19[[#Headers],[ligne]])</f>
        <v>51</v>
      </c>
    </row>
    <row r="55" spans="32:43" x14ac:dyDescent="0.2">
      <c r="AF55" s="87" t="s">
        <v>103</v>
      </c>
      <c r="AG55" s="87"/>
      <c r="AH55" t="s">
        <v>105</v>
      </c>
      <c r="AJ55">
        <f>IFERROR(MATCH(Tabel19[[#This Row],[Tableau1]],Tableau1[#Headers],0),0)</f>
        <v>50</v>
      </c>
      <c r="AL55">
        <v>2</v>
      </c>
      <c r="AP55" s="87" t="s">
        <v>304</v>
      </c>
      <c r="AQ55">
        <f>ROW()-ROW(Tabel19[[#Headers],[ligne]])</f>
        <v>52</v>
      </c>
    </row>
    <row r="56" spans="32:43" x14ac:dyDescent="0.2">
      <c r="AF56" s="87" t="s">
        <v>100</v>
      </c>
      <c r="AG56" s="87"/>
      <c r="AH56" t="s">
        <v>105</v>
      </c>
      <c r="AJ56">
        <f>IFERROR(MATCH(Tabel19[[#This Row],[Tableau1]],Tableau1[#Headers],0),0)</f>
        <v>51</v>
      </c>
      <c r="AP56" s="87" t="s">
        <v>305</v>
      </c>
      <c r="AQ56">
        <f>ROW()-ROW(Tabel19[[#Headers],[ligne]])</f>
        <v>53</v>
      </c>
    </row>
    <row r="57" spans="32:43" x14ac:dyDescent="0.2">
      <c r="AF57" t="s">
        <v>114</v>
      </c>
      <c r="AH57" t="s">
        <v>221</v>
      </c>
      <c r="AI57" t="s">
        <v>221</v>
      </c>
      <c r="AJ57">
        <f>IFERROR(MATCH(Tabel19[[#This Row],[Tableau1]],Tableau1[#Headers],0),0)</f>
        <v>52</v>
      </c>
      <c r="AP57" t="s">
        <v>306</v>
      </c>
      <c r="AQ57">
        <f>ROW()-ROW(Tabel19[[#Headers],[ligne]])</f>
        <v>54</v>
      </c>
    </row>
    <row r="58" spans="32:43" x14ac:dyDescent="0.2">
      <c r="AF58" t="s">
        <v>116</v>
      </c>
      <c r="AH58" t="s">
        <v>224</v>
      </c>
      <c r="AI58" t="s">
        <v>224</v>
      </c>
      <c r="AJ58">
        <f>IFERROR(MATCH(Tabel19[[#This Row],[Tableau1]],Tableau1[#Headers],0),0)</f>
        <v>53</v>
      </c>
      <c r="AP58" t="s">
        <v>307</v>
      </c>
      <c r="AQ58">
        <f>ROW()-ROW(Tabel19[[#Headers],[ligne]])</f>
        <v>55</v>
      </c>
    </row>
    <row r="59" spans="32:43" x14ac:dyDescent="0.2">
      <c r="AF59" t="s">
        <v>118</v>
      </c>
      <c r="AH59" t="s">
        <v>223</v>
      </c>
      <c r="AI59" t="s">
        <v>223</v>
      </c>
      <c r="AJ59">
        <f>IFERROR(MATCH(Tabel19[[#This Row],[Tableau1]],Tableau1[#Headers],0),0)</f>
        <v>54</v>
      </c>
      <c r="AP59" t="s">
        <v>308</v>
      </c>
      <c r="AQ59">
        <f>ROW()-ROW(Tabel19[[#Headers],[ligne]])</f>
        <v>56</v>
      </c>
    </row>
    <row r="60" spans="32:43" x14ac:dyDescent="0.2">
      <c r="AF60" t="s">
        <v>120</v>
      </c>
      <c r="AH60" t="s">
        <v>222</v>
      </c>
      <c r="AI60" t="s">
        <v>222</v>
      </c>
      <c r="AJ60">
        <f>IFERROR(MATCH(Tabel19[[#This Row],[Tableau1]],Tableau1[#Headers],0),0)</f>
        <v>55</v>
      </c>
      <c r="AP60" t="s">
        <v>309</v>
      </c>
      <c r="AQ60">
        <f>ROW()-ROW(Tabel19[[#Headers],[ligne]])</f>
        <v>57</v>
      </c>
    </row>
    <row r="61" spans="32:43" x14ac:dyDescent="0.2">
      <c r="AF61" t="s">
        <v>122</v>
      </c>
      <c r="AH61" t="s">
        <v>225</v>
      </c>
      <c r="AI61" t="s">
        <v>225</v>
      </c>
      <c r="AJ61">
        <f>IFERROR(MATCH(Tabel19[[#This Row],[Tableau1]],Tableau1[#Headers],0),0)</f>
        <v>56</v>
      </c>
      <c r="AP61" t="s">
        <v>310</v>
      </c>
      <c r="AQ61">
        <f>ROW()-ROW(Tabel19[[#Headers],[ligne]])</f>
        <v>58</v>
      </c>
    </row>
    <row r="62" spans="32:43" x14ac:dyDescent="0.2">
      <c r="AF62" t="s">
        <v>123</v>
      </c>
      <c r="AH62" t="s">
        <v>226</v>
      </c>
      <c r="AI62" t="s">
        <v>226</v>
      </c>
      <c r="AJ62">
        <f>IFERROR(MATCH(Tabel19[[#This Row],[Tableau1]],Tableau1[#Headers],0),0)</f>
        <v>57</v>
      </c>
      <c r="AP62" t="s">
        <v>311</v>
      </c>
      <c r="AQ62">
        <f>ROW()-ROW(Tabel19[[#Headers],[ligne]])</f>
        <v>59</v>
      </c>
    </row>
    <row r="63" spans="32:43" x14ac:dyDescent="0.2">
      <c r="AF63" t="s">
        <v>130</v>
      </c>
      <c r="AH63" t="s">
        <v>227</v>
      </c>
      <c r="AI63" t="s">
        <v>227</v>
      </c>
      <c r="AJ63">
        <f>IFERROR(MATCH(Tabel19[[#This Row],[Tableau1]],Tableau1[#Headers],0),0)</f>
        <v>58</v>
      </c>
      <c r="AP63" t="s">
        <v>312</v>
      </c>
      <c r="AQ63">
        <f>ROW()-ROW(Tabel19[[#Headers],[ligne]])</f>
        <v>60</v>
      </c>
    </row>
    <row r="64" spans="32:43" x14ac:dyDescent="0.2">
      <c r="AF64" t="s">
        <v>127</v>
      </c>
      <c r="AH64" t="s">
        <v>228</v>
      </c>
      <c r="AI64" t="s">
        <v>228</v>
      </c>
      <c r="AJ64">
        <f>IFERROR(MATCH(Tabel19[[#This Row],[Tableau1]],Tableau1[#Headers],0),0)</f>
        <v>59</v>
      </c>
      <c r="AP64" t="s">
        <v>313</v>
      </c>
      <c r="AQ64">
        <f>ROW()-ROW(Tabel19[[#Headers],[ligne]])</f>
        <v>61</v>
      </c>
    </row>
    <row r="65" spans="32:43" x14ac:dyDescent="0.2">
      <c r="AF65" s="87" t="s">
        <v>67</v>
      </c>
      <c r="AG65" t="s">
        <v>142</v>
      </c>
      <c r="AH65" t="s">
        <v>171</v>
      </c>
      <c r="AI65" t="s">
        <v>235</v>
      </c>
      <c r="AJ65">
        <f>IFERROR(MATCH(Tabel19[[#This Row],[Tableau1]],Tableau1[#Headers],0),0)</f>
        <v>60</v>
      </c>
      <c r="AM65" s="88"/>
      <c r="AP65" t="s">
        <v>314</v>
      </c>
      <c r="AQ65">
        <f>ROW()-ROW(Tabel19[[#Headers],[ligne]])</f>
        <v>62</v>
      </c>
    </row>
    <row r="66" spans="32:43" x14ac:dyDescent="0.2">
      <c r="AF66" t="s">
        <v>134</v>
      </c>
      <c r="AG66" t="s">
        <v>174</v>
      </c>
      <c r="AH66" s="57" t="s">
        <v>230</v>
      </c>
      <c r="AI66" s="57" t="s">
        <v>230</v>
      </c>
      <c r="AJ66">
        <f>IFERROR(MATCH(Tabel19[[#This Row],[Tableau1]],Tableau1[#Headers],0),0)</f>
        <v>61</v>
      </c>
      <c r="AL66">
        <v>2</v>
      </c>
      <c r="AP66" t="s">
        <v>315</v>
      </c>
      <c r="AQ66">
        <f>ROW()-ROW(Tabel19[[#Headers],[ligne]])</f>
        <v>63</v>
      </c>
    </row>
    <row r="67" spans="32:43" x14ac:dyDescent="0.2">
      <c r="AF67" t="s">
        <v>135</v>
      </c>
      <c r="AG67" t="s">
        <v>234</v>
      </c>
      <c r="AH67" s="57" t="s">
        <v>229</v>
      </c>
      <c r="AI67" s="57" t="s">
        <v>229</v>
      </c>
      <c r="AJ67">
        <f>IFERROR(MATCH(Tabel19[[#This Row],[Tableau1]],Tableau1[#Headers],0),0)</f>
        <v>62</v>
      </c>
      <c r="AM67" s="7" t="s">
        <v>229</v>
      </c>
      <c r="AP67" t="s">
        <v>316</v>
      </c>
      <c r="AQ67">
        <f>ROW()-ROW(Tabel19[[#Headers],[ligne]])</f>
        <v>64</v>
      </c>
    </row>
    <row r="68" spans="32:43" x14ac:dyDescent="0.2">
      <c r="AF68" s="88" t="s">
        <v>793</v>
      </c>
      <c r="AG68" s="88" t="s">
        <v>142</v>
      </c>
      <c r="AH68" t="s">
        <v>105</v>
      </c>
      <c r="AI68" s="88" t="s">
        <v>792</v>
      </c>
      <c r="AJ68">
        <f>IFERROR(MATCH(Tabel19[[#This Row],[Tableau1]],Tableau1[#Headers],0),0)</f>
        <v>63</v>
      </c>
      <c r="AL68">
        <v>2</v>
      </c>
      <c r="AM68" s="88"/>
      <c r="AP68" s="87" t="s">
        <v>146</v>
      </c>
      <c r="AQ68">
        <f>ROW()-ROW(Tabel19[[#Headers],[ligne]])</f>
        <v>65</v>
      </c>
    </row>
    <row r="69" spans="32:43" x14ac:dyDescent="0.2">
      <c r="AF69" t="s">
        <v>104</v>
      </c>
      <c r="AG69" t="s">
        <v>174</v>
      </c>
      <c r="AI69" s="57" t="s">
        <v>198</v>
      </c>
      <c r="AJ69">
        <f>IFERROR(MATCH(Tabel19[[#This Row],[Tableau1]],Tableau1[#Headers],0),0)</f>
        <v>64</v>
      </c>
      <c r="AL69">
        <v>2</v>
      </c>
      <c r="AP69" t="s">
        <v>317</v>
      </c>
      <c r="AQ69">
        <f>ROW()-ROW(Tabel19[[#Headers],[ligne]])</f>
        <v>66</v>
      </c>
    </row>
    <row r="70" spans="32:43" x14ac:dyDescent="0.2">
      <c r="AF70" t="s">
        <v>80</v>
      </c>
      <c r="AG70" t="s">
        <v>174</v>
      </c>
      <c r="AH70" t="s">
        <v>105</v>
      </c>
      <c r="AI70" t="s">
        <v>200</v>
      </c>
      <c r="AJ70">
        <f>IFERROR(MATCH(Tabel19[[#This Row],[Tableau1]],Tableau1[#Headers],0),0)</f>
        <v>65</v>
      </c>
      <c r="AL70">
        <v>2</v>
      </c>
      <c r="AP70" t="s">
        <v>318</v>
      </c>
      <c r="AQ70">
        <f>ROW()-ROW(Tabel19[[#Headers],[ligne]])</f>
        <v>67</v>
      </c>
    </row>
    <row r="71" spans="32:43" x14ac:dyDescent="0.2">
      <c r="AF71" s="57" t="s">
        <v>248</v>
      </c>
      <c r="AG71" s="57" t="s">
        <v>174</v>
      </c>
      <c r="AI71" s="57" t="s">
        <v>199</v>
      </c>
      <c r="AJ71">
        <f>IFERROR(MATCH(Tabel19[[#This Row],[Tableau1]],Tableau1[#Headers],0),0)</f>
        <v>66</v>
      </c>
      <c r="AL71">
        <v>2</v>
      </c>
      <c r="AP71" t="s">
        <v>319</v>
      </c>
      <c r="AQ71">
        <f>ROW()-ROW(Tabel19[[#Headers],[ligne]])</f>
        <v>68</v>
      </c>
    </row>
    <row r="72" spans="32:43" x14ac:dyDescent="0.2">
      <c r="AF72" t="s">
        <v>102</v>
      </c>
      <c r="AG72" t="s">
        <v>174</v>
      </c>
      <c r="AH72" t="s">
        <v>105</v>
      </c>
      <c r="AI72" t="s">
        <v>188</v>
      </c>
      <c r="AJ72">
        <f>IFERROR(MATCH(Tabel19[[#This Row],[Tableau1]],Tableau1[#Headers],0),0)</f>
        <v>67</v>
      </c>
      <c r="AL72">
        <v>2</v>
      </c>
      <c r="AP72" t="s">
        <v>320</v>
      </c>
      <c r="AQ72">
        <f>ROW()-ROW(Tabel19[[#Headers],[ligne]])</f>
        <v>69</v>
      </c>
    </row>
    <row r="73" spans="32:43" x14ac:dyDescent="0.2">
      <c r="AF73" t="s">
        <v>249</v>
      </c>
      <c r="AG73" t="s">
        <v>245</v>
      </c>
      <c r="AH73" t="s">
        <v>249</v>
      </c>
      <c r="AI73" t="s">
        <v>249</v>
      </c>
      <c r="AJ73">
        <f>IFERROR(MATCH(Tabel19[[#This Row],[Tableau1]],Tableau1[#Headers],0),0)</f>
        <v>70</v>
      </c>
      <c r="AM73" s="7" t="s">
        <v>249</v>
      </c>
      <c r="AP73" t="s">
        <v>321</v>
      </c>
      <c r="AQ73">
        <f>ROW()-ROW(Tabel19[[#Headers],[ligne]])</f>
        <v>70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6EB3-C54F-4E9C-B61C-ED031255E08B}">
  <sheetPr codeName="Feuil5"/>
  <dimension ref="B1:J17"/>
  <sheetViews>
    <sheetView zoomScale="115" zoomScaleNormal="115" workbookViewId="0">
      <selection activeCell="J1" sqref="J1"/>
    </sheetView>
  </sheetViews>
  <sheetFormatPr baseColWidth="10" defaultColWidth="11.42578125" defaultRowHeight="12.75" x14ac:dyDescent="0.2"/>
  <cols>
    <col min="2" max="2" width="14.5703125" customWidth="1"/>
    <col min="10" max="10" width="20.5703125" customWidth="1"/>
  </cols>
  <sheetData>
    <row r="1" spans="2:10" x14ac:dyDescent="0.2">
      <c r="J1" s="66" t="s">
        <v>468</v>
      </c>
    </row>
    <row r="3" spans="2:10" x14ac:dyDescent="0.2">
      <c r="B3" t="s">
        <v>450</v>
      </c>
      <c r="D3" s="25"/>
    </row>
    <row r="4" spans="2:10" x14ac:dyDescent="0.2">
      <c r="B4" t="s">
        <v>335</v>
      </c>
      <c r="D4" s="25"/>
    </row>
    <row r="5" spans="2:10" x14ac:dyDescent="0.2">
      <c r="B5" t="s">
        <v>336</v>
      </c>
      <c r="D5" s="25" t="s">
        <v>338</v>
      </c>
    </row>
    <row r="7" spans="2:10" x14ac:dyDescent="0.2">
      <c r="B7" t="s">
        <v>451</v>
      </c>
      <c r="D7" t="s">
        <v>452</v>
      </c>
    </row>
    <row r="8" spans="2:10" x14ac:dyDescent="0.2">
      <c r="B8" t="s">
        <v>142</v>
      </c>
    </row>
    <row r="11" spans="2:10" x14ac:dyDescent="0.2">
      <c r="B11" s="55" t="s">
        <v>357</v>
      </c>
      <c r="C11" s="55"/>
      <c r="D11" s="55" t="s">
        <v>453</v>
      </c>
      <c r="E11" s="55"/>
      <c r="F11" s="55" t="s">
        <v>65</v>
      </c>
      <c r="G11" s="55"/>
      <c r="H11" s="55" t="s">
        <v>358</v>
      </c>
    </row>
    <row r="12" spans="2:10" x14ac:dyDescent="0.2">
      <c r="B12" t="s">
        <v>345</v>
      </c>
      <c r="D12" t="s">
        <v>341</v>
      </c>
      <c r="F12" t="s">
        <v>349</v>
      </c>
      <c r="H12" t="s">
        <v>350</v>
      </c>
    </row>
    <row r="13" spans="2:10" x14ac:dyDescent="0.2">
      <c r="B13" t="s">
        <v>346</v>
      </c>
      <c r="D13" t="s">
        <v>342</v>
      </c>
      <c r="F13" t="s">
        <v>351</v>
      </c>
      <c r="H13" t="s">
        <v>354</v>
      </c>
    </row>
    <row r="14" spans="2:10" x14ac:dyDescent="0.2">
      <c r="B14" t="s">
        <v>347</v>
      </c>
      <c r="D14" t="s">
        <v>343</v>
      </c>
      <c r="F14" t="s">
        <v>352</v>
      </c>
      <c r="H14" t="s">
        <v>355</v>
      </c>
    </row>
    <row r="15" spans="2:10" x14ac:dyDescent="0.2">
      <c r="B15" t="s">
        <v>348</v>
      </c>
      <c r="D15" t="s">
        <v>344</v>
      </c>
      <c r="F15" t="s">
        <v>353</v>
      </c>
      <c r="H15" t="s">
        <v>356</v>
      </c>
    </row>
    <row r="17" spans="7:7" x14ac:dyDescent="0.2">
      <c r="G17" s="56" t="s">
        <v>337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9</vt:i4>
      </vt:variant>
    </vt:vector>
  </HeadingPairs>
  <TitlesOfParts>
    <vt:vector size="16" baseType="lpstr">
      <vt:lpstr>Honda</vt:lpstr>
      <vt:lpstr>Clients</vt:lpstr>
      <vt:lpstr>Devis</vt:lpstr>
      <vt:lpstr>Blad1</vt:lpstr>
      <vt:lpstr>BDD_Images</vt:lpstr>
      <vt:lpstr>Listes</vt:lpstr>
      <vt:lpstr>MasqueDevis</vt:lpstr>
      <vt:lpstr>Mon_Concat</vt:lpstr>
      <vt:lpstr>TVA_actuel</vt:lpstr>
      <vt:lpstr>TVA_Avr99</vt:lpstr>
      <vt:lpstr>TVA_AX</vt:lpstr>
      <vt:lpstr>TVA_BL</vt:lpstr>
      <vt:lpstr>TVA_BR</vt:lpstr>
      <vt:lpstr>TVA_BV</vt:lpstr>
      <vt:lpstr>TVA_Oct22</vt:lpstr>
      <vt:lpstr>TVA_Oct99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Patrice</dc:creator>
  <dc:description/>
  <cp:lastModifiedBy>Patrice PICHON</cp:lastModifiedBy>
  <cp:revision>0</cp:revision>
  <cp:lastPrinted>2025-08-26T12:10:50Z</cp:lastPrinted>
  <dcterms:created xsi:type="dcterms:W3CDTF">2025-04-12T08:47:17Z</dcterms:created>
  <dcterms:modified xsi:type="dcterms:W3CDTF">2026-05-25T16:34:29Z</dcterms:modified>
  <dc:language>fr-FR</dc:language>
</cp:coreProperties>
</file>