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coignard\Desktop\"/>
    </mc:Choice>
  </mc:AlternateContent>
  <bookViews>
    <workbookView xWindow="0" yWindow="0" windowWidth="22824" windowHeight="7728" activeTab="1"/>
  </bookViews>
  <sheets>
    <sheet name="Feuil1" sheetId="1" r:id="rId1"/>
    <sheet name="Marie Curie" sheetId="2" r:id="rId2"/>
  </sheets>
  <externalReferences>
    <externalReference r:id="rId3"/>
    <externalReference r:id="rId4"/>
  </externalReferences>
  <definedNames>
    <definedName name="Automne">[1]données!$C$17:$R$17</definedName>
    <definedName name="ecole">suivi [2]!liste</definedName>
    <definedName name="Ete">[1]données!$C$21:$D$21</definedName>
    <definedName name="Fériés">[1]données!$B$1:$B$13</definedName>
    <definedName name="Fériés2">[1]données!$F$1:$F$13</definedName>
    <definedName name="Hivers2">[1]données!$C$19:$R$19</definedName>
    <definedName name="Noel">[1]données!$C$18:$R$18</definedName>
    <definedName name="Printemps">[1]données!$C$20:$R$20</definedName>
    <definedName name="Soleil">[1]données!$C$21:$K$21</definedName>
    <definedName name="TitreColonne1">[1]!Liste[[#Headers],[LIEU]]</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E39" i="2" l="1"/>
  <c r="AO40" i="2"/>
  <c r="AJ42" i="2"/>
  <c r="AK42" i="2"/>
  <c r="AL42" i="2"/>
  <c r="AM42" i="2"/>
  <c r="AN42" i="2"/>
  <c r="AO42" i="2"/>
  <c r="AP42" i="2"/>
  <c r="AQ42" i="2"/>
  <c r="AR42" i="2"/>
  <c r="AS42" i="2"/>
  <c r="AT42" i="2"/>
  <c r="AU42" i="2"/>
  <c r="AV42" i="2"/>
  <c r="AW42" i="2"/>
  <c r="AX42" i="2"/>
  <c r="AY42" i="2"/>
  <c r="AZ42" i="2"/>
  <c r="BA42" i="2"/>
  <c r="BB42" i="2"/>
  <c r="BC42" i="2"/>
  <c r="BD42" i="2"/>
  <c r="BE42" i="2"/>
  <c r="BF42" i="2"/>
  <c r="BG42" i="2"/>
  <c r="BH42" i="2"/>
  <c r="BI42" i="2"/>
  <c r="BJ42" i="2"/>
  <c r="BK42" i="2"/>
  <c r="BL42" i="2"/>
  <c r="BM42" i="2"/>
  <c r="BN42" i="2"/>
  <c r="BO42" i="2"/>
  <c r="BP42" i="2"/>
  <c r="BQ42" i="2"/>
  <c r="BR42" i="2"/>
  <c r="BS42" i="2"/>
  <c r="BT42" i="2"/>
  <c r="BU42" i="2"/>
  <c r="BV42" i="2"/>
  <c r="BW42" i="2"/>
  <c r="BX42" i="2"/>
  <c r="BY42" i="2"/>
  <c r="BZ42" i="2"/>
  <c r="CA42" i="2"/>
  <c r="CB42" i="2"/>
  <c r="AJ48" i="2"/>
  <c r="AM48" i="2"/>
  <c r="AP48" i="2"/>
  <c r="AS48" i="2"/>
  <c r="AV48" i="2"/>
  <c r="AY48" i="2"/>
  <c r="BB48" i="2"/>
  <c r="BE48" i="2"/>
  <c r="BH48" i="2"/>
  <c r="BK48" i="2"/>
  <c r="BN48" i="2"/>
  <c r="BQ48" i="2"/>
  <c r="BT48" i="2"/>
  <c r="BW48" i="2"/>
  <c r="BZ48" i="2"/>
  <c r="AF54" i="2"/>
  <c r="AG54" i="2"/>
  <c r="AH54" i="2"/>
  <c r="AH55" i="2" s="1"/>
  <c r="AH56" i="2" s="1"/>
  <c r="AH57" i="2" s="1"/>
  <c r="AH58" i="2" s="1"/>
  <c r="AH59" i="2" s="1"/>
  <c r="AH60" i="2" s="1"/>
  <c r="AH61" i="2" s="1"/>
  <c r="AH62" i="2" s="1"/>
  <c r="AH63" i="2" s="1"/>
  <c r="AH64" i="2" s="1"/>
  <c r="AH65" i="2" s="1"/>
  <c r="AH66" i="2" s="1"/>
  <c r="AH67" i="2" s="1"/>
  <c r="AH68" i="2" s="1"/>
  <c r="AH69" i="2" s="1"/>
  <c r="AH70" i="2" s="1"/>
  <c r="AH71" i="2" s="1"/>
  <c r="AH72" i="2" s="1"/>
  <c r="AH73" i="2" s="1"/>
  <c r="AH74" i="2" s="1"/>
  <c r="AH75" i="2" s="1"/>
  <c r="AH76" i="2" s="1"/>
  <c r="AH77" i="2" s="1"/>
  <c r="AH78" i="2" s="1"/>
  <c r="AH79" i="2" s="1"/>
  <c r="AH80" i="2" s="1"/>
  <c r="AH81" i="2" s="1"/>
  <c r="AH82" i="2" s="1"/>
  <c r="AH83" i="2" s="1"/>
  <c r="AH84" i="2" s="1"/>
  <c r="AF55" i="2"/>
  <c r="AG55" i="2"/>
  <c r="AF56" i="2"/>
  <c r="AG56" i="2"/>
  <c r="AF57" i="2"/>
  <c r="AG57" i="2"/>
  <c r="AF58" i="2"/>
  <c r="AG58" i="2"/>
  <c r="AF59" i="2"/>
  <c r="AG59" i="2"/>
  <c r="AF60" i="2"/>
  <c r="AG60" i="2"/>
  <c r="AF61" i="2"/>
  <c r="AG61" i="2"/>
  <c r="AF62" i="2"/>
  <c r="AG62" i="2"/>
  <c r="AF63" i="2"/>
  <c r="AG63" i="2"/>
  <c r="AF64" i="2"/>
  <c r="AG64" i="2"/>
  <c r="AF65" i="2"/>
  <c r="AG65" i="2"/>
  <c r="AF66" i="2"/>
  <c r="AG66" i="2"/>
  <c r="AF67" i="2"/>
  <c r="AG67" i="2"/>
  <c r="AF68" i="2"/>
  <c r="AG68" i="2"/>
  <c r="AF69" i="2"/>
  <c r="AG69" i="2"/>
  <c r="AF70" i="2"/>
  <c r="AG70" i="2"/>
  <c r="AF71" i="2"/>
  <c r="AG71" i="2"/>
  <c r="AF72" i="2"/>
  <c r="AG72" i="2"/>
  <c r="AF73" i="2"/>
  <c r="AG73" i="2"/>
  <c r="AF74" i="2"/>
  <c r="AG74" i="2"/>
  <c r="AF75" i="2"/>
  <c r="AG75" i="2"/>
  <c r="AF76" i="2"/>
  <c r="AG76" i="2"/>
  <c r="AF77" i="2"/>
  <c r="AG77" i="2"/>
  <c r="AF78" i="2"/>
  <c r="AG78" i="2"/>
  <c r="AF79" i="2"/>
  <c r="AG79" i="2"/>
  <c r="AF80" i="2"/>
  <c r="AG80" i="2"/>
  <c r="AF81" i="2"/>
  <c r="AG81" i="2"/>
  <c r="AF82" i="2"/>
  <c r="AG82" i="2"/>
  <c r="AF83" i="2"/>
  <c r="AG83" i="2"/>
  <c r="AF84" i="2"/>
  <c r="AG84" i="2"/>
  <c r="BE90" i="2"/>
  <c r="AO91" i="2"/>
  <c r="AJ93" i="2"/>
  <c r="AK93" i="2"/>
  <c r="AL93" i="2"/>
  <c r="AM93" i="2"/>
  <c r="AN93" i="2"/>
  <c r="AO93" i="2"/>
  <c r="AP93" i="2"/>
  <c r="AQ93" i="2"/>
  <c r="AR93" i="2"/>
  <c r="AS93" i="2"/>
  <c r="AT93" i="2"/>
  <c r="AU93" i="2"/>
  <c r="AV93" i="2"/>
  <c r="AW93" i="2"/>
  <c r="AX93" i="2"/>
  <c r="AY93" i="2"/>
  <c r="AZ93" i="2"/>
  <c r="BA93" i="2"/>
  <c r="BB93" i="2"/>
  <c r="BC93" i="2"/>
  <c r="BD93" i="2"/>
  <c r="BE93" i="2"/>
  <c r="BF93" i="2"/>
  <c r="BG93" i="2"/>
  <c r="BH93" i="2"/>
  <c r="BI93" i="2"/>
  <c r="BJ93" i="2"/>
  <c r="BK93" i="2"/>
  <c r="BL93" i="2"/>
  <c r="BM93" i="2"/>
  <c r="BN93" i="2"/>
  <c r="BO93" i="2"/>
  <c r="BP93" i="2"/>
  <c r="BQ93" i="2"/>
  <c r="BR93" i="2"/>
  <c r="BS93" i="2"/>
  <c r="BT93" i="2"/>
  <c r="BU93" i="2"/>
  <c r="BV93" i="2"/>
  <c r="BW93" i="2"/>
  <c r="BX93" i="2"/>
  <c r="BY93" i="2"/>
  <c r="BZ93" i="2"/>
  <c r="CA93" i="2"/>
  <c r="CB93" i="2"/>
  <c r="AJ94" i="2"/>
  <c r="AM94" i="2"/>
  <c r="AP94" i="2"/>
  <c r="AP99" i="2" s="1"/>
  <c r="AS94" i="2"/>
  <c r="AV94" i="2"/>
  <c r="AY94" i="2"/>
  <c r="BB94" i="2"/>
  <c r="BE94" i="2"/>
  <c r="BH94" i="2"/>
  <c r="BK94" i="2"/>
  <c r="BN94" i="2"/>
  <c r="BN99" i="2" s="1"/>
  <c r="BQ94" i="2"/>
  <c r="BT94" i="2"/>
  <c r="BW94" i="2"/>
  <c r="BZ94" i="2"/>
  <c r="AJ95" i="2"/>
  <c r="AM95" i="2"/>
  <c r="AP95" i="2"/>
  <c r="AS95" i="2"/>
  <c r="AS99" i="2" s="1"/>
  <c r="AV95" i="2"/>
  <c r="AY95" i="2"/>
  <c r="BB95" i="2"/>
  <c r="BE95" i="2"/>
  <c r="BH95" i="2"/>
  <c r="BK95" i="2"/>
  <c r="BN95" i="2"/>
  <c r="BQ95" i="2"/>
  <c r="BQ99" i="2" s="1"/>
  <c r="BT95" i="2"/>
  <c r="BW95" i="2"/>
  <c r="BZ95" i="2"/>
  <c r="AJ96" i="2"/>
  <c r="AJ99" i="2" s="1"/>
  <c r="AM96" i="2"/>
  <c r="AP96" i="2"/>
  <c r="AS96" i="2"/>
  <c r="AV96" i="2"/>
  <c r="AV99" i="2" s="1"/>
  <c r="AY96" i="2"/>
  <c r="BB96" i="2"/>
  <c r="BE96" i="2"/>
  <c r="BH96" i="2"/>
  <c r="BH99" i="2" s="1"/>
  <c r="BK96" i="2"/>
  <c r="BN96" i="2"/>
  <c r="BQ96" i="2"/>
  <c r="BT96" i="2"/>
  <c r="BT99" i="2" s="1"/>
  <c r="BW96" i="2"/>
  <c r="BZ96" i="2"/>
  <c r="AJ97" i="2"/>
  <c r="AM97" i="2"/>
  <c r="AM99" i="2" s="1"/>
  <c r="AP97" i="2"/>
  <c r="AS97" i="2"/>
  <c r="AV97" i="2"/>
  <c r="AY97" i="2"/>
  <c r="AY99" i="2" s="1"/>
  <c r="BB97" i="2"/>
  <c r="BE97" i="2"/>
  <c r="BH97" i="2"/>
  <c r="BK97" i="2"/>
  <c r="BK99" i="2" s="1"/>
  <c r="BN97" i="2"/>
  <c r="BQ97" i="2"/>
  <c r="BT97" i="2"/>
  <c r="BW97" i="2"/>
  <c r="BW99" i="2" s="1"/>
  <c r="BZ97" i="2"/>
  <c r="AJ98" i="2"/>
  <c r="AM98" i="2"/>
  <c r="AP98" i="2"/>
  <c r="AS98" i="2"/>
  <c r="AV98" i="2"/>
  <c r="AY98" i="2"/>
  <c r="BB98" i="2"/>
  <c r="BB99" i="2" s="1"/>
  <c r="BE98" i="2"/>
  <c r="BH98" i="2"/>
  <c r="BK98" i="2"/>
  <c r="BN98" i="2"/>
  <c r="BQ98" i="2"/>
  <c r="BT98" i="2"/>
  <c r="BW98" i="2"/>
  <c r="BZ98" i="2"/>
  <c r="BZ99" i="2" s="1"/>
  <c r="BE99" i="2"/>
  <c r="AF105" i="2"/>
  <c r="AG105" i="2"/>
  <c r="AH105" i="2"/>
  <c r="AF106" i="2"/>
  <c r="AG106" i="2"/>
  <c r="AF107" i="2"/>
  <c r="AG107" i="2"/>
  <c r="AF108" i="2"/>
  <c r="AG108" i="2"/>
  <c r="AF109" i="2"/>
  <c r="AG109" i="2"/>
  <c r="AF110" i="2"/>
  <c r="AG110" i="2"/>
  <c r="AF111" i="2"/>
  <c r="AG111" i="2"/>
  <c r="AF112" i="2"/>
  <c r="AG112" i="2"/>
  <c r="AF113" i="2"/>
  <c r="AG113" i="2"/>
  <c r="AF114" i="2"/>
  <c r="AG114" i="2"/>
  <c r="AF115" i="2"/>
  <c r="AG115" i="2"/>
  <c r="AF116" i="2"/>
  <c r="AG116" i="2"/>
  <c r="AF117" i="2"/>
  <c r="AG117" i="2"/>
  <c r="AF118" i="2"/>
  <c r="AG118" i="2"/>
  <c r="AF119" i="2"/>
  <c r="AG119" i="2"/>
  <c r="AF120" i="2"/>
  <c r="AG120" i="2"/>
  <c r="AF121" i="2"/>
  <c r="AG121" i="2"/>
  <c r="AF122" i="2"/>
  <c r="AG122" i="2"/>
  <c r="AF123" i="2"/>
  <c r="AG123" i="2"/>
  <c r="AF124" i="2"/>
  <c r="AG124" i="2"/>
  <c r="AF125" i="2"/>
  <c r="AG125" i="2"/>
  <c r="AF126" i="2"/>
  <c r="AG126" i="2"/>
  <c r="AF127" i="2"/>
  <c r="AG127" i="2"/>
  <c r="AF128" i="2"/>
  <c r="AG128" i="2"/>
  <c r="AF129" i="2"/>
  <c r="AG129" i="2"/>
  <c r="AF130" i="2"/>
  <c r="AG130" i="2"/>
  <c r="AF131" i="2"/>
  <c r="AG131" i="2"/>
  <c r="AF132" i="2"/>
  <c r="AG132" i="2"/>
  <c r="AF133" i="2"/>
  <c r="AG133" i="2"/>
  <c r="AF134" i="2"/>
  <c r="AG134" i="2"/>
  <c r="AF135" i="2"/>
  <c r="AG135" i="2"/>
  <c r="BE141" i="2"/>
  <c r="AO142" i="2"/>
  <c r="AJ144" i="2"/>
  <c r="AK144" i="2"/>
  <c r="AL144" i="2"/>
  <c r="AM144" i="2"/>
  <c r="AN144" i="2"/>
  <c r="AO144" i="2"/>
  <c r="AP144" i="2"/>
  <c r="AQ144" i="2"/>
  <c r="AR144" i="2"/>
  <c r="AS144" i="2"/>
  <c r="AT144" i="2"/>
  <c r="AU144" i="2"/>
  <c r="AV144" i="2"/>
  <c r="AW144" i="2"/>
  <c r="AX144" i="2"/>
  <c r="AY144" i="2"/>
  <c r="AZ144" i="2"/>
  <c r="BA144" i="2"/>
  <c r="BB144" i="2"/>
  <c r="BC144" i="2"/>
  <c r="BD144" i="2"/>
  <c r="BE144" i="2"/>
  <c r="BF144" i="2"/>
  <c r="BG144" i="2"/>
  <c r="BH144" i="2"/>
  <c r="BI144" i="2"/>
  <c r="BJ144" i="2"/>
  <c r="BK144" i="2"/>
  <c r="BL144" i="2"/>
  <c r="BM144" i="2"/>
  <c r="BN144" i="2"/>
  <c r="BO144" i="2"/>
  <c r="BP144" i="2"/>
  <c r="BQ144" i="2"/>
  <c r="BR144" i="2"/>
  <c r="BS144" i="2"/>
  <c r="BT144" i="2"/>
  <c r="BU144" i="2"/>
  <c r="BV144" i="2"/>
  <c r="BW144" i="2"/>
  <c r="BX144" i="2"/>
  <c r="BY144" i="2"/>
  <c r="BZ144" i="2"/>
  <c r="CA144" i="2"/>
  <c r="CB144" i="2"/>
  <c r="AJ145" i="2"/>
  <c r="AM145" i="2"/>
  <c r="AP145" i="2"/>
  <c r="AP150" i="2" s="1"/>
  <c r="AS145" i="2"/>
  <c r="AV145" i="2"/>
  <c r="AY145" i="2"/>
  <c r="BB145" i="2"/>
  <c r="BE145" i="2"/>
  <c r="BH145" i="2"/>
  <c r="BH150" i="2" s="1"/>
  <c r="BK145" i="2"/>
  <c r="BN145" i="2"/>
  <c r="BN150" i="2" s="1"/>
  <c r="BQ145" i="2"/>
  <c r="BT145" i="2"/>
  <c r="BW145" i="2"/>
  <c r="BZ145" i="2"/>
  <c r="AJ146" i="2"/>
  <c r="AM146" i="2"/>
  <c r="AP146" i="2"/>
  <c r="AS146" i="2"/>
  <c r="AS150" i="2" s="1"/>
  <c r="AV146" i="2"/>
  <c r="AY146" i="2"/>
  <c r="BB146" i="2"/>
  <c r="BE146" i="2"/>
  <c r="BH146" i="2"/>
  <c r="BK146" i="2"/>
  <c r="BN146" i="2"/>
  <c r="BQ146" i="2"/>
  <c r="BQ150" i="2" s="1"/>
  <c r="BT146" i="2"/>
  <c r="BW146" i="2"/>
  <c r="BZ146" i="2"/>
  <c r="AJ147" i="2"/>
  <c r="AJ150" i="2" s="1"/>
  <c r="AM147" i="2"/>
  <c r="AP147" i="2"/>
  <c r="AS147" i="2"/>
  <c r="AV147" i="2"/>
  <c r="AV150" i="2" s="1"/>
  <c r="AY147" i="2"/>
  <c r="BB147" i="2"/>
  <c r="BE147" i="2"/>
  <c r="BH147" i="2"/>
  <c r="BK147" i="2"/>
  <c r="BN147" i="2"/>
  <c r="BQ147" i="2"/>
  <c r="BT147" i="2"/>
  <c r="BT150" i="2" s="1"/>
  <c r="BW147" i="2"/>
  <c r="BZ147" i="2"/>
  <c r="AJ148" i="2"/>
  <c r="AM148" i="2"/>
  <c r="AM150" i="2" s="1"/>
  <c r="AP148" i="2"/>
  <c r="AS148" i="2"/>
  <c r="AV148" i="2"/>
  <c r="AY148" i="2"/>
  <c r="AF186" i="2" s="1"/>
  <c r="BB148" i="2"/>
  <c r="BE148" i="2"/>
  <c r="BH148" i="2"/>
  <c r="BK148" i="2"/>
  <c r="BK150" i="2" s="1"/>
  <c r="BN148" i="2"/>
  <c r="BQ148" i="2"/>
  <c r="BT148" i="2"/>
  <c r="BW148" i="2"/>
  <c r="BW150" i="2" s="1"/>
  <c r="BZ148" i="2"/>
  <c r="AJ149" i="2"/>
  <c r="AM149" i="2"/>
  <c r="AP149" i="2"/>
  <c r="AS149" i="2"/>
  <c r="AV149" i="2"/>
  <c r="AY149" i="2"/>
  <c r="BB149" i="2"/>
  <c r="BB150" i="2" s="1"/>
  <c r="BE149" i="2"/>
  <c r="BH149" i="2"/>
  <c r="BK149" i="2"/>
  <c r="BN149" i="2"/>
  <c r="BQ149" i="2"/>
  <c r="BT149" i="2"/>
  <c r="BW149" i="2"/>
  <c r="BZ149" i="2"/>
  <c r="BZ150" i="2" s="1"/>
  <c r="BE150" i="2"/>
  <c r="AF156" i="2"/>
  <c r="AG156" i="2"/>
  <c r="AH156" i="2"/>
  <c r="AH157" i="2" s="1"/>
  <c r="AH158" i="2" s="1"/>
  <c r="AH159" i="2" s="1"/>
  <c r="AH160" i="2" s="1"/>
  <c r="AH161" i="2" s="1"/>
  <c r="AH162" i="2" s="1"/>
  <c r="AH163" i="2" s="1"/>
  <c r="AH164" i="2" s="1"/>
  <c r="AH165" i="2" s="1"/>
  <c r="AH166" i="2" s="1"/>
  <c r="AH167" i="2" s="1"/>
  <c r="AH168" i="2" s="1"/>
  <c r="AH169" i="2" s="1"/>
  <c r="AH170" i="2" s="1"/>
  <c r="AH171" i="2" s="1"/>
  <c r="AH172" i="2" s="1"/>
  <c r="AH173" i="2" s="1"/>
  <c r="AH174" i="2" s="1"/>
  <c r="AH175" i="2" s="1"/>
  <c r="AH176" i="2" s="1"/>
  <c r="AH177" i="2" s="1"/>
  <c r="AH178" i="2" s="1"/>
  <c r="AH179" i="2" s="1"/>
  <c r="AH180" i="2" s="1"/>
  <c r="AH181" i="2" s="1"/>
  <c r="AH182" i="2" s="1"/>
  <c r="AH183" i="2" s="1"/>
  <c r="AH184" i="2" s="1"/>
  <c r="AH185" i="2" s="1"/>
  <c r="AH186" i="2" s="1"/>
  <c r="AF157" i="2"/>
  <c r="AG157" i="2"/>
  <c r="AF158" i="2"/>
  <c r="AG158" i="2"/>
  <c r="AF159" i="2"/>
  <c r="AG159" i="2"/>
  <c r="AF160" i="2"/>
  <c r="AG160" i="2"/>
  <c r="AF161" i="2"/>
  <c r="AG161" i="2"/>
  <c r="AF162" i="2"/>
  <c r="AG162" i="2"/>
  <c r="AF163" i="2"/>
  <c r="AG163" i="2"/>
  <c r="AF164" i="2"/>
  <c r="AG164" i="2"/>
  <c r="AF165" i="2"/>
  <c r="AG165" i="2"/>
  <c r="AF166" i="2"/>
  <c r="AG166" i="2"/>
  <c r="AF167" i="2"/>
  <c r="AG167" i="2"/>
  <c r="AF168" i="2"/>
  <c r="AG168" i="2"/>
  <c r="AF169" i="2"/>
  <c r="AG169" i="2"/>
  <c r="AF170" i="2"/>
  <c r="AG170" i="2"/>
  <c r="AF171" i="2"/>
  <c r="AG171" i="2"/>
  <c r="AF172" i="2"/>
  <c r="AG172" i="2"/>
  <c r="AF173" i="2"/>
  <c r="AG173" i="2"/>
  <c r="AF174" i="2"/>
  <c r="AG174" i="2"/>
  <c r="AF175" i="2"/>
  <c r="AG175" i="2"/>
  <c r="AF176" i="2"/>
  <c r="AG176" i="2"/>
  <c r="AF177" i="2"/>
  <c r="AG177" i="2"/>
  <c r="AF178" i="2"/>
  <c r="AG178" i="2"/>
  <c r="AF179" i="2"/>
  <c r="AG179" i="2"/>
  <c r="AF180" i="2"/>
  <c r="AG180" i="2"/>
  <c r="AF181" i="2"/>
  <c r="AG181" i="2"/>
  <c r="AF182" i="2"/>
  <c r="AG182" i="2"/>
  <c r="AF183" i="2"/>
  <c r="AG183" i="2"/>
  <c r="AF184" i="2"/>
  <c r="AG184" i="2"/>
  <c r="AF185" i="2"/>
  <c r="AG185" i="2"/>
  <c r="BE192" i="2"/>
  <c r="AO193" i="2"/>
  <c r="AJ195" i="2"/>
  <c r="AK195" i="2"/>
  <c r="AL195" i="2"/>
  <c r="AM195" i="2"/>
  <c r="AN195" i="2"/>
  <c r="AO195" i="2"/>
  <c r="AP195" i="2"/>
  <c r="AQ195" i="2"/>
  <c r="AR195" i="2"/>
  <c r="AS195" i="2"/>
  <c r="AT195" i="2"/>
  <c r="AU195" i="2"/>
  <c r="AV195" i="2"/>
  <c r="AW195" i="2"/>
  <c r="AX195" i="2"/>
  <c r="AY195" i="2"/>
  <c r="AZ195" i="2"/>
  <c r="BA195" i="2"/>
  <c r="BB195" i="2"/>
  <c r="BC195" i="2"/>
  <c r="BD195" i="2"/>
  <c r="BE195" i="2"/>
  <c r="BF195" i="2"/>
  <c r="BG195" i="2"/>
  <c r="BH195" i="2"/>
  <c r="BI195" i="2"/>
  <c r="BJ195" i="2"/>
  <c r="BK195" i="2"/>
  <c r="BL195" i="2"/>
  <c r="BM195" i="2"/>
  <c r="BN195" i="2"/>
  <c r="BO195" i="2"/>
  <c r="BP195" i="2"/>
  <c r="BQ195" i="2"/>
  <c r="BR195" i="2"/>
  <c r="BS195" i="2"/>
  <c r="BT195" i="2"/>
  <c r="BU195" i="2"/>
  <c r="BV195" i="2"/>
  <c r="BW195" i="2"/>
  <c r="BX195" i="2"/>
  <c r="BY195" i="2"/>
  <c r="BZ195" i="2"/>
  <c r="CA195" i="2"/>
  <c r="CB195" i="2"/>
  <c r="AJ196" i="2"/>
  <c r="AM196" i="2"/>
  <c r="AP196" i="2"/>
  <c r="AS196" i="2"/>
  <c r="AV196" i="2"/>
  <c r="AV201" i="2" s="1"/>
  <c r="AY196" i="2"/>
  <c r="BB196" i="2"/>
  <c r="BE196" i="2"/>
  <c r="BH196" i="2"/>
  <c r="BK196" i="2"/>
  <c r="BN196" i="2"/>
  <c r="BQ196" i="2"/>
  <c r="BQ201" i="2" s="1"/>
  <c r="BT196" i="2"/>
  <c r="BT201" i="2" s="1"/>
  <c r="BW196" i="2"/>
  <c r="BZ196" i="2"/>
  <c r="AJ197" i="2"/>
  <c r="AM197" i="2"/>
  <c r="AP197" i="2"/>
  <c r="AP201" i="2" s="1"/>
  <c r="AS197" i="2"/>
  <c r="AV197" i="2"/>
  <c r="AY197" i="2"/>
  <c r="AY201" i="2" s="1"/>
  <c r="BB197" i="2"/>
  <c r="BE197" i="2"/>
  <c r="BH197" i="2"/>
  <c r="BK197" i="2"/>
  <c r="BN197" i="2"/>
  <c r="BN201" i="2" s="1"/>
  <c r="BQ197" i="2"/>
  <c r="BT197" i="2"/>
  <c r="BW197" i="2"/>
  <c r="BW201" i="2" s="1"/>
  <c r="BZ197" i="2"/>
  <c r="AJ198" i="2"/>
  <c r="AM198" i="2"/>
  <c r="AP198" i="2"/>
  <c r="AS198" i="2"/>
  <c r="AS201" i="2" s="1"/>
  <c r="AV198" i="2"/>
  <c r="AY198" i="2"/>
  <c r="BB198" i="2"/>
  <c r="BB201" i="2" s="1"/>
  <c r="BE198" i="2"/>
  <c r="BH198" i="2"/>
  <c r="BK198" i="2"/>
  <c r="BN198" i="2"/>
  <c r="BQ198" i="2"/>
  <c r="BT198" i="2"/>
  <c r="BW198" i="2"/>
  <c r="BZ198" i="2"/>
  <c r="BZ201" i="2" s="1"/>
  <c r="AJ199" i="2"/>
  <c r="AM199" i="2"/>
  <c r="AP199" i="2"/>
  <c r="AS199" i="2"/>
  <c r="AV199" i="2"/>
  <c r="AY199" i="2"/>
  <c r="BB199" i="2"/>
  <c r="BE199" i="2"/>
  <c r="BE201" i="2" s="1"/>
  <c r="BH199" i="2"/>
  <c r="BK199" i="2"/>
  <c r="BN199" i="2"/>
  <c r="BQ199" i="2"/>
  <c r="BT199" i="2"/>
  <c r="BW199" i="2"/>
  <c r="BZ199" i="2"/>
  <c r="AJ200" i="2"/>
  <c r="AJ201" i="2" s="1"/>
  <c r="AM200" i="2"/>
  <c r="AP200" i="2"/>
  <c r="AS200" i="2"/>
  <c r="AV200" i="2"/>
  <c r="AY200" i="2"/>
  <c r="BB200" i="2"/>
  <c r="BE200" i="2"/>
  <c r="BH200" i="2"/>
  <c r="BH201" i="2" s="1"/>
  <c r="BK200" i="2"/>
  <c r="BN200" i="2"/>
  <c r="BQ200" i="2"/>
  <c r="BT200" i="2"/>
  <c r="BW200" i="2"/>
  <c r="BZ200" i="2"/>
  <c r="AM201" i="2"/>
  <c r="BK201" i="2"/>
  <c r="AF207" i="2"/>
  <c r="AG207" i="2"/>
  <c r="AH207" i="2"/>
  <c r="AH208" i="2" s="1"/>
  <c r="AH209" i="2" s="1"/>
  <c r="AH210" i="2" s="1"/>
  <c r="AH211" i="2" s="1"/>
  <c r="AH212" i="2" s="1"/>
  <c r="AH213" i="2" s="1"/>
  <c r="AH214" i="2" s="1"/>
  <c r="AH215" i="2" s="1"/>
  <c r="AH216" i="2" s="1"/>
  <c r="AH217" i="2" s="1"/>
  <c r="AH218" i="2" s="1"/>
  <c r="AH219" i="2" s="1"/>
  <c r="AH220" i="2" s="1"/>
  <c r="AH221" i="2" s="1"/>
  <c r="AH222" i="2" s="1"/>
  <c r="AH223" i="2" s="1"/>
  <c r="AH224" i="2" s="1"/>
  <c r="AH225" i="2" s="1"/>
  <c r="AH226" i="2" s="1"/>
  <c r="AH227" i="2" s="1"/>
  <c r="AH228" i="2" s="1"/>
  <c r="AH229" i="2" s="1"/>
  <c r="AH230" i="2" s="1"/>
  <c r="AH231" i="2" s="1"/>
  <c r="AH232" i="2" s="1"/>
  <c r="AH233" i="2" s="1"/>
  <c r="AH234" i="2" s="1"/>
  <c r="AH235" i="2" s="1"/>
  <c r="AH236" i="2" s="1"/>
  <c r="AH237" i="2" s="1"/>
  <c r="AF208" i="2"/>
  <c r="AG208" i="2"/>
  <c r="AF209" i="2"/>
  <c r="AG209" i="2"/>
  <c r="AF210" i="2"/>
  <c r="AG210" i="2"/>
  <c r="AF211" i="2"/>
  <c r="AG211" i="2"/>
  <c r="AF212" i="2"/>
  <c r="AG212" i="2"/>
  <c r="AF213" i="2"/>
  <c r="AG213" i="2"/>
  <c r="AF214" i="2"/>
  <c r="AG214" i="2"/>
  <c r="AF215" i="2"/>
  <c r="AG215" i="2"/>
  <c r="AF216" i="2"/>
  <c r="AG216" i="2"/>
  <c r="AF217" i="2"/>
  <c r="AG217" i="2"/>
  <c r="AF218" i="2"/>
  <c r="AG218" i="2"/>
  <c r="AF219" i="2"/>
  <c r="AG219" i="2"/>
  <c r="AF220" i="2"/>
  <c r="AG220" i="2"/>
  <c r="AF221" i="2"/>
  <c r="AG221" i="2"/>
  <c r="AF222" i="2"/>
  <c r="AG222" i="2"/>
  <c r="AF223" i="2"/>
  <c r="AG223" i="2"/>
  <c r="AF224" i="2"/>
  <c r="AG224" i="2"/>
  <c r="AF225" i="2"/>
  <c r="AG225" i="2"/>
  <c r="AF226" i="2"/>
  <c r="AG226" i="2"/>
  <c r="AF227" i="2"/>
  <c r="AG227" i="2"/>
  <c r="AF228" i="2"/>
  <c r="AG228" i="2"/>
  <c r="AF229" i="2"/>
  <c r="AG229" i="2"/>
  <c r="AF230" i="2"/>
  <c r="AG230" i="2"/>
  <c r="AF231" i="2"/>
  <c r="AG231" i="2"/>
  <c r="AF232" i="2"/>
  <c r="AG232" i="2"/>
  <c r="AF233" i="2"/>
  <c r="AG233" i="2"/>
  <c r="AF234" i="2"/>
  <c r="AG234" i="2"/>
  <c r="AF235" i="2"/>
  <c r="AG235" i="2"/>
  <c r="AF236" i="2"/>
  <c r="AG236" i="2"/>
  <c r="AF237" i="2"/>
  <c r="AG237" i="2"/>
  <c r="BE243" i="2"/>
  <c r="AO244" i="2"/>
  <c r="AJ246" i="2"/>
  <c r="AK246" i="2"/>
  <c r="AL246" i="2"/>
  <c r="AM246" i="2"/>
  <c r="AN246" i="2"/>
  <c r="AO246" i="2"/>
  <c r="AP246" i="2"/>
  <c r="AQ246" i="2"/>
  <c r="AR246" i="2"/>
  <c r="AS246" i="2"/>
  <c r="AT246" i="2"/>
  <c r="AU246" i="2"/>
  <c r="AV246" i="2"/>
  <c r="AW246" i="2"/>
  <c r="AX246" i="2"/>
  <c r="AY246" i="2"/>
  <c r="AZ246" i="2"/>
  <c r="BA246" i="2"/>
  <c r="BB246" i="2"/>
  <c r="BC246" i="2"/>
  <c r="BD246" i="2"/>
  <c r="BE246" i="2"/>
  <c r="BF246" i="2"/>
  <c r="BG246" i="2"/>
  <c r="BH246" i="2"/>
  <c r="BI246" i="2"/>
  <c r="BJ246" i="2"/>
  <c r="BK246" i="2"/>
  <c r="BL246" i="2"/>
  <c r="BM246" i="2"/>
  <c r="BN246" i="2"/>
  <c r="BO246" i="2"/>
  <c r="BP246" i="2"/>
  <c r="BQ246" i="2"/>
  <c r="BR246" i="2"/>
  <c r="BS246" i="2"/>
  <c r="BT246" i="2"/>
  <c r="BU246" i="2"/>
  <c r="BV246" i="2"/>
  <c r="BW246" i="2"/>
  <c r="BX246" i="2"/>
  <c r="BY246" i="2"/>
  <c r="BZ246" i="2"/>
  <c r="CA246" i="2"/>
  <c r="CB246" i="2"/>
  <c r="AJ247" i="2"/>
  <c r="AM247" i="2"/>
  <c r="AP247" i="2"/>
  <c r="AS247" i="2"/>
  <c r="AS252" i="2" s="1"/>
  <c r="AV247" i="2"/>
  <c r="AY247" i="2"/>
  <c r="BB247" i="2"/>
  <c r="BB252" i="2" s="1"/>
  <c r="BE247" i="2"/>
  <c r="BH247" i="2"/>
  <c r="BK247" i="2"/>
  <c r="BN247" i="2"/>
  <c r="BQ247" i="2"/>
  <c r="BQ252" i="2" s="1"/>
  <c r="BT247" i="2"/>
  <c r="BW247" i="2"/>
  <c r="BZ247" i="2"/>
  <c r="BZ252" i="2" s="1"/>
  <c r="AM248" i="2"/>
  <c r="AP248" i="2"/>
  <c r="AS248" i="2"/>
  <c r="AV248" i="2"/>
  <c r="AY248" i="2"/>
  <c r="BB248" i="2"/>
  <c r="BE248" i="2"/>
  <c r="BE252" i="2" s="1"/>
  <c r="BH248" i="2"/>
  <c r="BH252" i="2" s="1"/>
  <c r="BK248" i="2"/>
  <c r="BN248" i="2"/>
  <c r="BQ248" i="2"/>
  <c r="BT248" i="2"/>
  <c r="BW248" i="2"/>
  <c r="BZ248" i="2"/>
  <c r="AJ249" i="2"/>
  <c r="AM249" i="2"/>
  <c r="AM252" i="2" s="1"/>
  <c r="AP249" i="2"/>
  <c r="AS249" i="2"/>
  <c r="AV249" i="2"/>
  <c r="AY249" i="2"/>
  <c r="BB249" i="2"/>
  <c r="BE249" i="2"/>
  <c r="BH249" i="2"/>
  <c r="BK249" i="2"/>
  <c r="BK252" i="2" s="1"/>
  <c r="BN249" i="2"/>
  <c r="BQ249" i="2"/>
  <c r="BT249" i="2"/>
  <c r="BW249" i="2"/>
  <c r="BZ249" i="2"/>
  <c r="AM250" i="2"/>
  <c r="AP250" i="2"/>
  <c r="AP252" i="2" s="1"/>
  <c r="AS250" i="2"/>
  <c r="AV250" i="2"/>
  <c r="AY250" i="2"/>
  <c r="BB250" i="2"/>
  <c r="BE250" i="2"/>
  <c r="BH250" i="2"/>
  <c r="BK250" i="2"/>
  <c r="BN250" i="2"/>
  <c r="BN252" i="2" s="1"/>
  <c r="BQ250" i="2"/>
  <c r="BT250" i="2"/>
  <c r="BW250" i="2"/>
  <c r="BZ250" i="2"/>
  <c r="AJ251" i="2"/>
  <c r="AM251" i="2"/>
  <c r="AP251" i="2"/>
  <c r="AS251" i="2"/>
  <c r="AV251" i="2"/>
  <c r="AV252" i="2" s="1"/>
  <c r="AY251" i="2"/>
  <c r="BB251" i="2"/>
  <c r="BE251" i="2"/>
  <c r="BH251" i="2"/>
  <c r="BK251" i="2"/>
  <c r="BN251" i="2"/>
  <c r="BQ251" i="2"/>
  <c r="BT251" i="2"/>
  <c r="BT252" i="2" s="1"/>
  <c r="BW251" i="2"/>
  <c r="BZ251" i="2"/>
  <c r="AJ252" i="2"/>
  <c r="AY252" i="2"/>
  <c r="BW252" i="2"/>
  <c r="AF258" i="2"/>
  <c r="AG258" i="2"/>
  <c r="AH258" i="2"/>
  <c r="AF259" i="2"/>
  <c r="AG259" i="2"/>
  <c r="AH259" i="2"/>
  <c r="AH260" i="2" s="1"/>
  <c r="AH261" i="2" s="1"/>
  <c r="AH262" i="2" s="1"/>
  <c r="AH263" i="2" s="1"/>
  <c r="AH264" i="2" s="1"/>
  <c r="AH265" i="2" s="1"/>
  <c r="AH266" i="2" s="1"/>
  <c r="AH267" i="2" s="1"/>
  <c r="AH268" i="2" s="1"/>
  <c r="AH269" i="2" s="1"/>
  <c r="AH270" i="2" s="1"/>
  <c r="AH271" i="2" s="1"/>
  <c r="AH272" i="2" s="1"/>
  <c r="AH273" i="2" s="1"/>
  <c r="AH274" i="2" s="1"/>
  <c r="AH275" i="2" s="1"/>
  <c r="AH276" i="2" s="1"/>
  <c r="AH277" i="2" s="1"/>
  <c r="AH278" i="2" s="1"/>
  <c r="AH279" i="2" s="1"/>
  <c r="AH280" i="2" s="1"/>
  <c r="AH281" i="2" s="1"/>
  <c r="AH282" i="2" s="1"/>
  <c r="AH283" i="2" s="1"/>
  <c r="AH284" i="2" s="1"/>
  <c r="AH285" i="2" s="1"/>
  <c r="AH286" i="2" s="1"/>
  <c r="AH287" i="2" s="1"/>
  <c r="AH288" i="2" s="1"/>
  <c r="AF260" i="2"/>
  <c r="AG260" i="2"/>
  <c r="AF261" i="2"/>
  <c r="AG261" i="2"/>
  <c r="AF262" i="2"/>
  <c r="AG262" i="2"/>
  <c r="AF263" i="2"/>
  <c r="AG263" i="2"/>
  <c r="AF264" i="2"/>
  <c r="AG264" i="2"/>
  <c r="AF265" i="2"/>
  <c r="AG265" i="2"/>
  <c r="AF266" i="2"/>
  <c r="AG266" i="2"/>
  <c r="AF267" i="2"/>
  <c r="AG267" i="2"/>
  <c r="AF268" i="2"/>
  <c r="AG268" i="2"/>
  <c r="AF269" i="2"/>
  <c r="AG269" i="2"/>
  <c r="AF270" i="2"/>
  <c r="AG270" i="2"/>
  <c r="AF271" i="2"/>
  <c r="AG271" i="2"/>
  <c r="AF272" i="2"/>
  <c r="AG272" i="2"/>
  <c r="AF273" i="2"/>
  <c r="AG273" i="2"/>
  <c r="AF274" i="2"/>
  <c r="AG274" i="2"/>
  <c r="AF275" i="2"/>
  <c r="AG275" i="2"/>
  <c r="AF276" i="2"/>
  <c r="AG276" i="2"/>
  <c r="AF277" i="2"/>
  <c r="AG277" i="2"/>
  <c r="AF278" i="2"/>
  <c r="AG278" i="2"/>
  <c r="AF279" i="2"/>
  <c r="AG279" i="2"/>
  <c r="AF280" i="2"/>
  <c r="AG280" i="2"/>
  <c r="AF281" i="2"/>
  <c r="AG281" i="2"/>
  <c r="AF282" i="2"/>
  <c r="AG282" i="2"/>
  <c r="AF283" i="2"/>
  <c r="AG283" i="2"/>
  <c r="AF284" i="2"/>
  <c r="AG284" i="2"/>
  <c r="AF285" i="2"/>
  <c r="AG285" i="2"/>
  <c r="AF286" i="2"/>
  <c r="AG286" i="2"/>
  <c r="AF287" i="2"/>
  <c r="AG287" i="2"/>
  <c r="AF288" i="2"/>
  <c r="AG288" i="2"/>
  <c r="BE294" i="2"/>
  <c r="AO295" i="2"/>
  <c r="AJ297" i="2"/>
  <c r="AK297" i="2"/>
  <c r="AL297" i="2"/>
  <c r="AM297" i="2"/>
  <c r="AN297" i="2"/>
  <c r="AO297" i="2"/>
  <c r="AP297" i="2"/>
  <c r="AQ297" i="2"/>
  <c r="AR297" i="2"/>
  <c r="AS297" i="2"/>
  <c r="AT297" i="2"/>
  <c r="AU297" i="2"/>
  <c r="AV297" i="2"/>
  <c r="AW297" i="2"/>
  <c r="AX297" i="2"/>
  <c r="AY297" i="2"/>
  <c r="AZ297" i="2"/>
  <c r="BA297" i="2"/>
  <c r="BB297" i="2"/>
  <c r="BC297" i="2"/>
  <c r="BD297" i="2"/>
  <c r="BE297" i="2"/>
  <c r="BF297" i="2"/>
  <c r="BG297" i="2"/>
  <c r="BH297" i="2"/>
  <c r="BI297" i="2"/>
  <c r="BJ297" i="2"/>
  <c r="BK297" i="2"/>
  <c r="BL297" i="2"/>
  <c r="BM297" i="2"/>
  <c r="BN297" i="2"/>
  <c r="BO297" i="2"/>
  <c r="BP297" i="2"/>
  <c r="BQ297" i="2"/>
  <c r="BR297" i="2"/>
  <c r="BS297" i="2"/>
  <c r="BT297" i="2"/>
  <c r="BU297" i="2"/>
  <c r="BV297" i="2"/>
  <c r="BW297" i="2"/>
  <c r="BX297" i="2"/>
  <c r="BY297" i="2"/>
  <c r="BZ297" i="2"/>
  <c r="CA297" i="2"/>
  <c r="CB297" i="2"/>
  <c r="AJ298" i="2"/>
  <c r="AM298" i="2"/>
  <c r="AP298" i="2"/>
  <c r="AP303" i="2" s="1"/>
  <c r="AS298" i="2"/>
  <c r="AV298" i="2"/>
  <c r="AY298" i="2"/>
  <c r="BB298" i="2"/>
  <c r="BE298" i="2"/>
  <c r="BH298" i="2"/>
  <c r="BK298" i="2"/>
  <c r="BK303" i="2" s="1"/>
  <c r="BN298" i="2"/>
  <c r="BN303" i="2" s="1"/>
  <c r="BQ298" i="2"/>
  <c r="BT298" i="2"/>
  <c r="BW298" i="2"/>
  <c r="BW303" i="2" s="1"/>
  <c r="BZ298" i="2"/>
  <c r="AJ299" i="2"/>
  <c r="AM299" i="2"/>
  <c r="AP299" i="2"/>
  <c r="AS299" i="2"/>
  <c r="AS303" i="2" s="1"/>
  <c r="AV299" i="2"/>
  <c r="AY299" i="2"/>
  <c r="AY303" i="2" s="1"/>
  <c r="BB299" i="2"/>
  <c r="BE299" i="2"/>
  <c r="BH299" i="2"/>
  <c r="BK299" i="2"/>
  <c r="BN299" i="2"/>
  <c r="BQ299" i="2"/>
  <c r="BQ303" i="2" s="1"/>
  <c r="BT299" i="2"/>
  <c r="BW299" i="2"/>
  <c r="BZ299" i="2"/>
  <c r="AJ300" i="2"/>
  <c r="AM300" i="2"/>
  <c r="AP300" i="2"/>
  <c r="AS300" i="2"/>
  <c r="AV300" i="2"/>
  <c r="AV303" i="2" s="1"/>
  <c r="AY300" i="2"/>
  <c r="BB300" i="2"/>
  <c r="BE300" i="2"/>
  <c r="BH300" i="2"/>
  <c r="BK300" i="2"/>
  <c r="BN300" i="2"/>
  <c r="BQ300" i="2"/>
  <c r="BT300" i="2"/>
  <c r="BT303" i="2" s="1"/>
  <c r="BW300" i="2"/>
  <c r="BZ300" i="2"/>
  <c r="AJ301" i="2"/>
  <c r="AJ303" i="2" s="1"/>
  <c r="AM301" i="2"/>
  <c r="AP301" i="2"/>
  <c r="AS301" i="2"/>
  <c r="AV301" i="2"/>
  <c r="AY301" i="2"/>
  <c r="BB301" i="2"/>
  <c r="BE301" i="2"/>
  <c r="BH301" i="2"/>
  <c r="BH303" i="2" s="1"/>
  <c r="BK301" i="2"/>
  <c r="BN301" i="2"/>
  <c r="BQ301" i="2"/>
  <c r="BT301" i="2"/>
  <c r="BW301" i="2"/>
  <c r="BZ301" i="2"/>
  <c r="AJ302" i="2"/>
  <c r="AM302" i="2"/>
  <c r="AM303" i="2" s="1"/>
  <c r="AP302" i="2"/>
  <c r="AS302" i="2"/>
  <c r="AV302" i="2"/>
  <c r="AY302" i="2"/>
  <c r="BB302" i="2"/>
  <c r="BB303" i="2" s="1"/>
  <c r="BE302" i="2"/>
  <c r="BH302" i="2"/>
  <c r="BK302" i="2"/>
  <c r="BN302" i="2"/>
  <c r="BQ302" i="2"/>
  <c r="BT302" i="2"/>
  <c r="BW302" i="2"/>
  <c r="BZ302" i="2"/>
  <c r="BZ303" i="2" s="1"/>
  <c r="BE303" i="2"/>
  <c r="AF309" i="2"/>
  <c r="AG309" i="2"/>
  <c r="AH309" i="2"/>
  <c r="AH310" i="2" s="1"/>
  <c r="AH311" i="2" s="1"/>
  <c r="AH312" i="2" s="1"/>
  <c r="AH313" i="2" s="1"/>
  <c r="AH314" i="2" s="1"/>
  <c r="AH315" i="2" s="1"/>
  <c r="AH316" i="2" s="1"/>
  <c r="AH317" i="2" s="1"/>
  <c r="AH318" i="2" s="1"/>
  <c r="AH319" i="2" s="1"/>
  <c r="AH320" i="2" s="1"/>
  <c r="AH321" i="2" s="1"/>
  <c r="AH322" i="2" s="1"/>
  <c r="AH323" i="2" s="1"/>
  <c r="AH324" i="2" s="1"/>
  <c r="AH325" i="2" s="1"/>
  <c r="AH326" i="2" s="1"/>
  <c r="AH327" i="2" s="1"/>
  <c r="AH328" i="2" s="1"/>
  <c r="AH329" i="2" s="1"/>
  <c r="AH330" i="2" s="1"/>
  <c r="AH331" i="2" s="1"/>
  <c r="AH332" i="2" s="1"/>
  <c r="AH333" i="2" s="1"/>
  <c r="AH334" i="2" s="1"/>
  <c r="AH335" i="2" s="1"/>
  <c r="AH336" i="2" s="1"/>
  <c r="AH337" i="2" s="1"/>
  <c r="AH338" i="2" s="1"/>
  <c r="AH339" i="2" s="1"/>
  <c r="AF310" i="2"/>
  <c r="AG310" i="2"/>
  <c r="AF311" i="2"/>
  <c r="AG311" i="2"/>
  <c r="AF312" i="2"/>
  <c r="AG312" i="2"/>
  <c r="AF313" i="2"/>
  <c r="AG313" i="2"/>
  <c r="AF314" i="2"/>
  <c r="AG314" i="2"/>
  <c r="AF315" i="2"/>
  <c r="AG315" i="2"/>
  <c r="AF316" i="2"/>
  <c r="AG316" i="2"/>
  <c r="AF317" i="2"/>
  <c r="AG317" i="2"/>
  <c r="AF318" i="2"/>
  <c r="AG318" i="2"/>
  <c r="AF319" i="2"/>
  <c r="AG319" i="2"/>
  <c r="AF320" i="2"/>
  <c r="AG320" i="2"/>
  <c r="AF321" i="2"/>
  <c r="AG321" i="2"/>
  <c r="AF322" i="2"/>
  <c r="AG322" i="2"/>
  <c r="AF323" i="2"/>
  <c r="AG323" i="2"/>
  <c r="AF324" i="2"/>
  <c r="AG324" i="2"/>
  <c r="AF325" i="2"/>
  <c r="AG325" i="2"/>
  <c r="AF326" i="2"/>
  <c r="AG326" i="2"/>
  <c r="AF327" i="2"/>
  <c r="AG327" i="2"/>
  <c r="AF328" i="2"/>
  <c r="AG328" i="2"/>
  <c r="AF329" i="2"/>
  <c r="AG329" i="2"/>
  <c r="AF330" i="2"/>
  <c r="AG330" i="2"/>
  <c r="AF331" i="2"/>
  <c r="AG331" i="2"/>
  <c r="AF332" i="2"/>
  <c r="AG332" i="2"/>
  <c r="AF333" i="2"/>
  <c r="AG333" i="2"/>
  <c r="AF334" i="2"/>
  <c r="AG334" i="2"/>
  <c r="AF335" i="2"/>
  <c r="AG335" i="2"/>
  <c r="AF336" i="2"/>
  <c r="AG336" i="2"/>
  <c r="AF337" i="2"/>
  <c r="AG337" i="2"/>
  <c r="AF338" i="2"/>
  <c r="AG338" i="2"/>
  <c r="AF339" i="2"/>
  <c r="AG339" i="2"/>
  <c r="BE345" i="2"/>
  <c r="AO346" i="2"/>
  <c r="AJ348" i="2"/>
  <c r="AK348" i="2"/>
  <c r="AL348" i="2"/>
  <c r="AM348" i="2"/>
  <c r="AN348" i="2"/>
  <c r="AO348" i="2"/>
  <c r="AP348" i="2"/>
  <c r="AQ348" i="2"/>
  <c r="AR348" i="2"/>
  <c r="AS348" i="2"/>
  <c r="AT348" i="2"/>
  <c r="AU348" i="2"/>
  <c r="AV348" i="2"/>
  <c r="AW348" i="2"/>
  <c r="AX348" i="2"/>
  <c r="AY348" i="2"/>
  <c r="AZ348" i="2"/>
  <c r="BA348" i="2"/>
  <c r="BB348" i="2"/>
  <c r="BC348" i="2"/>
  <c r="BD348" i="2"/>
  <c r="BE348" i="2"/>
  <c r="BF348" i="2"/>
  <c r="BG348" i="2"/>
  <c r="BH348" i="2"/>
  <c r="BI348" i="2"/>
  <c r="BJ348" i="2"/>
  <c r="BK348" i="2"/>
  <c r="BL348" i="2"/>
  <c r="BM348" i="2"/>
  <c r="BN348" i="2"/>
  <c r="BO348" i="2"/>
  <c r="BP348" i="2"/>
  <c r="BQ348" i="2"/>
  <c r="BR348" i="2"/>
  <c r="BS348" i="2"/>
  <c r="BT348" i="2"/>
  <c r="BU348" i="2"/>
  <c r="BV348" i="2"/>
  <c r="BW348" i="2"/>
  <c r="BX348" i="2"/>
  <c r="BY348" i="2"/>
  <c r="BZ348" i="2"/>
  <c r="CA348" i="2"/>
  <c r="CB348" i="2"/>
  <c r="AJ349" i="2"/>
  <c r="AM349" i="2"/>
  <c r="AP349" i="2"/>
  <c r="AS349" i="2"/>
  <c r="AS354" i="2" s="1"/>
  <c r="AV349" i="2"/>
  <c r="AV354" i="2" s="1"/>
  <c r="AY349" i="2"/>
  <c r="BB349" i="2"/>
  <c r="BE349" i="2"/>
  <c r="BH349" i="2"/>
  <c r="BK349" i="2"/>
  <c r="BN349" i="2"/>
  <c r="BQ349" i="2"/>
  <c r="BQ354" i="2" s="1"/>
  <c r="BT349" i="2"/>
  <c r="BT354" i="2" s="1"/>
  <c r="BW349" i="2"/>
  <c r="BZ349" i="2"/>
  <c r="AJ350" i="2"/>
  <c r="AM350" i="2"/>
  <c r="AP350" i="2"/>
  <c r="AP354" i="2" s="1"/>
  <c r="AS350" i="2"/>
  <c r="AV350" i="2"/>
  <c r="AY350" i="2"/>
  <c r="AY354" i="2" s="1"/>
  <c r="BB350" i="2"/>
  <c r="BE350" i="2"/>
  <c r="BE354" i="2" s="1"/>
  <c r="BH350" i="2"/>
  <c r="BK350" i="2"/>
  <c r="BN350" i="2"/>
  <c r="BN354" i="2" s="1"/>
  <c r="BQ350" i="2"/>
  <c r="BT350" i="2"/>
  <c r="BW350" i="2"/>
  <c r="BW354" i="2" s="1"/>
  <c r="BZ350" i="2"/>
  <c r="AJ351" i="2"/>
  <c r="AM351" i="2"/>
  <c r="AP351" i="2"/>
  <c r="AS351" i="2"/>
  <c r="AV351" i="2"/>
  <c r="AY351" i="2"/>
  <c r="BB351" i="2"/>
  <c r="BB354" i="2" s="1"/>
  <c r="BE351" i="2"/>
  <c r="BH351" i="2"/>
  <c r="BK351" i="2"/>
  <c r="BN351" i="2"/>
  <c r="BQ351" i="2"/>
  <c r="BT351" i="2"/>
  <c r="BW351" i="2"/>
  <c r="BZ351" i="2"/>
  <c r="BZ354" i="2" s="1"/>
  <c r="AJ352" i="2"/>
  <c r="AM352" i="2"/>
  <c r="AP352" i="2"/>
  <c r="AS352" i="2"/>
  <c r="AV352" i="2"/>
  <c r="AY352" i="2"/>
  <c r="BB352" i="2"/>
  <c r="BE352" i="2"/>
  <c r="BH352" i="2"/>
  <c r="BK352" i="2"/>
  <c r="BN352" i="2"/>
  <c r="BQ352" i="2"/>
  <c r="BT352" i="2"/>
  <c r="BW352" i="2"/>
  <c r="BZ352" i="2"/>
  <c r="AJ353" i="2"/>
  <c r="AJ354" i="2" s="1"/>
  <c r="AM353" i="2"/>
  <c r="AP353" i="2"/>
  <c r="AS353" i="2"/>
  <c r="AV353" i="2"/>
  <c r="AY353" i="2"/>
  <c r="BB353" i="2"/>
  <c r="BE353" i="2"/>
  <c r="BH353" i="2"/>
  <c r="BH354" i="2" s="1"/>
  <c r="BK353" i="2"/>
  <c r="BN353" i="2"/>
  <c r="BQ353" i="2"/>
  <c r="BT353" i="2"/>
  <c r="BW353" i="2"/>
  <c r="BZ353" i="2"/>
  <c r="AM354" i="2"/>
  <c r="BK354" i="2"/>
  <c r="AF360" i="2"/>
  <c r="AG360" i="2"/>
  <c r="AH360" i="2"/>
  <c r="AH361" i="2" s="1"/>
  <c r="AH362" i="2" s="1"/>
  <c r="AH363" i="2" s="1"/>
  <c r="AH364" i="2" s="1"/>
  <c r="AH365" i="2" s="1"/>
  <c r="AH366" i="2" s="1"/>
  <c r="AH367" i="2" s="1"/>
  <c r="AH368" i="2" s="1"/>
  <c r="AH369" i="2" s="1"/>
  <c r="AH370" i="2" s="1"/>
  <c r="AH371" i="2" s="1"/>
  <c r="AH372" i="2" s="1"/>
  <c r="AH373" i="2" s="1"/>
  <c r="AH374" i="2" s="1"/>
  <c r="AH375" i="2" s="1"/>
  <c r="AH376" i="2" s="1"/>
  <c r="AH377" i="2" s="1"/>
  <c r="AH378" i="2" s="1"/>
  <c r="AH379" i="2" s="1"/>
  <c r="AH380" i="2" s="1"/>
  <c r="AH381" i="2" s="1"/>
  <c r="AH382" i="2" s="1"/>
  <c r="AH383" i="2" s="1"/>
  <c r="AH384" i="2" s="1"/>
  <c r="AH385" i="2" s="1"/>
  <c r="AH386" i="2" s="1"/>
  <c r="AH387" i="2" s="1"/>
  <c r="AH388" i="2" s="1"/>
  <c r="AH389" i="2" s="1"/>
  <c r="AH390" i="2" s="1"/>
  <c r="AF361" i="2"/>
  <c r="AG361" i="2"/>
  <c r="AF362" i="2"/>
  <c r="AG362" i="2"/>
  <c r="AF363" i="2"/>
  <c r="AG363" i="2"/>
  <c r="AF364" i="2"/>
  <c r="AG364" i="2"/>
  <c r="AF365" i="2"/>
  <c r="AG365" i="2"/>
  <c r="AF366" i="2"/>
  <c r="AG366" i="2"/>
  <c r="AF367" i="2"/>
  <c r="AG367" i="2"/>
  <c r="AF368" i="2"/>
  <c r="AG368" i="2"/>
  <c r="AF369" i="2"/>
  <c r="AG369" i="2"/>
  <c r="AF370" i="2"/>
  <c r="AG370" i="2"/>
  <c r="AF371" i="2"/>
  <c r="AG371" i="2"/>
  <c r="AF372" i="2"/>
  <c r="AG372" i="2"/>
  <c r="AF373" i="2"/>
  <c r="AG373" i="2"/>
  <c r="AF374" i="2"/>
  <c r="AG374" i="2"/>
  <c r="AF375" i="2"/>
  <c r="AG375" i="2"/>
  <c r="AF376" i="2"/>
  <c r="AG376" i="2"/>
  <c r="AF377" i="2"/>
  <c r="AG377" i="2"/>
  <c r="AF378" i="2"/>
  <c r="AG378" i="2"/>
  <c r="AF379" i="2"/>
  <c r="AG379" i="2"/>
  <c r="AF380" i="2"/>
  <c r="AG380" i="2"/>
  <c r="AF381" i="2"/>
  <c r="AG381" i="2"/>
  <c r="AF382" i="2"/>
  <c r="AG382" i="2"/>
  <c r="AF383" i="2"/>
  <c r="AG383" i="2"/>
  <c r="AF384" i="2"/>
  <c r="AG384" i="2"/>
  <c r="AF385" i="2"/>
  <c r="AG385" i="2"/>
  <c r="AF386" i="2"/>
  <c r="AG386" i="2"/>
  <c r="AF387" i="2"/>
  <c r="AG387" i="2"/>
  <c r="AF388" i="2"/>
  <c r="AG388" i="2"/>
  <c r="AF389" i="2"/>
  <c r="AG389" i="2"/>
  <c r="AF390" i="2"/>
  <c r="AG390" i="2"/>
  <c r="BE396" i="2"/>
  <c r="AO397" i="2"/>
  <c r="AJ399" i="2"/>
  <c r="AK399" i="2"/>
  <c r="AL399" i="2"/>
  <c r="AM399" i="2"/>
  <c r="AN399" i="2"/>
  <c r="AO399" i="2"/>
  <c r="AP399" i="2"/>
  <c r="AQ399" i="2"/>
  <c r="AR399" i="2"/>
  <c r="AS399" i="2"/>
  <c r="AT399" i="2"/>
  <c r="AU399" i="2"/>
  <c r="AV399" i="2"/>
  <c r="AW399" i="2"/>
  <c r="AX399" i="2"/>
  <c r="AY399" i="2"/>
  <c r="AZ399" i="2"/>
  <c r="BA399" i="2"/>
  <c r="BB399" i="2"/>
  <c r="BC399" i="2"/>
  <c r="BD399" i="2"/>
  <c r="BE399" i="2"/>
  <c r="BF399" i="2"/>
  <c r="BG399" i="2"/>
  <c r="BH399" i="2"/>
  <c r="BI399" i="2"/>
  <c r="BJ399" i="2"/>
  <c r="BK399" i="2"/>
  <c r="BL399" i="2"/>
  <c r="BM399" i="2"/>
  <c r="BN399" i="2"/>
  <c r="BO399" i="2"/>
  <c r="BP399" i="2"/>
  <c r="BQ399" i="2"/>
  <c r="BR399" i="2"/>
  <c r="BS399" i="2"/>
  <c r="BT399" i="2"/>
  <c r="BU399" i="2"/>
  <c r="BV399" i="2"/>
  <c r="BW399" i="2"/>
  <c r="BX399" i="2"/>
  <c r="BY399" i="2"/>
  <c r="BZ399" i="2"/>
  <c r="CA399" i="2"/>
  <c r="CB399" i="2"/>
  <c r="AJ400" i="2"/>
  <c r="AM400" i="2"/>
  <c r="AP400" i="2"/>
  <c r="AS400" i="2"/>
  <c r="AV400" i="2"/>
  <c r="AY400" i="2"/>
  <c r="AY405" i="2" s="1"/>
  <c r="BB400" i="2"/>
  <c r="BB405" i="2" s="1"/>
  <c r="BE400" i="2"/>
  <c r="BH400" i="2"/>
  <c r="BK400" i="2"/>
  <c r="BN400" i="2"/>
  <c r="BQ400" i="2"/>
  <c r="BT400" i="2"/>
  <c r="BW400" i="2"/>
  <c r="BW405" i="2" s="1"/>
  <c r="BZ400" i="2"/>
  <c r="BZ405" i="2" s="1"/>
  <c r="AJ401" i="2"/>
  <c r="AM401" i="2"/>
  <c r="AM405" i="2" s="1"/>
  <c r="AP401" i="2"/>
  <c r="AS401" i="2"/>
  <c r="AV401" i="2"/>
  <c r="AV405" i="2" s="1"/>
  <c r="AY401" i="2"/>
  <c r="BB401" i="2"/>
  <c r="BE401" i="2"/>
  <c r="BE405" i="2" s="1"/>
  <c r="BH401" i="2"/>
  <c r="BK401" i="2"/>
  <c r="BK405" i="2" s="1"/>
  <c r="BN401" i="2"/>
  <c r="BQ401" i="2"/>
  <c r="BT401" i="2"/>
  <c r="BT405" i="2" s="1"/>
  <c r="BW401" i="2"/>
  <c r="BZ401" i="2"/>
  <c r="AJ402" i="2"/>
  <c r="AJ405" i="2" s="1"/>
  <c r="AM402" i="2"/>
  <c r="AP402" i="2"/>
  <c r="AS402" i="2"/>
  <c r="AV402" i="2"/>
  <c r="AY402" i="2"/>
  <c r="BB402" i="2"/>
  <c r="BE402" i="2"/>
  <c r="BH402" i="2"/>
  <c r="BH405" i="2" s="1"/>
  <c r="BK402" i="2"/>
  <c r="BN402" i="2"/>
  <c r="BQ402" i="2"/>
  <c r="BT402" i="2"/>
  <c r="BW402" i="2"/>
  <c r="BZ402" i="2"/>
  <c r="AJ403" i="2"/>
  <c r="AM403" i="2"/>
  <c r="AP403" i="2"/>
  <c r="AS403" i="2"/>
  <c r="AV403" i="2"/>
  <c r="AY403" i="2"/>
  <c r="BB403" i="2"/>
  <c r="BE403" i="2"/>
  <c r="BH403" i="2"/>
  <c r="BK403" i="2"/>
  <c r="BN403" i="2"/>
  <c r="BQ403" i="2"/>
  <c r="BT403" i="2"/>
  <c r="BW403" i="2"/>
  <c r="BZ403" i="2"/>
  <c r="AJ404" i="2"/>
  <c r="AM404" i="2"/>
  <c r="AP404" i="2"/>
  <c r="AP405" i="2" s="1"/>
  <c r="AS404" i="2"/>
  <c r="AV404" i="2"/>
  <c r="AY404" i="2"/>
  <c r="BB404" i="2"/>
  <c r="BE404" i="2"/>
  <c r="BH404" i="2"/>
  <c r="BK404" i="2"/>
  <c r="BN404" i="2"/>
  <c r="BN405" i="2" s="1"/>
  <c r="BQ404" i="2"/>
  <c r="BT404" i="2"/>
  <c r="BW404" i="2"/>
  <c r="BZ404" i="2"/>
  <c r="AS405" i="2"/>
  <c r="BQ405" i="2"/>
  <c r="AF411" i="2"/>
  <c r="AG411" i="2"/>
  <c r="AH411" i="2"/>
  <c r="AH412" i="2" s="1"/>
  <c r="AH413" i="2" s="1"/>
  <c r="AH414" i="2" s="1"/>
  <c r="AH415" i="2" s="1"/>
  <c r="AH416" i="2" s="1"/>
  <c r="AH417" i="2" s="1"/>
  <c r="AH418" i="2" s="1"/>
  <c r="AH419" i="2" s="1"/>
  <c r="AH420" i="2" s="1"/>
  <c r="AH421" i="2" s="1"/>
  <c r="AH422" i="2" s="1"/>
  <c r="AH423" i="2" s="1"/>
  <c r="AH424" i="2" s="1"/>
  <c r="AH425" i="2" s="1"/>
  <c r="AH426" i="2" s="1"/>
  <c r="AH427" i="2" s="1"/>
  <c r="AH428" i="2" s="1"/>
  <c r="AH429" i="2" s="1"/>
  <c r="AH430" i="2" s="1"/>
  <c r="AH431" i="2" s="1"/>
  <c r="AH432" i="2" s="1"/>
  <c r="AH433" i="2" s="1"/>
  <c r="AH434" i="2" s="1"/>
  <c r="AH435" i="2" s="1"/>
  <c r="AH436" i="2" s="1"/>
  <c r="AH437" i="2" s="1"/>
  <c r="AH438" i="2" s="1"/>
  <c r="AH439" i="2" s="1"/>
  <c r="AH440" i="2" s="1"/>
  <c r="AH441" i="2" s="1"/>
  <c r="AF412" i="2"/>
  <c r="AG412" i="2"/>
  <c r="AF413" i="2"/>
  <c r="AG413" i="2"/>
  <c r="AF414" i="2"/>
  <c r="AG414" i="2"/>
  <c r="AF415" i="2"/>
  <c r="AG415" i="2"/>
  <c r="AF416" i="2"/>
  <c r="AG416" i="2"/>
  <c r="AF417" i="2"/>
  <c r="AG417" i="2"/>
  <c r="AF418" i="2"/>
  <c r="AG418" i="2"/>
  <c r="AF419" i="2"/>
  <c r="AG419" i="2"/>
  <c r="AF420" i="2"/>
  <c r="AG420" i="2"/>
  <c r="AF421" i="2"/>
  <c r="AG421" i="2"/>
  <c r="AF422" i="2"/>
  <c r="AG422" i="2"/>
  <c r="AF423" i="2"/>
  <c r="AG423" i="2"/>
  <c r="AF424" i="2"/>
  <c r="AG424" i="2"/>
  <c r="AF425" i="2"/>
  <c r="AG425" i="2"/>
  <c r="AF426" i="2"/>
  <c r="AG426" i="2"/>
  <c r="AF427" i="2"/>
  <c r="AG427" i="2"/>
  <c r="AF428" i="2"/>
  <c r="AG428" i="2"/>
  <c r="AF429" i="2"/>
  <c r="AG429" i="2"/>
  <c r="AF430" i="2"/>
  <c r="AG430" i="2"/>
  <c r="AF431" i="2"/>
  <c r="AG431" i="2"/>
  <c r="AF432" i="2"/>
  <c r="AG432" i="2"/>
  <c r="AF433" i="2"/>
  <c r="AG433" i="2"/>
  <c r="AF434" i="2"/>
  <c r="AG434" i="2"/>
  <c r="AF435" i="2"/>
  <c r="AG435" i="2"/>
  <c r="AF436" i="2"/>
  <c r="AG436" i="2"/>
  <c r="AF437" i="2"/>
  <c r="AG437" i="2"/>
  <c r="AF438" i="2"/>
  <c r="AG438" i="2"/>
  <c r="AF439" i="2"/>
  <c r="AG439" i="2"/>
  <c r="AF440" i="2"/>
  <c r="AG440" i="2"/>
  <c r="AF441" i="2"/>
  <c r="AG441" i="2"/>
  <c r="BE447" i="2"/>
  <c r="AO448" i="2"/>
  <c r="AJ450" i="2"/>
  <c r="AK450" i="2"/>
  <c r="AL450" i="2"/>
  <c r="AM450" i="2"/>
  <c r="AN450" i="2"/>
  <c r="AO450" i="2"/>
  <c r="AP450" i="2"/>
  <c r="AQ450" i="2"/>
  <c r="AR450" i="2"/>
  <c r="AS450" i="2"/>
  <c r="AT450" i="2"/>
  <c r="AU450" i="2"/>
  <c r="AV450" i="2"/>
  <c r="AW450" i="2"/>
  <c r="AX450" i="2"/>
  <c r="AY450" i="2"/>
  <c r="AZ450" i="2"/>
  <c r="BA450" i="2"/>
  <c r="BB450" i="2"/>
  <c r="BC450" i="2"/>
  <c r="BD450" i="2"/>
  <c r="BE450" i="2"/>
  <c r="BF450" i="2"/>
  <c r="BG450" i="2"/>
  <c r="BH450" i="2"/>
  <c r="BI450" i="2"/>
  <c r="BJ450" i="2"/>
  <c r="BK450" i="2"/>
  <c r="BL450" i="2"/>
  <c r="BM450" i="2"/>
  <c r="BN450" i="2"/>
  <c r="BO450" i="2"/>
  <c r="BP450" i="2"/>
  <c r="BQ450" i="2"/>
  <c r="BR450" i="2"/>
  <c r="BS450" i="2"/>
  <c r="BT450" i="2"/>
  <c r="BU450" i="2"/>
  <c r="BV450" i="2"/>
  <c r="BW450" i="2"/>
  <c r="BX450" i="2"/>
  <c r="BY450" i="2"/>
  <c r="BZ450" i="2"/>
  <c r="CA450" i="2"/>
  <c r="CB450" i="2"/>
  <c r="AJ451" i="2"/>
  <c r="AJ456" i="2" s="1"/>
  <c r="AM451" i="2"/>
  <c r="AP451" i="2"/>
  <c r="AS451" i="2"/>
  <c r="AV451" i="2"/>
  <c r="AY451" i="2"/>
  <c r="BB451" i="2"/>
  <c r="BE451" i="2"/>
  <c r="BE456" i="2" s="1"/>
  <c r="BH451" i="2"/>
  <c r="BH456" i="2" s="1"/>
  <c r="BK451" i="2"/>
  <c r="BN451" i="2"/>
  <c r="BQ451" i="2"/>
  <c r="BQ456" i="2" s="1"/>
  <c r="BT451" i="2"/>
  <c r="BW451" i="2"/>
  <c r="BZ451" i="2"/>
  <c r="AJ452" i="2"/>
  <c r="AM452" i="2"/>
  <c r="AM456" i="2" s="1"/>
  <c r="AP452" i="2"/>
  <c r="AS452" i="2"/>
  <c r="AV452" i="2"/>
  <c r="AY452" i="2"/>
  <c r="BB452" i="2"/>
  <c r="BE452" i="2"/>
  <c r="BH452" i="2"/>
  <c r="BK452" i="2"/>
  <c r="BK456" i="2" s="1"/>
  <c r="BN452" i="2"/>
  <c r="BQ452" i="2"/>
  <c r="BT452" i="2"/>
  <c r="BW452" i="2"/>
  <c r="BZ452" i="2"/>
  <c r="AJ453" i="2"/>
  <c r="AM453" i="2"/>
  <c r="AP453" i="2"/>
  <c r="AP456" i="2" s="1"/>
  <c r="AS453" i="2"/>
  <c r="AV453" i="2"/>
  <c r="AY453" i="2"/>
  <c r="BB453" i="2"/>
  <c r="BE453" i="2"/>
  <c r="BH453" i="2"/>
  <c r="BK453" i="2"/>
  <c r="BN453" i="2"/>
  <c r="BN456" i="2" s="1"/>
  <c r="BQ453" i="2"/>
  <c r="BT453" i="2"/>
  <c r="BW453" i="2"/>
  <c r="BZ453" i="2"/>
  <c r="AJ454" i="2"/>
  <c r="AM454" i="2"/>
  <c r="AP454" i="2"/>
  <c r="AS454" i="2"/>
  <c r="AS456" i="2" s="1"/>
  <c r="AV454" i="2"/>
  <c r="AY454" i="2"/>
  <c r="BB454" i="2"/>
  <c r="BB456" i="2" s="1"/>
  <c r="BE454" i="2"/>
  <c r="BH454" i="2"/>
  <c r="BK454" i="2"/>
  <c r="BN454" i="2"/>
  <c r="BQ454" i="2"/>
  <c r="BT454" i="2"/>
  <c r="BW454" i="2"/>
  <c r="BZ454" i="2"/>
  <c r="BZ456" i="2" s="1"/>
  <c r="AJ455" i="2"/>
  <c r="AM455" i="2"/>
  <c r="AP455" i="2"/>
  <c r="AS455" i="2"/>
  <c r="AV455" i="2"/>
  <c r="AV456" i="2" s="1"/>
  <c r="AY455" i="2"/>
  <c r="BB455" i="2"/>
  <c r="BE455" i="2"/>
  <c r="BH455" i="2"/>
  <c r="BK455" i="2"/>
  <c r="BN455" i="2"/>
  <c r="BQ455" i="2"/>
  <c r="BT455" i="2"/>
  <c r="BT456" i="2" s="1"/>
  <c r="BW455" i="2"/>
  <c r="BZ455" i="2"/>
  <c r="AY456" i="2"/>
  <c r="BW456" i="2"/>
  <c r="AF462" i="2"/>
  <c r="AG462" i="2"/>
  <c r="AH462" i="2"/>
  <c r="AF463" i="2"/>
  <c r="AG463" i="2"/>
  <c r="AH463" i="2"/>
  <c r="AH464" i="2" s="1"/>
  <c r="AH465" i="2" s="1"/>
  <c r="AH466" i="2" s="1"/>
  <c r="AH467" i="2" s="1"/>
  <c r="AH468" i="2" s="1"/>
  <c r="AH469" i="2" s="1"/>
  <c r="AH470" i="2" s="1"/>
  <c r="AH471" i="2" s="1"/>
  <c r="AH472" i="2" s="1"/>
  <c r="AH473" i="2" s="1"/>
  <c r="AH474" i="2" s="1"/>
  <c r="AH475" i="2" s="1"/>
  <c r="AH476" i="2" s="1"/>
  <c r="AH477" i="2" s="1"/>
  <c r="AH478" i="2" s="1"/>
  <c r="AH479" i="2" s="1"/>
  <c r="AH480" i="2" s="1"/>
  <c r="AH481" i="2" s="1"/>
  <c r="AH482" i="2" s="1"/>
  <c r="AH483" i="2" s="1"/>
  <c r="AH484" i="2" s="1"/>
  <c r="AH485" i="2" s="1"/>
  <c r="AH486" i="2" s="1"/>
  <c r="AH487" i="2" s="1"/>
  <c r="AH488" i="2" s="1"/>
  <c r="AH489" i="2" s="1"/>
  <c r="AH490" i="2" s="1"/>
  <c r="AH491" i="2" s="1"/>
  <c r="AH492" i="2" s="1"/>
  <c r="AF464" i="2"/>
  <c r="AG464" i="2"/>
  <c r="AF465" i="2"/>
  <c r="AG465" i="2"/>
  <c r="AF466" i="2"/>
  <c r="AG466" i="2"/>
  <c r="AF467" i="2"/>
  <c r="AG467" i="2"/>
  <c r="AF468" i="2"/>
  <c r="AG468" i="2"/>
  <c r="AF469" i="2"/>
  <c r="AG469" i="2"/>
  <c r="AF470" i="2"/>
  <c r="AG470" i="2"/>
  <c r="AF471" i="2"/>
  <c r="AG471" i="2"/>
  <c r="AF472" i="2"/>
  <c r="AG472" i="2"/>
  <c r="AF473" i="2"/>
  <c r="AG473" i="2"/>
  <c r="AF474" i="2"/>
  <c r="AG474" i="2"/>
  <c r="AF475" i="2"/>
  <c r="AG475" i="2"/>
  <c r="AF476" i="2"/>
  <c r="AG476" i="2"/>
  <c r="AF477" i="2"/>
  <c r="AG477" i="2"/>
  <c r="AF478" i="2"/>
  <c r="AG478" i="2"/>
  <c r="AF479" i="2"/>
  <c r="AG479" i="2"/>
  <c r="AF480" i="2"/>
  <c r="AG480" i="2"/>
  <c r="AF481" i="2"/>
  <c r="AG481" i="2"/>
  <c r="AF482" i="2"/>
  <c r="AG482" i="2"/>
  <c r="AF483" i="2"/>
  <c r="AG483" i="2"/>
  <c r="AF484" i="2"/>
  <c r="AG484" i="2"/>
  <c r="AF485" i="2"/>
  <c r="AG485" i="2"/>
  <c r="AF486" i="2"/>
  <c r="AG486" i="2"/>
  <c r="AF487" i="2"/>
  <c r="AG487" i="2"/>
  <c r="AF488" i="2"/>
  <c r="AG488" i="2"/>
  <c r="AF489" i="2"/>
  <c r="AG489" i="2"/>
  <c r="AF490" i="2"/>
  <c r="AG490" i="2"/>
  <c r="AF491" i="2"/>
  <c r="AG491" i="2"/>
  <c r="AF492" i="2"/>
  <c r="AG492" i="2"/>
  <c r="BE498" i="2"/>
  <c r="AO499" i="2"/>
  <c r="AH514" i="2" s="1"/>
  <c r="AH515" i="2" s="1"/>
  <c r="AH516" i="2" s="1"/>
  <c r="AH517" i="2" s="1"/>
  <c r="AH518" i="2" s="1"/>
  <c r="AH519" i="2" s="1"/>
  <c r="AH520" i="2" s="1"/>
  <c r="AH521" i="2" s="1"/>
  <c r="AH522" i="2" s="1"/>
  <c r="AH523" i="2" s="1"/>
  <c r="AH524" i="2" s="1"/>
  <c r="AH525" i="2" s="1"/>
  <c r="AH526" i="2" s="1"/>
  <c r="AH527" i="2" s="1"/>
  <c r="AH528" i="2" s="1"/>
  <c r="AH529" i="2" s="1"/>
  <c r="AH530" i="2" s="1"/>
  <c r="AH531" i="2" s="1"/>
  <c r="AH532" i="2" s="1"/>
  <c r="AH533" i="2" s="1"/>
  <c r="AH534" i="2" s="1"/>
  <c r="AH535" i="2" s="1"/>
  <c r="AH536" i="2" s="1"/>
  <c r="AH537" i="2" s="1"/>
  <c r="AH538" i="2" s="1"/>
  <c r="AH539" i="2" s="1"/>
  <c r="AH540" i="2" s="1"/>
  <c r="AH541" i="2" s="1"/>
  <c r="AH542" i="2" s="1"/>
  <c r="AH543" i="2" s="1"/>
  <c r="AJ501" i="2"/>
  <c r="AK501" i="2"/>
  <c r="AL501" i="2"/>
  <c r="AM501" i="2"/>
  <c r="AN501" i="2"/>
  <c r="AO501" i="2"/>
  <c r="AP501" i="2"/>
  <c r="AQ501" i="2"/>
  <c r="AR501" i="2"/>
  <c r="AS501" i="2"/>
  <c r="AT501" i="2"/>
  <c r="AU501" i="2"/>
  <c r="AV501" i="2"/>
  <c r="AW501" i="2"/>
  <c r="AX501" i="2"/>
  <c r="AY501" i="2"/>
  <c r="AZ501" i="2"/>
  <c r="BA501" i="2"/>
  <c r="BB501" i="2"/>
  <c r="BC501" i="2"/>
  <c r="BD501" i="2"/>
  <c r="BE501" i="2"/>
  <c r="BF501" i="2"/>
  <c r="BG501" i="2"/>
  <c r="BH501" i="2"/>
  <c r="BI501" i="2"/>
  <c r="BJ501" i="2"/>
  <c r="BK501" i="2"/>
  <c r="BL501" i="2"/>
  <c r="BM501" i="2"/>
  <c r="BN501" i="2"/>
  <c r="BO501" i="2"/>
  <c r="BP501" i="2"/>
  <c r="BQ501" i="2"/>
  <c r="BR501" i="2"/>
  <c r="BS501" i="2"/>
  <c r="BT501" i="2"/>
  <c r="BU501" i="2"/>
  <c r="BV501" i="2"/>
  <c r="BW501" i="2"/>
  <c r="BX501" i="2"/>
  <c r="BY501" i="2"/>
  <c r="BZ501" i="2"/>
  <c r="CA501" i="2"/>
  <c r="CB501" i="2"/>
  <c r="AJ502" i="2"/>
  <c r="AM502" i="2"/>
  <c r="AP502" i="2"/>
  <c r="AP507" i="2" s="1"/>
  <c r="AS502" i="2"/>
  <c r="AV502" i="2"/>
  <c r="AY502" i="2"/>
  <c r="BB502" i="2"/>
  <c r="BE502" i="2"/>
  <c r="BH502" i="2"/>
  <c r="BK502" i="2"/>
  <c r="BK507" i="2" s="1"/>
  <c r="BN502" i="2"/>
  <c r="BN507" i="2" s="1"/>
  <c r="BQ502" i="2"/>
  <c r="BQ507" i="2" s="1"/>
  <c r="BT502" i="2"/>
  <c r="BW502" i="2"/>
  <c r="BZ502" i="2"/>
  <c r="AJ503" i="2"/>
  <c r="AM503" i="2"/>
  <c r="AP503" i="2"/>
  <c r="AS503" i="2"/>
  <c r="AS507" i="2" s="1"/>
  <c r="AV503" i="2"/>
  <c r="AY503" i="2"/>
  <c r="BB503" i="2"/>
  <c r="BE503" i="2"/>
  <c r="BH503" i="2"/>
  <c r="BK503" i="2"/>
  <c r="BN503" i="2"/>
  <c r="BQ503" i="2"/>
  <c r="BT503" i="2"/>
  <c r="BW503" i="2"/>
  <c r="BZ503" i="2"/>
  <c r="AJ504" i="2"/>
  <c r="AM504" i="2"/>
  <c r="AP504" i="2"/>
  <c r="AS504" i="2"/>
  <c r="AV504" i="2"/>
  <c r="AV507" i="2" s="1"/>
  <c r="AY504" i="2"/>
  <c r="BB504" i="2"/>
  <c r="BE504" i="2"/>
  <c r="BH504" i="2"/>
  <c r="BK504" i="2"/>
  <c r="BN504" i="2"/>
  <c r="BQ504" i="2"/>
  <c r="BT504" i="2"/>
  <c r="BT507" i="2" s="1"/>
  <c r="BW504" i="2"/>
  <c r="BZ504" i="2"/>
  <c r="AJ505" i="2"/>
  <c r="AJ507" i="2" s="1"/>
  <c r="AM505" i="2"/>
  <c r="AP505" i="2"/>
  <c r="AS505" i="2"/>
  <c r="AV505" i="2"/>
  <c r="AY505" i="2"/>
  <c r="AY507" i="2" s="1"/>
  <c r="BB505" i="2"/>
  <c r="BE505" i="2"/>
  <c r="BH505" i="2"/>
  <c r="BH507" i="2" s="1"/>
  <c r="BK505" i="2"/>
  <c r="BN505" i="2"/>
  <c r="BQ505" i="2"/>
  <c r="BT505" i="2"/>
  <c r="BW505" i="2"/>
  <c r="BW507" i="2" s="1"/>
  <c r="BZ505" i="2"/>
  <c r="AJ506" i="2"/>
  <c r="AM506" i="2"/>
  <c r="AM507" i="2" s="1"/>
  <c r="AP506" i="2"/>
  <c r="AS506" i="2"/>
  <c r="AV506" i="2"/>
  <c r="AY506" i="2"/>
  <c r="BB506" i="2"/>
  <c r="BB507" i="2" s="1"/>
  <c r="BE506" i="2"/>
  <c r="BH506" i="2"/>
  <c r="BK506" i="2"/>
  <c r="BN506" i="2"/>
  <c r="BQ506" i="2"/>
  <c r="BT506" i="2"/>
  <c r="BW506" i="2"/>
  <c r="BZ506" i="2"/>
  <c r="BZ507" i="2" s="1"/>
  <c r="BE507" i="2"/>
  <c r="AF513" i="2"/>
  <c r="AG513" i="2"/>
  <c r="AH513" i="2"/>
  <c r="AF514" i="2"/>
  <c r="AG514" i="2"/>
  <c r="AF515" i="2"/>
  <c r="AG515" i="2"/>
  <c r="AF516" i="2"/>
  <c r="AG516" i="2"/>
  <c r="AF517" i="2"/>
  <c r="AG517" i="2"/>
  <c r="AF518" i="2"/>
  <c r="AG518" i="2"/>
  <c r="AF519" i="2"/>
  <c r="AG519" i="2"/>
  <c r="AF520" i="2"/>
  <c r="AG520" i="2"/>
  <c r="AF521" i="2"/>
  <c r="AG521" i="2"/>
  <c r="AF522" i="2"/>
  <c r="AG522" i="2"/>
  <c r="AF523" i="2"/>
  <c r="AG523" i="2"/>
  <c r="AF524" i="2"/>
  <c r="AG524" i="2"/>
  <c r="AF525" i="2"/>
  <c r="AG525" i="2"/>
  <c r="AF526" i="2"/>
  <c r="AG526" i="2"/>
  <c r="AF527" i="2"/>
  <c r="AG527" i="2"/>
  <c r="AF528" i="2"/>
  <c r="AG528" i="2"/>
  <c r="AF529" i="2"/>
  <c r="AG529" i="2"/>
  <c r="AF530" i="2"/>
  <c r="AG530" i="2"/>
  <c r="AF531" i="2"/>
  <c r="AG531" i="2"/>
  <c r="AF532" i="2"/>
  <c r="AG532" i="2"/>
  <c r="AF533" i="2"/>
  <c r="AG533" i="2"/>
  <c r="AF534" i="2"/>
  <c r="AG534" i="2"/>
  <c r="AF535" i="2"/>
  <c r="AG535" i="2"/>
  <c r="AF536" i="2"/>
  <c r="AG536" i="2"/>
  <c r="AF537" i="2"/>
  <c r="AG537" i="2"/>
  <c r="AF538" i="2"/>
  <c r="AG538" i="2"/>
  <c r="AF539" i="2"/>
  <c r="AG539" i="2"/>
  <c r="AF540" i="2"/>
  <c r="AG540" i="2"/>
  <c r="AF541" i="2"/>
  <c r="AG541" i="2"/>
  <c r="AF542" i="2"/>
  <c r="AG542" i="2"/>
  <c r="AF543" i="2"/>
  <c r="AG543" i="2"/>
  <c r="BE549" i="2"/>
  <c r="AO550" i="2"/>
  <c r="AJ552" i="2"/>
  <c r="AK552" i="2"/>
  <c r="AL552" i="2"/>
  <c r="AM552" i="2"/>
  <c r="AN552" i="2"/>
  <c r="AO552" i="2"/>
  <c r="AP552" i="2"/>
  <c r="AQ552" i="2"/>
  <c r="AR552" i="2"/>
  <c r="AS552" i="2"/>
  <c r="AT552" i="2"/>
  <c r="AU552" i="2"/>
  <c r="AV552" i="2"/>
  <c r="AW552" i="2"/>
  <c r="AX552" i="2"/>
  <c r="AY552" i="2"/>
  <c r="AZ552" i="2"/>
  <c r="BA552" i="2"/>
  <c r="BB552" i="2"/>
  <c r="BC552" i="2"/>
  <c r="BD552" i="2"/>
  <c r="BE552" i="2"/>
  <c r="BF552" i="2"/>
  <c r="BG552" i="2"/>
  <c r="BH552" i="2"/>
  <c r="BI552" i="2"/>
  <c r="BJ552" i="2"/>
  <c r="BK552" i="2"/>
  <c r="BL552" i="2"/>
  <c r="BM552" i="2"/>
  <c r="BN552" i="2"/>
  <c r="BO552" i="2"/>
  <c r="BP552" i="2"/>
  <c r="BQ552" i="2"/>
  <c r="BR552" i="2"/>
  <c r="BS552" i="2"/>
  <c r="BT552" i="2"/>
  <c r="BU552" i="2"/>
  <c r="BV552" i="2"/>
  <c r="BW552" i="2"/>
  <c r="BX552" i="2"/>
  <c r="BY552" i="2"/>
  <c r="BZ552" i="2"/>
  <c r="CA552" i="2"/>
  <c r="CB552" i="2"/>
  <c r="AJ553" i="2"/>
  <c r="AM553" i="2"/>
  <c r="AP553" i="2"/>
  <c r="AS553" i="2"/>
  <c r="AS558" i="2" s="1"/>
  <c r="AV553" i="2"/>
  <c r="AV558" i="2" s="1"/>
  <c r="AY553" i="2"/>
  <c r="BB553" i="2"/>
  <c r="BE553" i="2"/>
  <c r="BE558" i="2" s="1"/>
  <c r="BH553" i="2"/>
  <c r="BK553" i="2"/>
  <c r="BN553" i="2"/>
  <c r="BQ553" i="2"/>
  <c r="BQ558" i="2" s="1"/>
  <c r="BT553" i="2"/>
  <c r="BT558" i="2" s="1"/>
  <c r="BW553" i="2"/>
  <c r="BW558" i="2" s="1"/>
  <c r="BZ553" i="2"/>
  <c r="AJ554" i="2"/>
  <c r="AM554" i="2"/>
  <c r="AP554" i="2"/>
  <c r="AS554" i="2"/>
  <c r="AV554" i="2"/>
  <c r="AY554" i="2"/>
  <c r="AY558" i="2" s="1"/>
  <c r="BB554" i="2"/>
  <c r="BE554" i="2"/>
  <c r="BH554" i="2"/>
  <c r="BK554" i="2"/>
  <c r="BN554" i="2"/>
  <c r="BQ554" i="2"/>
  <c r="BT554" i="2"/>
  <c r="BW554" i="2"/>
  <c r="BZ554" i="2"/>
  <c r="AJ555" i="2"/>
  <c r="AM555" i="2"/>
  <c r="AP555" i="2"/>
  <c r="AS555" i="2"/>
  <c r="AV555" i="2"/>
  <c r="AY555" i="2"/>
  <c r="BB555" i="2"/>
  <c r="BB558" i="2" s="1"/>
  <c r="BE555" i="2"/>
  <c r="BH555" i="2"/>
  <c r="BK555" i="2"/>
  <c r="BN555" i="2"/>
  <c r="BQ555" i="2"/>
  <c r="BT555" i="2"/>
  <c r="BW555" i="2"/>
  <c r="BZ555" i="2"/>
  <c r="BZ558" i="2" s="1"/>
  <c r="AJ556" i="2"/>
  <c r="AM556" i="2"/>
  <c r="AP556" i="2"/>
  <c r="AP558" i="2" s="1"/>
  <c r="AS556" i="2"/>
  <c r="AV556" i="2"/>
  <c r="AY556" i="2"/>
  <c r="BB556" i="2"/>
  <c r="BE556" i="2"/>
  <c r="BH556" i="2"/>
  <c r="BK556" i="2"/>
  <c r="BN556" i="2"/>
  <c r="BN558" i="2" s="1"/>
  <c r="BQ556" i="2"/>
  <c r="BT556" i="2"/>
  <c r="BW556" i="2"/>
  <c r="BZ556" i="2"/>
  <c r="AJ557" i="2"/>
  <c r="AJ558" i="2" s="1"/>
  <c r="AM557" i="2"/>
  <c r="AP557" i="2"/>
  <c r="AS557" i="2"/>
  <c r="AV557" i="2"/>
  <c r="AY557" i="2"/>
  <c r="BB557" i="2"/>
  <c r="BE557" i="2"/>
  <c r="BH557" i="2"/>
  <c r="BH558" i="2" s="1"/>
  <c r="BK557" i="2"/>
  <c r="BN557" i="2"/>
  <c r="BQ557" i="2"/>
  <c r="BT557" i="2"/>
  <c r="BW557" i="2"/>
  <c r="BZ557" i="2"/>
  <c r="AM558" i="2"/>
  <c r="BK558" i="2"/>
  <c r="AF564" i="2"/>
  <c r="AG564" i="2"/>
  <c r="AH564" i="2"/>
  <c r="AH565" i="2" s="1"/>
  <c r="AH566" i="2" s="1"/>
  <c r="AH567" i="2" s="1"/>
  <c r="AH568" i="2" s="1"/>
  <c r="AH569" i="2" s="1"/>
  <c r="AH570" i="2" s="1"/>
  <c r="AH571" i="2" s="1"/>
  <c r="AH572" i="2" s="1"/>
  <c r="AH573" i="2" s="1"/>
  <c r="AH574" i="2" s="1"/>
  <c r="AH575" i="2" s="1"/>
  <c r="AH576" i="2" s="1"/>
  <c r="AH577" i="2" s="1"/>
  <c r="AH578" i="2" s="1"/>
  <c r="AH579" i="2" s="1"/>
  <c r="AH580" i="2" s="1"/>
  <c r="AH581" i="2" s="1"/>
  <c r="AH582" i="2" s="1"/>
  <c r="AH583" i="2" s="1"/>
  <c r="AH584" i="2" s="1"/>
  <c r="AH585" i="2" s="1"/>
  <c r="AH586" i="2" s="1"/>
  <c r="AH587" i="2" s="1"/>
  <c r="AH588" i="2" s="1"/>
  <c r="AH589" i="2" s="1"/>
  <c r="AH590" i="2" s="1"/>
  <c r="AH591" i="2" s="1"/>
  <c r="AH592" i="2" s="1"/>
  <c r="AH593" i="2" s="1"/>
  <c r="AH594" i="2" s="1"/>
  <c r="AF565" i="2"/>
  <c r="AG565" i="2"/>
  <c r="AF566" i="2"/>
  <c r="AG566" i="2"/>
  <c r="AF567" i="2"/>
  <c r="AG567" i="2"/>
  <c r="AF568" i="2"/>
  <c r="AG568" i="2"/>
  <c r="AF569" i="2"/>
  <c r="AG569" i="2"/>
  <c r="AF570" i="2"/>
  <c r="AG570" i="2"/>
  <c r="AF571" i="2"/>
  <c r="AG571" i="2"/>
  <c r="AF572" i="2"/>
  <c r="AG572" i="2"/>
  <c r="AF573" i="2"/>
  <c r="AG573" i="2"/>
  <c r="AF574" i="2"/>
  <c r="AG574" i="2"/>
  <c r="AF575" i="2"/>
  <c r="AG575" i="2"/>
  <c r="AF576" i="2"/>
  <c r="AG576" i="2"/>
  <c r="AF577" i="2"/>
  <c r="AG577" i="2"/>
  <c r="AF578" i="2"/>
  <c r="AG578" i="2"/>
  <c r="AF579" i="2"/>
  <c r="AG579" i="2"/>
  <c r="AF580" i="2"/>
  <c r="AG580" i="2"/>
  <c r="AF581" i="2"/>
  <c r="AG581" i="2"/>
  <c r="AF582" i="2"/>
  <c r="AG582" i="2"/>
  <c r="AF583" i="2"/>
  <c r="AG583" i="2"/>
  <c r="AF584" i="2"/>
  <c r="AG584" i="2"/>
  <c r="AF585" i="2"/>
  <c r="AG585" i="2"/>
  <c r="AF586" i="2"/>
  <c r="AG586" i="2"/>
  <c r="AF587" i="2"/>
  <c r="AG587" i="2"/>
  <c r="AF588" i="2"/>
  <c r="AG588" i="2"/>
  <c r="AF589" i="2"/>
  <c r="AG589" i="2"/>
  <c r="AF590" i="2"/>
  <c r="AG590" i="2"/>
  <c r="AF591" i="2"/>
  <c r="AG591" i="2"/>
  <c r="AF592" i="2"/>
  <c r="AG592" i="2"/>
  <c r="AF593" i="2"/>
  <c r="AG593" i="2"/>
  <c r="AF594" i="2"/>
  <c r="AG594" i="2"/>
  <c r="AD23" i="2" l="1"/>
  <c r="AD15" i="2"/>
  <c r="AD21" i="2"/>
  <c r="AD22" i="2"/>
  <c r="AD20" i="2"/>
  <c r="AD19" i="2"/>
  <c r="AD18" i="2"/>
  <c r="AD17" i="2"/>
  <c r="AD24" i="2"/>
  <c r="AD16" i="2"/>
  <c r="AY150" i="2"/>
  <c r="AG186" i="2"/>
</calcChain>
</file>

<file path=xl/comments1.xml><?xml version="1.0" encoding="utf-8"?>
<comments xmlns="http://schemas.openxmlformats.org/spreadsheetml/2006/main">
  <authors>
    <author>COIGNARD Yannick</author>
  </authors>
  <commentList>
    <comment ref="AJ82" authorId="0" shapeId="0">
      <text>
        <r>
          <rPr>
            <b/>
            <sz val="9"/>
            <color indexed="81"/>
            <rFont val="Tahoma"/>
            <family val="2"/>
          </rPr>
          <t>COIGNARD Yannick:</t>
        </r>
        <r>
          <rPr>
            <sz val="9"/>
            <color indexed="81"/>
            <rFont val="Tahoma"/>
            <family val="2"/>
          </rPr>
          <t xml:space="preserve">
me Berthoux</t>
        </r>
      </text>
    </comment>
    <comment ref="AV82" authorId="0" shapeId="0">
      <text>
        <r>
          <rPr>
            <b/>
            <sz val="9"/>
            <color indexed="81"/>
            <rFont val="Tahoma"/>
            <family val="2"/>
          </rPr>
          <t>COIGNARD Yannick:</t>
        </r>
        <r>
          <rPr>
            <sz val="9"/>
            <color indexed="81"/>
            <rFont val="Tahoma"/>
            <family val="2"/>
          </rPr>
          <t xml:space="preserve">
me Boumediaine</t>
        </r>
      </text>
    </comment>
  </commentList>
</comments>
</file>

<file path=xl/sharedStrings.xml><?xml version="1.0" encoding="utf-8"?>
<sst xmlns="http://schemas.openxmlformats.org/spreadsheetml/2006/main" count="3381" uniqueCount="73">
  <si>
    <t>P</t>
  </si>
  <si>
    <t>Manon</t>
  </si>
  <si>
    <t>Laetitia</t>
  </si>
  <si>
    <t>Alhem</t>
  </si>
  <si>
    <t>Alexandra</t>
  </si>
  <si>
    <t>Marina</t>
  </si>
  <si>
    <t>Nathalie</t>
  </si>
  <si>
    <t>Amanda</t>
  </si>
  <si>
    <t>Jérôme</t>
  </si>
  <si>
    <t>Léane</t>
  </si>
  <si>
    <t>Dominique</t>
  </si>
  <si>
    <t>Nadine</t>
  </si>
  <si>
    <t>Marion</t>
  </si>
  <si>
    <t>Animateurs</t>
  </si>
  <si>
    <t>PRIM</t>
  </si>
  <si>
    <t>MAT</t>
  </si>
  <si>
    <t>R</t>
  </si>
  <si>
    <t>ACS</t>
  </si>
  <si>
    <t>E</t>
  </si>
  <si>
    <t>GM</t>
  </si>
  <si>
    <t>Poste</t>
  </si>
  <si>
    <t>Jours effectués</t>
  </si>
  <si>
    <t>Total Heures</t>
  </si>
  <si>
    <t>GS</t>
  </si>
  <si>
    <t>Resto</t>
  </si>
  <si>
    <t>Nombre jours</t>
  </si>
  <si>
    <t>Gréviste</t>
  </si>
  <si>
    <t>G</t>
  </si>
  <si>
    <t>Congé</t>
  </si>
  <si>
    <t>C</t>
  </si>
  <si>
    <t>Date fin</t>
  </si>
  <si>
    <t>Formation</t>
  </si>
  <si>
    <t>F</t>
  </si>
  <si>
    <t>MOIS DE</t>
  </si>
  <si>
    <t>Date début</t>
  </si>
  <si>
    <t>Maladie</t>
  </si>
  <si>
    <t>M</t>
  </si>
  <si>
    <t>Absent</t>
  </si>
  <si>
    <t>A</t>
  </si>
  <si>
    <t>Présent</t>
  </si>
  <si>
    <t>Mérita</t>
  </si>
  <si>
    <t>Renfort</t>
  </si>
  <si>
    <t>stagiaire</t>
  </si>
  <si>
    <t xml:space="preserve">Lamalle </t>
  </si>
  <si>
    <t>Chauvet</t>
  </si>
  <si>
    <t>Pierre</t>
  </si>
  <si>
    <t>Rico</t>
  </si>
  <si>
    <t>Gaillard</t>
  </si>
  <si>
    <t>Stenger</t>
  </si>
  <si>
    <t>Tomasik</t>
  </si>
  <si>
    <t>Michelle</t>
  </si>
  <si>
    <t>Srihi</t>
  </si>
  <si>
    <t>Bicanin</t>
  </si>
  <si>
    <t>Guillot</t>
  </si>
  <si>
    <t xml:space="preserve">Nectoux </t>
  </si>
  <si>
    <t>01h00</t>
  </si>
  <si>
    <t>00h30</t>
  </si>
  <si>
    <t>18h00</t>
  </si>
  <si>
    <t>16h30</t>
  </si>
  <si>
    <t>17h30</t>
  </si>
  <si>
    <t>13h45</t>
  </si>
  <si>
    <t>11h30</t>
  </si>
  <si>
    <t>08h30</t>
  </si>
  <si>
    <t>07h15</t>
  </si>
  <si>
    <t>D</t>
  </si>
  <si>
    <t>REF</t>
  </si>
  <si>
    <t>REUNION</t>
  </si>
  <si>
    <t>TM</t>
  </si>
  <si>
    <t>AFFECTATION</t>
  </si>
  <si>
    <t>Prénom</t>
  </si>
  <si>
    <t>Nom</t>
  </si>
  <si>
    <t>Marion NECTOUX</t>
  </si>
  <si>
    <t>Référente du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</si>
</sst>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0C]d\-mmm;@"/>
    <numFmt numFmtId="165" formatCode="h:mm:ss;@"/>
    <numFmt numFmtId="166" formatCode="[$-F400]h:mm:ss\ AM/PM"/>
  </numFmts>
  <fonts count="19" x14ac:knownFonts="1">
    <font>
      <sz val="11"/>
      <color theme="1"/>
      <name val="Calibri"/>
      <family val="2"/>
      <scheme val="minor"/>
    </font>
    <font>
      <sz val="11"/>
      <color theme="1"/>
      <name val="Maven Pro"/>
    </font>
    <font>
      <b/>
      <i/>
      <sz val="11"/>
      <color theme="1"/>
      <name val="Maven Pro"/>
    </font>
    <font>
      <b/>
      <sz val="11"/>
      <color theme="1"/>
      <name val="Maven Pro"/>
    </font>
    <font>
      <b/>
      <i/>
      <sz val="8"/>
      <color rgb="FF0070C0"/>
      <name val="Maven Pro"/>
    </font>
    <font>
      <b/>
      <sz val="11"/>
      <color theme="0"/>
      <name val="Maven Pro"/>
    </font>
    <font>
      <b/>
      <sz val="12"/>
      <color rgb="FFFF0000"/>
      <name val="Maven Pro"/>
    </font>
    <font>
      <b/>
      <sz val="12"/>
      <color theme="0"/>
      <name val="Maven Pro"/>
    </font>
    <font>
      <b/>
      <sz val="10"/>
      <color theme="1"/>
      <name val="Maven Pro"/>
    </font>
    <font>
      <b/>
      <sz val="26"/>
      <name val="Maven Pro"/>
    </font>
    <font>
      <b/>
      <sz val="20"/>
      <color theme="0"/>
      <name val="Maven Pro"/>
    </font>
    <font>
      <b/>
      <sz val="9"/>
      <color theme="1"/>
      <name val="Maven Pro"/>
    </font>
    <font>
      <b/>
      <sz val="12"/>
      <color theme="1"/>
      <name val="Maven Pro"/>
    </font>
    <font>
      <b/>
      <sz val="24"/>
      <color theme="0"/>
      <name val="Maven Pro"/>
    </font>
    <font>
      <b/>
      <sz val="14"/>
      <color theme="0"/>
      <name val="Maven Pro"/>
    </font>
    <font>
      <b/>
      <sz val="12"/>
      <name val="Maven Pro"/>
    </font>
    <font>
      <b/>
      <sz val="11"/>
      <color rgb="FFFF0000"/>
      <name val="Maven Pro"/>
    </font>
    <font>
      <b/>
      <sz val="9"/>
      <color indexed="81"/>
      <name val="Tahoma"/>
      <family val="2"/>
    </font>
    <font>
      <sz val="9"/>
      <color indexed="81"/>
      <name val="Tahoma"/>
      <family val="2"/>
    </font>
  </fonts>
  <fills count="21">
    <fill>
      <patternFill patternType="none"/>
    </fill>
    <fill>
      <patternFill patternType="gray125"/>
    </fill>
    <fill>
      <patternFill patternType="solid">
        <fgColor theme="1"/>
        <bgColor indexed="64"/>
      </patternFill>
    </fill>
    <fill>
      <patternFill patternType="solid">
        <fgColor rgb="FFD7F8FD"/>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00B050"/>
        <bgColor indexed="64"/>
      </patternFill>
    </fill>
    <fill>
      <patternFill patternType="solid">
        <fgColor rgb="FFFFFF00"/>
        <bgColor indexed="64"/>
      </patternFill>
    </fill>
    <fill>
      <patternFill patternType="solid">
        <fgColor rgb="FF00B0F0"/>
        <bgColor indexed="64"/>
      </patternFill>
    </fill>
    <fill>
      <patternFill patternType="solid">
        <fgColor theme="7" tint="0.59999389629810485"/>
        <bgColor indexed="64"/>
      </patternFill>
    </fill>
    <fill>
      <patternFill patternType="solid">
        <fgColor rgb="FF002060"/>
        <bgColor indexed="64"/>
      </patternFill>
    </fill>
    <fill>
      <patternFill patternType="solid">
        <fgColor rgb="FF7030A0"/>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D60000"/>
        <bgColor indexed="64"/>
      </patternFill>
    </fill>
  </fills>
  <borders count="57">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248">
    <xf numFmtId="0" fontId="0" fillId="0" borderId="0" xfId="0"/>
    <xf numFmtId="0" fontId="0" fillId="2" borderId="0" xfId="0" applyFill="1"/>
    <xf numFmtId="9" fontId="0" fillId="0" borderId="0" xfId="0" applyNumberFormat="1"/>
    <xf numFmtId="14" fontId="0" fillId="0" borderId="0" xfId="0" applyNumberFormat="1"/>
    <xf numFmtId="0" fontId="0" fillId="3" borderId="0" xfId="0" applyFill="1"/>
    <xf numFmtId="0" fontId="1" fillId="3" borderId="0" xfId="0" applyFont="1" applyFill="1" applyAlignment="1">
      <alignment horizontal="center" vertical="center"/>
    </xf>
    <xf numFmtId="164" fontId="2" fillId="3" borderId="0" xfId="0" applyNumberFormat="1" applyFont="1" applyFill="1" applyAlignment="1">
      <alignment horizontal="center" vertical="center"/>
    </xf>
    <xf numFmtId="0" fontId="3" fillId="3" borderId="0" xfId="0" applyFont="1" applyFill="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5" fillId="5" borderId="4" xfId="0" applyFont="1" applyFill="1" applyBorder="1" applyAlignment="1">
      <alignment horizontal="left" vertical="center"/>
    </xf>
    <xf numFmtId="0" fontId="0" fillId="0" borderId="5" xfId="0" applyBorder="1" applyAlignment="1">
      <alignment horizontal="center"/>
    </xf>
    <xf numFmtId="0" fontId="0" fillId="6" borderId="5" xfId="0" applyFill="1" applyBorder="1" applyAlignment="1">
      <alignment horizontal="center"/>
    </xf>
    <xf numFmtId="0" fontId="0" fillId="0" borderId="5" xfId="0" applyFill="1" applyBorder="1" applyAlignment="1">
      <alignment horizontal="center"/>
    </xf>
    <xf numFmtId="0" fontId="5" fillId="5" borderId="6" xfId="0" applyFont="1" applyFill="1" applyBorder="1" applyAlignment="1">
      <alignment vertical="center"/>
    </xf>
    <xf numFmtId="0" fontId="1" fillId="3" borderId="0" xfId="0" applyFont="1" applyFill="1"/>
    <xf numFmtId="164" fontId="1" fillId="0" borderId="7"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1" fillId="0" borderId="9" xfId="0" applyNumberFormat="1" applyFont="1" applyBorder="1" applyAlignment="1">
      <alignment horizontal="center" vertical="center"/>
    </xf>
    <xf numFmtId="164" fontId="1" fillId="0" borderId="10"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5" fillId="5" borderId="11" xfId="0" applyFont="1" applyFill="1" applyBorder="1" applyAlignment="1">
      <alignment horizontal="center" vertical="center"/>
    </xf>
    <xf numFmtId="164" fontId="1" fillId="0" borderId="12"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164" fontId="1" fillId="0" borderId="15" xfId="0" applyNumberFormat="1" applyFont="1" applyBorder="1" applyAlignment="1">
      <alignment horizontal="center" vertical="center"/>
    </xf>
    <xf numFmtId="164" fontId="1" fillId="0" borderId="16" xfId="0" applyNumberFormat="1" applyFont="1" applyBorder="1" applyAlignment="1">
      <alignment horizontal="center" vertical="center"/>
    </xf>
    <xf numFmtId="0" fontId="5" fillId="5" borderId="17" xfId="0" applyFont="1" applyFill="1" applyBorder="1" applyAlignment="1">
      <alignment horizontal="center" vertical="center"/>
    </xf>
    <xf numFmtId="0" fontId="3" fillId="3" borderId="2"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5" xfId="0" applyFont="1" applyFill="1" applyBorder="1" applyAlignment="1">
      <alignment horizontal="center" vertical="center"/>
    </xf>
    <xf numFmtId="0" fontId="7" fillId="5" borderId="20" xfId="0" applyFont="1" applyFill="1" applyBorder="1" applyAlignment="1">
      <alignment horizontal="left"/>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8" borderId="22" xfId="0" applyFont="1" applyFill="1" applyBorder="1" applyAlignment="1">
      <alignment horizontal="center" vertical="center"/>
    </xf>
    <xf numFmtId="0" fontId="1" fillId="0" borderId="23" xfId="0" applyFont="1" applyBorder="1" applyAlignment="1">
      <alignment horizontal="center" vertical="center"/>
    </xf>
    <xf numFmtId="0" fontId="7" fillId="5" borderId="24" xfId="0" applyFont="1" applyFill="1" applyBorder="1" applyAlignment="1">
      <alignment horizontal="left"/>
    </xf>
    <xf numFmtId="0" fontId="1" fillId="9" borderId="22" xfId="0" applyFont="1" applyFill="1" applyBorder="1" applyAlignment="1">
      <alignment horizontal="center" vertical="center"/>
    </xf>
    <xf numFmtId="0" fontId="1" fillId="10" borderId="22" xfId="0" applyFont="1" applyFill="1" applyBorder="1" applyAlignment="1">
      <alignment horizontal="center" vertical="center"/>
    </xf>
    <xf numFmtId="0" fontId="1" fillId="6" borderId="21" xfId="0" applyFont="1" applyFill="1" applyBorder="1" applyAlignment="1">
      <alignment horizontal="center" vertical="center"/>
    </xf>
    <xf numFmtId="0" fontId="1" fillId="6" borderId="22" xfId="0" applyFont="1" applyFill="1" applyBorder="1" applyAlignment="1">
      <alignment horizontal="center" vertical="center"/>
    </xf>
    <xf numFmtId="0" fontId="1" fillId="6" borderId="23" xfId="0" applyFont="1" applyFill="1" applyBorder="1" applyAlignment="1">
      <alignment horizontal="center" vertical="center"/>
    </xf>
    <xf numFmtId="0" fontId="1" fillId="0" borderId="25" xfId="0" applyFont="1" applyBorder="1" applyAlignment="1">
      <alignment horizontal="center" vertical="center"/>
    </xf>
    <xf numFmtId="0" fontId="1" fillId="6" borderId="25" xfId="0" applyFont="1" applyFill="1" applyBorder="1" applyAlignment="1">
      <alignment horizontal="center" vertical="center"/>
    </xf>
    <xf numFmtId="0" fontId="1" fillId="9" borderId="25" xfId="0" applyFont="1" applyFill="1" applyBorder="1" applyAlignment="1">
      <alignment horizontal="center" vertical="center"/>
    </xf>
    <xf numFmtId="0" fontId="1" fillId="10" borderId="25" xfId="0" applyFont="1" applyFill="1" applyBorder="1" applyAlignment="1">
      <alignment horizontal="center" vertical="center"/>
    </xf>
    <xf numFmtId="0" fontId="1" fillId="8" borderId="25" xfId="0" applyFont="1" applyFill="1" applyBorder="1" applyAlignment="1">
      <alignment horizontal="center" vertical="center"/>
    </xf>
    <xf numFmtId="0" fontId="7" fillId="5" borderId="16" xfId="0" applyFont="1" applyFill="1" applyBorder="1" applyAlignment="1">
      <alignment horizontal="left"/>
    </xf>
    <xf numFmtId="0" fontId="8" fillId="3" borderId="0" xfId="0" applyFont="1" applyFill="1"/>
    <xf numFmtId="0" fontId="5" fillId="6" borderId="0" xfId="0" applyFont="1" applyFill="1" applyAlignment="1">
      <alignment horizontal="center" vertical="center"/>
    </xf>
    <xf numFmtId="0" fontId="5" fillId="11" borderId="0" xfId="0" applyFont="1" applyFill="1" applyAlignment="1">
      <alignment horizontal="center" vertical="center"/>
    </xf>
    <xf numFmtId="0" fontId="9" fillId="3" borderId="0" xfId="0" applyNumberFormat="1" applyFont="1" applyFill="1" applyBorder="1" applyAlignment="1">
      <alignment vertical="center"/>
    </xf>
    <xf numFmtId="0" fontId="9" fillId="0" borderId="22" xfId="0" applyNumberFormat="1" applyFont="1" applyFill="1" applyBorder="1" applyAlignment="1">
      <alignment horizontal="center" vertical="center"/>
    </xf>
    <xf numFmtId="0" fontId="10" fillId="5" borderId="22" xfId="0" applyFont="1" applyFill="1" applyBorder="1" applyAlignment="1">
      <alignment horizontal="center" vertical="center"/>
    </xf>
    <xf numFmtId="14" fontId="1" fillId="3" borderId="22" xfId="0" applyNumberFormat="1" applyFont="1" applyFill="1" applyBorder="1" applyAlignment="1">
      <alignment horizontal="center"/>
    </xf>
    <xf numFmtId="0" fontId="5" fillId="5" borderId="26" xfId="0" applyFont="1" applyFill="1" applyBorder="1" applyAlignment="1">
      <alignment horizontal="left"/>
    </xf>
    <xf numFmtId="0" fontId="5" fillId="5" borderId="26" xfId="0" applyFont="1" applyFill="1" applyBorder="1" applyAlignment="1">
      <alignment horizontal="left"/>
    </xf>
    <xf numFmtId="0" fontId="5" fillId="5" borderId="20" xfId="0" applyFont="1" applyFill="1" applyBorder="1" applyAlignment="1">
      <alignment horizontal="left"/>
    </xf>
    <xf numFmtId="0" fontId="5" fillId="12" borderId="0" xfId="0" applyFont="1" applyFill="1" applyAlignment="1">
      <alignment horizontal="center" vertical="center"/>
    </xf>
    <xf numFmtId="0" fontId="5" fillId="5" borderId="13" xfId="0" applyFont="1" applyFill="1" applyBorder="1" applyAlignment="1">
      <alignment horizontal="left" vertical="center"/>
    </xf>
    <xf numFmtId="0" fontId="5" fillId="5" borderId="13" xfId="0" applyFont="1" applyFill="1" applyBorder="1" applyAlignment="1">
      <alignment horizontal="left" vertical="center"/>
    </xf>
    <xf numFmtId="0" fontId="5" fillId="5" borderId="16" xfId="0" applyFont="1" applyFill="1" applyBorder="1" applyAlignment="1">
      <alignment horizontal="left" vertical="center"/>
    </xf>
    <xf numFmtId="0" fontId="5" fillId="13" borderId="0" xfId="0" applyFont="1" applyFill="1" applyAlignment="1">
      <alignment horizontal="center" vertical="center"/>
    </xf>
    <xf numFmtId="0" fontId="5" fillId="14" borderId="0" xfId="0" applyFont="1" applyFill="1" applyAlignment="1">
      <alignment horizontal="center" vertical="center"/>
    </xf>
    <xf numFmtId="0" fontId="5" fillId="15" borderId="0" xfId="0" applyFont="1" applyFill="1" applyAlignment="1">
      <alignment horizontal="center" vertical="center"/>
    </xf>
    <xf numFmtId="0" fontId="1" fillId="16" borderId="22" xfId="0" applyFont="1" applyFill="1" applyBorder="1" applyAlignment="1">
      <alignment horizontal="center" vertical="center"/>
    </xf>
    <xf numFmtId="0" fontId="1" fillId="16" borderId="25" xfId="0" applyFont="1" applyFill="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6" borderId="28" xfId="0" applyFont="1" applyFill="1" applyBorder="1" applyAlignment="1">
      <alignment horizontal="center" vertical="center"/>
    </xf>
    <xf numFmtId="0" fontId="1" fillId="9" borderId="28" xfId="0" applyFont="1" applyFill="1" applyBorder="1" applyAlignment="1">
      <alignment horizontal="center" vertical="center"/>
    </xf>
    <xf numFmtId="0" fontId="1" fillId="8" borderId="28" xfId="0" applyFont="1" applyFill="1" applyBorder="1" applyAlignment="1">
      <alignment horizontal="center" vertical="center"/>
    </xf>
    <xf numFmtId="0" fontId="1" fillId="16" borderId="28" xfId="0" applyFont="1" applyFill="1" applyBorder="1" applyAlignment="1">
      <alignment horizontal="center" vertical="center"/>
    </xf>
    <xf numFmtId="0" fontId="1" fillId="10" borderId="28" xfId="0" applyFont="1" applyFill="1" applyBorder="1" applyAlignment="1">
      <alignment horizontal="center" vertical="center"/>
    </xf>
    <xf numFmtId="0" fontId="9" fillId="3" borderId="0" xfId="0" applyNumberFormat="1" applyFont="1" applyFill="1" applyBorder="1" applyAlignment="1">
      <alignment horizontal="center" vertical="center"/>
    </xf>
    <xf numFmtId="0" fontId="1" fillId="0" borderId="28"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2" xfId="0" applyFont="1" applyFill="1" applyBorder="1" applyAlignment="1">
      <alignment horizontal="center" vertical="center"/>
    </xf>
    <xf numFmtId="0" fontId="5" fillId="3" borderId="0" xfId="0" applyFont="1" applyFill="1" applyAlignment="1">
      <alignment horizontal="center" vertical="center"/>
    </xf>
    <xf numFmtId="14" fontId="1" fillId="3" borderId="0" xfId="0" applyNumberFormat="1" applyFont="1" applyFill="1" applyBorder="1" applyAlignment="1"/>
    <xf numFmtId="0" fontId="0" fillId="6" borderId="0" xfId="0" applyFill="1"/>
    <xf numFmtId="0" fontId="1" fillId="0" borderId="23" xfId="0" applyFont="1" applyFill="1" applyBorder="1" applyAlignment="1">
      <alignment horizontal="center" vertical="center"/>
    </xf>
    <xf numFmtId="0" fontId="1" fillId="17" borderId="0" xfId="0" applyFont="1" applyFill="1" applyAlignment="1">
      <alignment horizontal="center" vertical="center"/>
    </xf>
    <xf numFmtId="0" fontId="4" fillId="17" borderId="1" xfId="0" applyFont="1" applyFill="1" applyBorder="1" applyAlignment="1">
      <alignment horizontal="center" vertical="center"/>
    </xf>
    <xf numFmtId="0" fontId="4" fillId="17" borderId="2" xfId="0" applyFont="1" applyFill="1" applyBorder="1" applyAlignment="1">
      <alignment horizontal="center" vertical="center"/>
    </xf>
    <xf numFmtId="0" fontId="4" fillId="17" borderId="3" xfId="0" applyFont="1" applyFill="1" applyBorder="1" applyAlignment="1">
      <alignment horizontal="center" vertical="center"/>
    </xf>
    <xf numFmtId="0" fontId="0" fillId="17" borderId="5" xfId="0" applyFill="1" applyBorder="1" applyAlignment="1">
      <alignment horizontal="center"/>
    </xf>
    <xf numFmtId="0" fontId="1" fillId="16" borderId="23" xfId="0" applyFont="1" applyFill="1" applyBorder="1" applyAlignment="1">
      <alignment horizontal="center" vertical="center"/>
    </xf>
    <xf numFmtId="0" fontId="1" fillId="10" borderId="23" xfId="0" applyFont="1" applyFill="1" applyBorder="1" applyAlignment="1">
      <alignment horizontal="center" vertical="center"/>
    </xf>
    <xf numFmtId="0" fontId="1" fillId="16" borderId="0" xfId="0" applyFont="1" applyFill="1" applyAlignment="1">
      <alignment horizontal="center" vertical="center"/>
    </xf>
    <xf numFmtId="0" fontId="1" fillId="0" borderId="21" xfId="0" applyFont="1" applyFill="1" applyBorder="1" applyAlignment="1">
      <alignment horizontal="center" vertical="center"/>
    </xf>
    <xf numFmtId="0" fontId="1" fillId="0" borderId="27" xfId="0" applyFont="1" applyFill="1" applyBorder="1" applyAlignment="1">
      <alignment horizontal="center" vertical="center"/>
    </xf>
    <xf numFmtId="0" fontId="11" fillId="3" borderId="0" xfId="0" applyFont="1" applyFill="1"/>
    <xf numFmtId="0" fontId="9" fillId="17" borderId="22" xfId="0" applyNumberFormat="1" applyFont="1" applyFill="1" applyBorder="1" applyAlignment="1">
      <alignment horizontal="center" vertical="center"/>
    </xf>
    <xf numFmtId="0" fontId="10" fillId="3" borderId="0" xfId="0" applyFont="1" applyFill="1" applyBorder="1" applyAlignment="1">
      <alignment vertical="center"/>
    </xf>
    <xf numFmtId="0" fontId="0" fillId="0" borderId="0" xfId="0" applyFill="1"/>
    <xf numFmtId="164" fontId="2" fillId="0" borderId="0" xfId="0" applyNumberFormat="1" applyFont="1" applyFill="1" applyAlignment="1">
      <alignment horizontal="center" vertical="center"/>
    </xf>
    <xf numFmtId="0" fontId="11" fillId="3" borderId="0" xfId="0" applyFont="1" applyFill="1" applyAlignment="1">
      <alignment horizontal="center" vertical="center"/>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5" xfId="0" applyFont="1" applyFill="1" applyBorder="1" applyAlignment="1">
      <alignment horizontal="center" vertical="center"/>
    </xf>
    <xf numFmtId="0" fontId="1" fillId="3" borderId="0" xfId="0" applyFont="1" applyFill="1" applyAlignment="1">
      <alignment horizont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29" xfId="0" applyFont="1" applyFill="1" applyBorder="1" applyAlignment="1">
      <alignment horizontal="center" vertical="center"/>
    </xf>
    <xf numFmtId="0" fontId="10" fillId="5" borderId="17" xfId="0" applyFont="1" applyFill="1" applyBorder="1" applyAlignment="1">
      <alignment horizontal="center" vertical="center"/>
    </xf>
    <xf numFmtId="0" fontId="1" fillId="17" borderId="0" xfId="0" applyFont="1" applyFill="1" applyBorder="1"/>
    <xf numFmtId="0" fontId="1" fillId="17" borderId="0" xfId="0" applyFont="1" applyFill="1" applyBorder="1" applyAlignment="1">
      <alignment horizontal="center" vertical="center"/>
    </xf>
    <xf numFmtId="0" fontId="1" fillId="17" borderId="0" xfId="0" applyFont="1" applyFill="1" applyBorder="1" applyAlignment="1">
      <alignment horizontal="left" vertical="center"/>
    </xf>
    <xf numFmtId="0" fontId="0" fillId="17" borderId="0" xfId="0" applyFill="1" applyBorder="1" applyAlignment="1">
      <alignment horizontal="center"/>
    </xf>
    <xf numFmtId="0" fontId="1" fillId="17" borderId="0" xfId="0" applyFont="1" applyFill="1" applyBorder="1" applyAlignment="1">
      <alignment horizontal="center" vertical="center"/>
    </xf>
    <xf numFmtId="165" fontId="1" fillId="17" borderId="0" xfId="0" applyNumberFormat="1" applyFont="1" applyFill="1" applyBorder="1" applyAlignment="1">
      <alignment horizontal="center" vertical="center"/>
    </xf>
    <xf numFmtId="166" fontId="12" fillId="17" borderId="0" xfId="0" applyNumberFormat="1" applyFont="1" applyFill="1" applyBorder="1" applyAlignment="1">
      <alignment horizontal="center"/>
    </xf>
    <xf numFmtId="166" fontId="12" fillId="17" borderId="0" xfId="0" applyNumberFormat="1" applyFont="1" applyFill="1" applyBorder="1" applyAlignment="1">
      <alignment horizontal="center" vertical="center"/>
    </xf>
    <xf numFmtId="165" fontId="12" fillId="17" borderId="0" xfId="0" applyNumberFormat="1" applyFont="1" applyFill="1" applyBorder="1" applyAlignment="1">
      <alignment horizontal="center" vertical="center"/>
    </xf>
    <xf numFmtId="0" fontId="13" fillId="17" borderId="0" xfId="0" applyFont="1" applyFill="1" applyBorder="1" applyAlignment="1">
      <alignment horizontal="center" vertical="center"/>
    </xf>
    <xf numFmtId="0" fontId="12" fillId="17" borderId="0" xfId="0" applyFont="1" applyFill="1" applyBorder="1" applyAlignment="1">
      <alignment horizontal="center" vertical="center"/>
    </xf>
    <xf numFmtId="0" fontId="12" fillId="17" borderId="0" xfId="0" applyFont="1" applyFill="1" applyBorder="1" applyAlignment="1">
      <alignment horizontal="center" vertical="center"/>
    </xf>
    <xf numFmtId="0" fontId="7" fillId="17" borderId="0" xfId="0" applyFont="1" applyFill="1" applyBorder="1" applyAlignment="1">
      <alignment horizontal="center" vertical="center"/>
    </xf>
    <xf numFmtId="0" fontId="7" fillId="17" borderId="0" xfId="0" applyFont="1" applyFill="1" applyBorder="1" applyAlignment="1">
      <alignment horizontal="center" vertical="center"/>
    </xf>
    <xf numFmtId="0" fontId="7" fillId="17" borderId="0" xfId="0" applyFont="1" applyFill="1" applyBorder="1" applyAlignment="1">
      <alignment horizont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5" xfId="0" applyFont="1" applyBorder="1" applyAlignment="1">
      <alignment horizontal="center" vertical="center"/>
    </xf>
    <xf numFmtId="0" fontId="14" fillId="17" borderId="0" xfId="0" applyFont="1" applyFill="1" applyBorder="1" applyAlignment="1">
      <alignment horizontal="center" vertical="center"/>
    </xf>
    <xf numFmtId="0" fontId="1" fillId="17" borderId="22" xfId="0" applyFont="1" applyFill="1" applyBorder="1" applyAlignment="1">
      <alignment horizontal="center" vertical="center"/>
    </xf>
    <xf numFmtId="0" fontId="1" fillId="17" borderId="23" xfId="0" applyFont="1" applyFill="1" applyBorder="1" applyAlignment="1">
      <alignment horizontal="center" vertical="center"/>
    </xf>
    <xf numFmtId="0" fontId="1" fillId="17" borderId="21" xfId="0" applyFont="1" applyFill="1" applyBorder="1" applyAlignment="1">
      <alignment horizontal="center" vertical="center"/>
    </xf>
    <xf numFmtId="0" fontId="15" fillId="17" borderId="0" xfId="0" applyFont="1" applyFill="1" applyBorder="1" applyAlignment="1">
      <alignment horizontal="left"/>
    </xf>
    <xf numFmtId="0" fontId="5" fillId="17" borderId="0" xfId="0" applyFont="1" applyFill="1" applyBorder="1" applyAlignment="1">
      <alignment horizontal="left" vertical="center"/>
    </xf>
    <xf numFmtId="0" fontId="15" fillId="17" borderId="0" xfId="0" applyFont="1" applyFill="1" applyBorder="1" applyAlignment="1">
      <alignment horizontal="left"/>
    </xf>
    <xf numFmtId="0" fontId="5" fillId="17" borderId="0" xfId="0" applyFont="1" applyFill="1" applyBorder="1" applyAlignment="1">
      <alignment horizontal="left" vertical="center"/>
    </xf>
    <xf numFmtId="0" fontId="0" fillId="17" borderId="0" xfId="0" applyFill="1" applyBorder="1"/>
    <xf numFmtId="0" fontId="1" fillId="18" borderId="0" xfId="0" applyFont="1" applyFill="1"/>
    <xf numFmtId="0" fontId="16" fillId="18" borderId="0" xfId="0" applyFont="1" applyFill="1" applyAlignment="1">
      <alignment horizontal="left"/>
    </xf>
    <xf numFmtId="0" fontId="1" fillId="0" borderId="18" xfId="0" applyFont="1" applyBorder="1"/>
    <xf numFmtId="0" fontId="1" fillId="0" borderId="19" xfId="0" applyFont="1" applyBorder="1"/>
    <xf numFmtId="0" fontId="1" fillId="0" borderId="30" xfId="0" applyFont="1" applyBorder="1" applyAlignment="1">
      <alignment horizontal="center" vertical="center"/>
    </xf>
    <xf numFmtId="0" fontId="1" fillId="0" borderId="19" xfId="0" applyFont="1" applyBorder="1" applyAlignment="1">
      <alignment horizontal="center" vertical="center"/>
    </xf>
    <xf numFmtId="0" fontId="1" fillId="0" borderId="31" xfId="0" applyFont="1" applyBorder="1" applyAlignment="1">
      <alignment horizontal="center"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5" xfId="0" applyFont="1" applyBorder="1" applyAlignment="1">
      <alignment horizontal="left" vertical="center"/>
    </xf>
    <xf numFmtId="0" fontId="1" fillId="0" borderId="21" xfId="0" applyFont="1" applyBorder="1"/>
    <xf numFmtId="0" fontId="1" fillId="0" borderId="22" xfId="0" applyFont="1" applyBorder="1"/>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1" fillId="0" borderId="34" xfId="0" applyFont="1" applyBorder="1" applyAlignment="1">
      <alignment horizontal="center"/>
    </xf>
    <xf numFmtId="0" fontId="1" fillId="0" borderId="35"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24" xfId="0" applyFont="1" applyBorder="1" applyAlignment="1">
      <alignment horizontal="center"/>
    </xf>
    <xf numFmtId="0" fontId="1" fillId="18" borderId="0" xfId="0" applyFont="1" applyFill="1" applyAlignment="1">
      <alignment horizontal="center" vertical="center"/>
    </xf>
    <xf numFmtId="0" fontId="1" fillId="0" borderId="35" xfId="0" applyFont="1" applyBorder="1" applyAlignment="1">
      <alignment horizontal="center" vertical="center"/>
    </xf>
    <xf numFmtId="0" fontId="1" fillId="0" borderId="34" xfId="0" applyFont="1" applyBorder="1" applyAlignment="1">
      <alignment horizontal="center"/>
    </xf>
    <xf numFmtId="0" fontId="1" fillId="0" borderId="35"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24" xfId="0" applyFont="1" applyBorder="1" applyAlignment="1">
      <alignment horizontal="center"/>
    </xf>
    <xf numFmtId="0" fontId="1" fillId="0" borderId="34" xfId="0" applyFont="1" applyBorder="1" applyAlignment="1">
      <alignment horizontal="left"/>
    </xf>
    <xf numFmtId="0" fontId="1" fillId="0" borderId="35" xfId="0" applyFont="1" applyBorder="1" applyAlignment="1">
      <alignment horizontal="left"/>
    </xf>
    <xf numFmtId="0" fontId="1" fillId="0" borderId="32" xfId="0" applyFont="1" applyBorder="1" applyAlignment="1">
      <alignment horizontal="left"/>
    </xf>
    <xf numFmtId="0" fontId="1" fillId="0" borderId="33" xfId="0" applyFont="1" applyBorder="1" applyAlignment="1">
      <alignment horizontal="left"/>
    </xf>
    <xf numFmtId="0" fontId="1" fillId="0" borderId="24" xfId="0" applyFont="1" applyBorder="1" applyAlignment="1">
      <alignment horizontal="left"/>
    </xf>
    <xf numFmtId="0" fontId="1" fillId="0" borderId="33" xfId="0" applyFont="1" applyBorder="1" applyAlignment="1">
      <alignment vertical="center"/>
    </xf>
    <xf numFmtId="0" fontId="1" fillId="0" borderId="32" xfId="0" applyFont="1" applyBorder="1" applyAlignment="1">
      <alignment vertical="center"/>
    </xf>
    <xf numFmtId="0" fontId="1" fillId="0" borderId="34" xfId="0" applyFont="1" applyBorder="1" applyAlignment="1">
      <alignment horizontal="left" vertical="center"/>
    </xf>
    <xf numFmtId="0" fontId="1" fillId="0" borderId="35" xfId="0" applyFont="1" applyBorder="1" applyAlignment="1">
      <alignment horizontal="left" vertical="center"/>
    </xf>
    <xf numFmtId="0" fontId="1" fillId="0" borderId="32" xfId="0" applyFont="1" applyBorder="1" applyAlignment="1">
      <alignment horizontal="left" vertical="center"/>
    </xf>
    <xf numFmtId="0" fontId="1" fillId="0" borderId="33" xfId="0" applyFont="1" applyBorder="1" applyAlignment="1">
      <alignment horizontal="left" vertical="center"/>
    </xf>
    <xf numFmtId="0" fontId="1" fillId="0" borderId="24" xfId="0" applyFont="1" applyBorder="1" applyAlignment="1">
      <alignment horizontal="left" vertical="center"/>
    </xf>
    <xf numFmtId="0" fontId="0" fillId="0" borderId="33" xfId="0" applyFont="1" applyBorder="1" applyAlignment="1">
      <alignment horizontal="center" vertical="center"/>
    </xf>
    <xf numFmtId="0" fontId="6" fillId="18" borderId="0" xfId="0" applyFont="1" applyFill="1" applyAlignment="1">
      <alignment horizontal="left"/>
    </xf>
    <xf numFmtId="165" fontId="1" fillId="0" borderId="22" xfId="0" applyNumberFormat="1" applyFont="1" applyBorder="1" applyAlignment="1">
      <alignment horizontal="center" vertical="center"/>
    </xf>
    <xf numFmtId="165" fontId="1" fillId="0" borderId="33" xfId="0" applyNumberFormat="1" applyFont="1" applyBorder="1" applyAlignment="1">
      <alignment horizontal="center" vertical="center"/>
    </xf>
    <xf numFmtId="0" fontId="1" fillId="0" borderId="27" xfId="0" applyFont="1" applyBorder="1"/>
    <xf numFmtId="0" fontId="1" fillId="0" borderId="28" xfId="0" applyFont="1" applyBorder="1"/>
    <xf numFmtId="0" fontId="1" fillId="0" borderId="14" xfId="0" applyFont="1" applyBorder="1" applyAlignment="1">
      <alignment horizontal="center" vertical="center"/>
    </xf>
    <xf numFmtId="0" fontId="1" fillId="0" borderId="28" xfId="0" applyFont="1" applyBorder="1" applyAlignment="1">
      <alignment horizontal="center" vertical="center"/>
    </xf>
    <xf numFmtId="0" fontId="1" fillId="0" borderId="15" xfId="0" applyFont="1" applyBorder="1" applyAlignment="1">
      <alignment horizontal="center" vertical="center"/>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166" fontId="12" fillId="17" borderId="36" xfId="0" applyNumberFormat="1" applyFont="1" applyFill="1" applyBorder="1" applyAlignment="1">
      <alignment horizontal="center"/>
    </xf>
    <xf numFmtId="166" fontId="12" fillId="17" borderId="30" xfId="0" applyNumberFormat="1" applyFont="1" applyFill="1" applyBorder="1" applyAlignment="1">
      <alignment horizontal="center"/>
    </xf>
    <xf numFmtId="166" fontId="12" fillId="17" borderId="31" xfId="0" applyNumberFormat="1" applyFont="1" applyFill="1" applyBorder="1" applyAlignment="1">
      <alignment horizontal="center"/>
    </xf>
    <xf numFmtId="166" fontId="12" fillId="17" borderId="26" xfId="0" applyNumberFormat="1" applyFont="1" applyFill="1" applyBorder="1" applyAlignment="1">
      <alignment horizontal="center"/>
    </xf>
    <xf numFmtId="166" fontId="12" fillId="17" borderId="37" xfId="0" applyNumberFormat="1" applyFont="1" applyFill="1" applyBorder="1" applyAlignment="1">
      <alignment horizontal="center" vertical="center"/>
    </xf>
    <xf numFmtId="166" fontId="12" fillId="17" borderId="38" xfId="0" applyNumberFormat="1" applyFont="1" applyFill="1" applyBorder="1" applyAlignment="1">
      <alignment horizontal="center" vertical="center"/>
    </xf>
    <xf numFmtId="165" fontId="12" fillId="17" borderId="38" xfId="0" applyNumberFormat="1" applyFont="1" applyFill="1" applyBorder="1" applyAlignment="1">
      <alignment horizontal="center" vertical="center"/>
    </xf>
    <xf numFmtId="165" fontId="12" fillId="17" borderId="39" xfId="0" applyNumberFormat="1" applyFont="1" applyFill="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xf>
    <xf numFmtId="0" fontId="13" fillId="5" borderId="40" xfId="0" applyFont="1" applyFill="1" applyBorder="1" applyAlignment="1">
      <alignment horizontal="center" vertical="center"/>
    </xf>
    <xf numFmtId="0" fontId="13" fillId="5" borderId="39" xfId="0" applyFont="1" applyFill="1" applyBorder="1" applyAlignment="1">
      <alignment horizontal="center" vertical="center"/>
    </xf>
    <xf numFmtId="0" fontId="13" fillId="5" borderId="3" xfId="0" applyFont="1" applyFill="1" applyBorder="1" applyAlignment="1">
      <alignment horizontal="center" vertical="center"/>
    </xf>
    <xf numFmtId="0" fontId="12" fillId="19" borderId="41" xfId="0" applyFont="1" applyFill="1" applyBorder="1" applyAlignment="1">
      <alignment horizontal="center" vertical="center"/>
    </xf>
    <xf numFmtId="0" fontId="12" fillId="19" borderId="42" xfId="0" applyFont="1" applyFill="1" applyBorder="1" applyAlignment="1">
      <alignment horizontal="center" vertical="center"/>
    </xf>
    <xf numFmtId="0" fontId="12" fillId="19" borderId="43" xfId="0" applyFont="1" applyFill="1" applyBorder="1" applyAlignment="1">
      <alignment horizontal="center" vertical="center"/>
    </xf>
    <xf numFmtId="0" fontId="12" fillId="19" borderId="44" xfId="0" applyFont="1" applyFill="1" applyBorder="1" applyAlignment="1">
      <alignment horizontal="center" vertical="center"/>
    </xf>
    <xf numFmtId="0" fontId="12" fillId="19" borderId="27" xfId="0" applyFont="1" applyFill="1" applyBorder="1" applyAlignment="1">
      <alignment horizontal="center" vertical="center"/>
    </xf>
    <xf numFmtId="0" fontId="12" fillId="19" borderId="28" xfId="0" applyFont="1" applyFill="1" applyBorder="1" applyAlignment="1">
      <alignment horizontal="center" vertical="center"/>
    </xf>
    <xf numFmtId="0" fontId="12" fillId="19" borderId="15" xfId="0" applyFont="1" applyFill="1" applyBorder="1" applyAlignment="1">
      <alignment horizontal="center" vertical="center"/>
    </xf>
    <xf numFmtId="0" fontId="13" fillId="5" borderId="45" xfId="0" applyFont="1" applyFill="1" applyBorder="1" applyAlignment="1">
      <alignment horizontal="center" vertical="center"/>
    </xf>
    <xf numFmtId="0" fontId="13" fillId="5" borderId="0" xfId="0" applyFont="1" applyFill="1" applyBorder="1" applyAlignment="1">
      <alignment horizontal="center" vertical="center"/>
    </xf>
    <xf numFmtId="0" fontId="13" fillId="5" borderId="46" xfId="0" applyFont="1" applyFill="1" applyBorder="1" applyAlignment="1">
      <alignment horizontal="center" vertical="center"/>
    </xf>
    <xf numFmtId="0" fontId="13" fillId="5" borderId="47" xfId="0" applyFont="1" applyFill="1" applyBorder="1" applyAlignment="1">
      <alignment horizontal="center" vertical="center"/>
    </xf>
    <xf numFmtId="0" fontId="13" fillId="5" borderId="48" xfId="0" applyFont="1" applyFill="1" applyBorder="1" applyAlignment="1">
      <alignment horizontal="center" vertical="center"/>
    </xf>
    <xf numFmtId="0" fontId="12" fillId="19" borderId="45" xfId="0" applyFont="1" applyFill="1" applyBorder="1" applyAlignment="1">
      <alignment horizontal="center" vertical="center"/>
    </xf>
    <xf numFmtId="0" fontId="12" fillId="19" borderId="46" xfId="0" applyFont="1" applyFill="1" applyBorder="1" applyAlignment="1">
      <alignment horizontal="center" vertical="center"/>
    </xf>
    <xf numFmtId="0" fontId="12" fillId="19" borderId="47" xfId="0" applyFont="1" applyFill="1" applyBorder="1" applyAlignment="1">
      <alignment horizontal="center" vertical="center"/>
    </xf>
    <xf numFmtId="0" fontId="12" fillId="19" borderId="0" xfId="0" applyFont="1" applyFill="1" applyBorder="1" applyAlignment="1">
      <alignment horizontal="center" vertical="center"/>
    </xf>
    <xf numFmtId="0" fontId="7" fillId="20" borderId="46" xfId="0" applyFont="1" applyFill="1" applyBorder="1" applyAlignment="1">
      <alignment horizontal="center" vertical="center"/>
    </xf>
    <xf numFmtId="0" fontId="7" fillId="20" borderId="49" xfId="0" applyFont="1" applyFill="1" applyBorder="1" applyAlignment="1">
      <alignment horizontal="center" vertical="center"/>
    </xf>
    <xf numFmtId="0" fontId="7" fillId="20" borderId="47" xfId="0" applyFont="1" applyFill="1" applyBorder="1" applyAlignment="1">
      <alignment horizontal="center" vertical="center"/>
    </xf>
    <xf numFmtId="0" fontId="12" fillId="19" borderId="7" xfId="0" applyFont="1" applyFill="1" applyBorder="1" applyAlignment="1">
      <alignment horizontal="center" vertical="center"/>
    </xf>
    <xf numFmtId="0" fontId="12" fillId="19" borderId="9" xfId="0" applyFont="1" applyFill="1" applyBorder="1" applyAlignment="1">
      <alignment horizontal="center" vertical="center"/>
    </xf>
    <xf numFmtId="0" fontId="12" fillId="19" borderId="10" xfId="0" applyFont="1" applyFill="1" applyBorder="1" applyAlignment="1">
      <alignment horizontal="center" vertical="center"/>
    </xf>
    <xf numFmtId="0" fontId="7" fillId="20" borderId="9" xfId="0" applyFont="1" applyFill="1" applyBorder="1" applyAlignment="1">
      <alignment horizontal="center" vertical="center"/>
    </xf>
    <xf numFmtId="0" fontId="7" fillId="20" borderId="50" xfId="0" applyFont="1" applyFill="1" applyBorder="1" applyAlignment="1">
      <alignment horizontal="center" vertical="center"/>
    </xf>
    <xf numFmtId="0" fontId="7" fillId="20" borderId="10" xfId="0" applyFont="1" applyFill="1" applyBorder="1" applyAlignment="1">
      <alignment horizontal="center" vertical="center"/>
    </xf>
    <xf numFmtId="0" fontId="7" fillId="20" borderId="21" xfId="0" applyFont="1" applyFill="1" applyBorder="1" applyAlignment="1">
      <alignment horizontal="center"/>
    </xf>
    <xf numFmtId="0" fontId="7" fillId="20" borderId="22" xfId="0" applyFont="1" applyFill="1" applyBorder="1" applyAlignment="1">
      <alignment horizontal="center"/>
    </xf>
    <xf numFmtId="0" fontId="7" fillId="20" borderId="32" xfId="0" applyFont="1" applyFill="1" applyBorder="1" applyAlignment="1">
      <alignment horizontal="center" vertical="center"/>
    </xf>
    <xf numFmtId="0" fontId="7" fillId="20" borderId="22" xfId="0" applyFont="1" applyFill="1" applyBorder="1" applyAlignment="1">
      <alignment horizontal="center" vertical="center"/>
    </xf>
    <xf numFmtId="0" fontId="7" fillId="20" borderId="33" xfId="0" applyFont="1" applyFill="1" applyBorder="1" applyAlignment="1">
      <alignment horizontal="center" vertical="center"/>
    </xf>
    <xf numFmtId="0" fontId="14" fillId="5" borderId="27" xfId="0" applyFont="1" applyFill="1" applyBorder="1" applyAlignment="1">
      <alignment horizontal="center" vertical="center"/>
    </xf>
    <xf numFmtId="0" fontId="14" fillId="5" borderId="28" xfId="0" applyFont="1" applyFill="1" applyBorder="1" applyAlignment="1">
      <alignment horizontal="center" vertical="center"/>
    </xf>
    <xf numFmtId="0" fontId="14" fillId="5" borderId="15" xfId="0" applyFont="1" applyFill="1" applyBorder="1" applyAlignment="1">
      <alignment horizontal="center" vertical="center"/>
    </xf>
    <xf numFmtId="0" fontId="13" fillId="5" borderId="51" xfId="0" applyFont="1" applyFill="1" applyBorder="1" applyAlignment="1">
      <alignment horizontal="center" vertical="center"/>
    </xf>
    <xf numFmtId="0" fontId="13" fillId="5" borderId="29" xfId="0" applyFont="1" applyFill="1" applyBorder="1" applyAlignment="1">
      <alignment horizontal="center" vertical="center"/>
    </xf>
    <xf numFmtId="0" fontId="13" fillId="5" borderId="52" xfId="0" applyFont="1" applyFill="1" applyBorder="1" applyAlignment="1">
      <alignment horizontal="center" vertical="center"/>
    </xf>
    <xf numFmtId="0" fontId="13" fillId="5" borderId="53" xfId="0" applyFont="1" applyFill="1" applyBorder="1" applyAlignment="1">
      <alignment horizontal="center" vertical="center"/>
    </xf>
    <xf numFmtId="0" fontId="13" fillId="5" borderId="17" xfId="0" applyFont="1" applyFill="1" applyBorder="1" applyAlignment="1">
      <alignment horizontal="center" vertical="center"/>
    </xf>
    <xf numFmtId="0" fontId="15" fillId="0" borderId="54" xfId="0" applyFont="1" applyFill="1" applyBorder="1" applyAlignment="1">
      <alignment horizontal="left"/>
    </xf>
    <xf numFmtId="0" fontId="15" fillId="0" borderId="55" xfId="0" applyFont="1" applyFill="1" applyBorder="1" applyAlignment="1">
      <alignment horizontal="left"/>
    </xf>
    <xf numFmtId="0" fontId="15" fillId="0" borderId="56" xfId="0" applyFont="1" applyFill="1" applyBorder="1" applyAlignment="1">
      <alignment horizontal="left"/>
    </xf>
    <xf numFmtId="0" fontId="5" fillId="5" borderId="54" xfId="0" applyFont="1" applyFill="1" applyBorder="1" applyAlignment="1">
      <alignment horizontal="left" vertical="center"/>
    </xf>
    <xf numFmtId="0" fontId="5" fillId="5" borderId="55" xfId="0" applyFont="1" applyFill="1" applyBorder="1" applyAlignment="1">
      <alignment horizontal="left" vertical="center"/>
    </xf>
    <xf numFmtId="0" fontId="5" fillId="5" borderId="56" xfId="0" applyFont="1" applyFill="1" applyBorder="1" applyAlignment="1">
      <alignment horizontal="left" vertical="center"/>
    </xf>
    <xf numFmtId="0" fontId="0" fillId="18" borderId="0" xfId="0" applyFill="1"/>
  </cellXfs>
  <cellStyles count="1">
    <cellStyle name="Normal" xfId="0" builtinId="0"/>
  </cellStyles>
  <dxfs count="9028">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ill>
        <patternFill>
          <bgColor theme="7" tint="0.59996337778862885"/>
        </patternFill>
      </fill>
    </dxf>
    <dxf>
      <font>
        <color rgb="FFFF0000"/>
      </font>
      <fill>
        <patternFill>
          <bgColor rgb="FFFFFF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theme="7" tint="0.59996337778862885"/>
      </font>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9C0006"/>
      </font>
      <fill>
        <patternFill>
          <bgColor rgb="FFFFC7CE"/>
        </patternFill>
      </fill>
    </dxf>
    <dxf>
      <font>
        <color rgb="FF9C0006"/>
      </font>
      <fill>
        <patternFill>
          <bgColor rgb="FFFFC7CE"/>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ont>
        <color rgb="FFFF0000"/>
      </font>
      <fill>
        <patternFill>
          <bgColor rgb="FFFFFF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color rgb="FFFF0000"/>
      </font>
      <fill>
        <patternFill>
          <bgColor rgb="FFFFFF00"/>
        </patternFill>
      </fill>
    </dxf>
    <dxf>
      <border>
        <left style="thin">
          <color auto="1"/>
        </left>
        <right style="thin">
          <color auto="1"/>
        </right>
        <top style="dotted">
          <color auto="1"/>
        </top>
        <bottom style="dotted">
          <color auto="1"/>
        </bottom>
        <vertical/>
        <horizontal/>
      </border>
    </dxf>
    <dxf>
      <font>
        <b/>
        <i/>
        <color theme="0"/>
      </font>
      <fill>
        <patternFill>
          <bgColor rgb="FFFFC000"/>
        </patternFill>
      </fill>
    </dxf>
    <dxf>
      <fill>
        <patternFill>
          <bgColor theme="7" tint="0.59996337778862885"/>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b/>
        <i val="0"/>
        <color theme="0"/>
      </font>
      <fill>
        <patternFill>
          <bgColor rgb="FF92D050"/>
        </patternFill>
      </fill>
    </dxf>
    <dxf>
      <font>
        <b/>
        <i val="0"/>
        <color theme="0"/>
      </font>
      <fill>
        <patternFill>
          <bgColor theme="7" tint="0.59996337778862885"/>
        </patternFill>
      </fill>
    </dxf>
    <dxf>
      <font>
        <b/>
        <i val="0"/>
        <color theme="0"/>
      </font>
      <fill>
        <patternFill>
          <bgColor rgb="FF002060"/>
        </patternFill>
      </fill>
    </dxf>
    <dxf>
      <font>
        <b/>
        <i val="0"/>
        <color theme="0"/>
      </font>
      <fill>
        <patternFill>
          <bgColor theme="0" tint="-0.14996795556505021"/>
        </patternFill>
      </fill>
    </dxf>
    <dxf>
      <font>
        <b/>
        <i val="0"/>
        <color theme="0"/>
      </font>
      <fill>
        <patternFill>
          <bgColor rgb="FF7030A0"/>
        </patternFill>
      </fill>
    </dxf>
    <dxf>
      <font>
        <b/>
        <i val="0"/>
        <color theme="0"/>
      </font>
      <fill>
        <patternFill>
          <bgColor rgb="FFFF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absoluteAnchor>
    <xdr:pos x="8633460" y="53340"/>
    <xdr:ext cx="967740" cy="304800"/>
    <xdr:sp macro="[0]!Avril" textlink="">
      <xdr:nvSpPr>
        <xdr:cNvPr id="2" name="Rectangle avec coins rognés du même côté 1"/>
        <xdr:cNvSpPr/>
      </xdr:nvSpPr>
      <xdr:spPr>
        <a:xfrm>
          <a:off x="8633460" y="53340"/>
          <a:ext cx="967740"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Avril</a:t>
          </a:r>
        </a:p>
      </xdr:txBody>
    </xdr:sp>
    <xdr:clientData/>
  </xdr:absoluteAnchor>
  <xdr:absoluteAnchor>
    <xdr:pos x="9616440" y="53340"/>
    <xdr:ext cx="1003935" cy="304800"/>
    <xdr:sp macro="[0]!Mai" textlink="">
      <xdr:nvSpPr>
        <xdr:cNvPr id="3" name="Rectangle avec coins rognés du même côté 2"/>
        <xdr:cNvSpPr/>
      </xdr:nvSpPr>
      <xdr:spPr>
        <a:xfrm>
          <a:off x="9616440" y="53340"/>
          <a:ext cx="1003935"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Mai</a:t>
          </a:r>
        </a:p>
      </xdr:txBody>
    </xdr:sp>
    <xdr:clientData/>
  </xdr:absoluteAnchor>
  <xdr:absoluteAnchor>
    <xdr:pos x="10635615" y="53340"/>
    <xdr:ext cx="967740" cy="304800"/>
    <xdr:sp macro="[0]!Juin" textlink="">
      <xdr:nvSpPr>
        <xdr:cNvPr id="4" name="Rectangle avec coins rognés du même côté 3"/>
        <xdr:cNvSpPr/>
      </xdr:nvSpPr>
      <xdr:spPr>
        <a:xfrm>
          <a:off x="10635615" y="53340"/>
          <a:ext cx="967740"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Juin</a:t>
          </a:r>
        </a:p>
      </xdr:txBody>
    </xdr:sp>
    <xdr:clientData/>
  </xdr:absoluteAnchor>
  <xdr:absoluteAnchor>
    <xdr:pos x="11626215" y="53340"/>
    <xdr:ext cx="982980" cy="304800"/>
    <xdr:sp macro="[0]!Juillet" textlink="">
      <xdr:nvSpPr>
        <xdr:cNvPr id="5" name="Rectangle avec coins rognés du même côté 4"/>
        <xdr:cNvSpPr/>
      </xdr:nvSpPr>
      <xdr:spPr>
        <a:xfrm>
          <a:off x="11626215" y="53340"/>
          <a:ext cx="982980"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Juillet</a:t>
          </a:r>
        </a:p>
      </xdr:txBody>
    </xdr:sp>
    <xdr:clientData/>
  </xdr:absoluteAnchor>
  <xdr:absoluteAnchor>
    <xdr:pos x="11484900" y="434340"/>
    <xdr:ext cx="1086196" cy="609600"/>
    <xdr:pic macro="[0]!Logo">
      <xdr:nvPicPr>
        <xdr:cNvPr id="6" name="Imag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4900" y="434340"/>
          <a:ext cx="1086196" cy="609600"/>
        </a:xfrm>
        <a:prstGeom prst="rect">
          <a:avLst/>
        </a:prstGeom>
      </xdr:spPr>
    </xdr:pic>
    <xdr:clientData/>
  </xdr:absoluteAnchor>
  <xdr:absoluteAnchor>
    <xdr:pos x="121920" y="30480"/>
    <xdr:ext cx="1282065" cy="899160"/>
    <xdr:sp macro="[0]!MarieCurie" textlink="">
      <xdr:nvSpPr>
        <xdr:cNvPr id="7" name="Rectangle à coins arrondis 6"/>
        <xdr:cNvSpPr/>
      </xdr:nvSpPr>
      <xdr:spPr>
        <a:xfrm>
          <a:off x="121920" y="30480"/>
          <a:ext cx="1282065" cy="899160"/>
        </a:xfrm>
        <a:prstGeom prst="round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fr-FR" sz="2400" b="1">
              <a:latin typeface="Maven Pro" panose="02000000000000000000" pitchFamily="2" charset="0"/>
            </a:rPr>
            <a:t>Marie </a:t>
          </a:r>
        </a:p>
        <a:p>
          <a:pPr algn="ctr"/>
          <a:r>
            <a:rPr lang="fr-FR" sz="2400" b="1">
              <a:latin typeface="Maven Pro" panose="02000000000000000000" pitchFamily="2" charset="0"/>
            </a:rPr>
            <a:t>Curie</a:t>
          </a:r>
        </a:p>
      </xdr:txBody>
    </xdr:sp>
    <xdr:clientData/>
  </xdr:absoluteAnchor>
  <xdr:absoluteAnchor>
    <xdr:pos x="1607820" y="53340"/>
    <xdr:ext cx="1028700" cy="304800"/>
    <xdr:sp macro="[0]!Septembre" textlink="">
      <xdr:nvSpPr>
        <xdr:cNvPr id="8" name="Rectangle avec coins rognés du même côté 7"/>
        <xdr:cNvSpPr/>
      </xdr:nvSpPr>
      <xdr:spPr>
        <a:xfrm>
          <a:off x="1607820" y="53340"/>
          <a:ext cx="1028700"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Septembre</a:t>
          </a:r>
        </a:p>
      </xdr:txBody>
    </xdr:sp>
    <xdr:clientData/>
  </xdr:absoluteAnchor>
  <xdr:absoluteAnchor>
    <xdr:pos x="2649855" y="53340"/>
    <xdr:ext cx="981075" cy="304800"/>
    <xdr:sp macro="[0]!Octobre" textlink="">
      <xdr:nvSpPr>
        <xdr:cNvPr id="9" name="Rectangle avec coins rognés du même côté 8"/>
        <xdr:cNvSpPr/>
      </xdr:nvSpPr>
      <xdr:spPr>
        <a:xfrm>
          <a:off x="2649855" y="53340"/>
          <a:ext cx="981075"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Octobre</a:t>
          </a:r>
        </a:p>
      </xdr:txBody>
    </xdr:sp>
    <xdr:clientData/>
  </xdr:absoluteAnchor>
  <xdr:absoluteAnchor>
    <xdr:pos x="3646170" y="53340"/>
    <xdr:ext cx="967740" cy="304800"/>
    <xdr:sp macro="[0]!Novembre" textlink="">
      <xdr:nvSpPr>
        <xdr:cNvPr id="10" name="Rectangle avec coins rognés du même côté 9"/>
        <xdr:cNvSpPr/>
      </xdr:nvSpPr>
      <xdr:spPr>
        <a:xfrm>
          <a:off x="3646170" y="53340"/>
          <a:ext cx="967740"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Novembre</a:t>
          </a:r>
        </a:p>
      </xdr:txBody>
    </xdr:sp>
    <xdr:clientData/>
  </xdr:absoluteAnchor>
  <xdr:absoluteAnchor>
    <xdr:pos x="4629150" y="53340"/>
    <xdr:ext cx="1003935" cy="304800"/>
    <xdr:sp macro="[0]!Décembre" textlink="">
      <xdr:nvSpPr>
        <xdr:cNvPr id="11" name="Rectangle avec coins rognés du même côté 10"/>
        <xdr:cNvSpPr/>
      </xdr:nvSpPr>
      <xdr:spPr>
        <a:xfrm>
          <a:off x="4629150" y="53340"/>
          <a:ext cx="1003935"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fr-FR" sz="1200" b="1">
              <a:latin typeface="Maven Pro" panose="02000000000000000000" pitchFamily="2" charset="0"/>
            </a:rPr>
            <a:t>Décembre</a:t>
          </a:r>
        </a:p>
      </xdr:txBody>
    </xdr:sp>
    <xdr:clientData/>
  </xdr:absoluteAnchor>
  <xdr:absoluteAnchor>
    <xdr:pos x="5648325" y="53340"/>
    <xdr:ext cx="967740" cy="304800"/>
    <xdr:sp macro="[0]!Janvier" textlink="">
      <xdr:nvSpPr>
        <xdr:cNvPr id="12" name="Rectangle avec coins rognés du même côté 11"/>
        <xdr:cNvSpPr/>
      </xdr:nvSpPr>
      <xdr:spPr>
        <a:xfrm>
          <a:off x="5648325" y="53340"/>
          <a:ext cx="967740"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Janvier</a:t>
          </a:r>
        </a:p>
      </xdr:txBody>
    </xdr:sp>
    <xdr:clientData/>
  </xdr:absoluteAnchor>
  <xdr:absoluteAnchor>
    <xdr:pos x="6631305" y="53340"/>
    <xdr:ext cx="984885" cy="304800"/>
    <xdr:sp macro="[0]!Février" textlink="">
      <xdr:nvSpPr>
        <xdr:cNvPr id="13" name="Rectangle avec coins rognés du même côté 12"/>
        <xdr:cNvSpPr/>
      </xdr:nvSpPr>
      <xdr:spPr>
        <a:xfrm>
          <a:off x="6631305" y="53340"/>
          <a:ext cx="984885"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Février</a:t>
          </a:r>
        </a:p>
      </xdr:txBody>
    </xdr:sp>
    <xdr:clientData/>
  </xdr:absoluteAnchor>
  <xdr:absoluteAnchor>
    <xdr:pos x="7631430" y="53340"/>
    <xdr:ext cx="986790" cy="304800"/>
    <xdr:sp macro="[0]!Mars" textlink="">
      <xdr:nvSpPr>
        <xdr:cNvPr id="14" name="Rectangle avec coins rognés du même côté 13"/>
        <xdr:cNvSpPr/>
      </xdr:nvSpPr>
      <xdr:spPr>
        <a:xfrm>
          <a:off x="7631430" y="53340"/>
          <a:ext cx="986790" cy="304800"/>
        </a:xfrm>
        <a:prstGeom prst="snip2Same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fr-FR" sz="1200" b="1">
              <a:latin typeface="Maven Pro" panose="02000000000000000000" pitchFamily="2" charset="0"/>
            </a:rPr>
            <a:t>Mars</a:t>
          </a:r>
        </a:p>
      </xdr:txBody>
    </xdr:sp>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PERISCOLAIRE\LOGICIEL\2026\suivi%20p&#233;riscolaire%202026.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233;riscolair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 val="stats"/>
      <sheetName val="Général"/>
      <sheetName val="CLAS"/>
      <sheetName val="portes ouvertes"/>
      <sheetName val="déroulé incident"/>
      <sheetName val="referentes"/>
      <sheetName val="pré rentrée"/>
      <sheetName val="Liste des animateurs"/>
      <sheetName val="Garderie soir"/>
      <sheetName val="Garderie matin"/>
      <sheetName val="Etude"/>
      <sheetName val="Acc scolaire"/>
      <sheetName val="Sud Michelet"/>
      <sheetName val="Raymond Rochette"/>
      <sheetName val="Charles de Gaulle"/>
      <sheetName val="Rosa Parks"/>
      <sheetName val="Charmille"/>
      <sheetName val="Victor Hugo"/>
    </sheetNames>
    <sheetDataSet>
      <sheetData sheetId="0">
        <row r="1">
          <cell r="B1">
            <v>45658</v>
          </cell>
          <cell r="F1">
            <v>46023</v>
          </cell>
        </row>
        <row r="2">
          <cell r="B2">
            <v>45767</v>
          </cell>
          <cell r="F2">
            <v>46117</v>
          </cell>
        </row>
        <row r="3">
          <cell r="B3">
            <v>45768</v>
          </cell>
          <cell r="F3">
            <v>46118</v>
          </cell>
        </row>
        <row r="4">
          <cell r="B4">
            <v>45778</v>
          </cell>
          <cell r="F4">
            <v>46143</v>
          </cell>
        </row>
        <row r="5">
          <cell r="B5">
            <v>45785</v>
          </cell>
          <cell r="F5">
            <v>46150</v>
          </cell>
        </row>
        <row r="6">
          <cell r="B6">
            <v>45806</v>
          </cell>
          <cell r="F6">
            <v>46156</v>
          </cell>
        </row>
        <row r="7">
          <cell r="B7">
            <v>45816</v>
          </cell>
          <cell r="F7">
            <v>46166</v>
          </cell>
        </row>
        <row r="8">
          <cell r="B8">
            <v>45817</v>
          </cell>
          <cell r="F8">
            <v>46167</v>
          </cell>
        </row>
        <row r="9">
          <cell r="B9">
            <v>45852</v>
          </cell>
          <cell r="F9">
            <v>46217</v>
          </cell>
        </row>
        <row r="10">
          <cell r="B10">
            <v>45884</v>
          </cell>
          <cell r="F10">
            <v>46249</v>
          </cell>
        </row>
        <row r="11">
          <cell r="B11">
            <v>45962</v>
          </cell>
          <cell r="F11">
            <v>46327</v>
          </cell>
        </row>
        <row r="12">
          <cell r="B12">
            <v>45972</v>
          </cell>
          <cell r="F12">
            <v>46337</v>
          </cell>
        </row>
        <row r="13">
          <cell r="B13">
            <v>46016</v>
          </cell>
          <cell r="F13">
            <v>46381</v>
          </cell>
        </row>
        <row r="17">
          <cell r="C17">
            <v>45950</v>
          </cell>
          <cell r="D17">
            <v>45951</v>
          </cell>
          <cell r="E17">
            <v>45952</v>
          </cell>
          <cell r="F17">
            <v>45953</v>
          </cell>
          <cell r="G17">
            <v>45954</v>
          </cell>
          <cell r="J17">
            <v>45957</v>
          </cell>
          <cell r="K17">
            <v>45958</v>
          </cell>
          <cell r="L17" t="str">
            <v>29/102025</v>
          </cell>
          <cell r="M17">
            <v>45960</v>
          </cell>
          <cell r="N17">
            <v>45961</v>
          </cell>
        </row>
        <row r="18">
          <cell r="C18">
            <v>46013</v>
          </cell>
          <cell r="D18">
            <v>46014</v>
          </cell>
          <cell r="E18">
            <v>46015</v>
          </cell>
          <cell r="F18">
            <v>46016</v>
          </cell>
          <cell r="G18">
            <v>46017</v>
          </cell>
          <cell r="J18">
            <v>46020</v>
          </cell>
          <cell r="K18">
            <v>46021</v>
          </cell>
          <cell r="L18">
            <v>46022</v>
          </cell>
          <cell r="M18">
            <v>46023</v>
          </cell>
          <cell r="N18">
            <v>46024</v>
          </cell>
        </row>
        <row r="19">
          <cell r="C19">
            <v>46062</v>
          </cell>
          <cell r="D19">
            <v>46063</v>
          </cell>
          <cell r="E19">
            <v>46064</v>
          </cell>
          <cell r="F19">
            <v>46065</v>
          </cell>
          <cell r="G19">
            <v>46066</v>
          </cell>
          <cell r="J19">
            <v>46069</v>
          </cell>
          <cell r="K19">
            <v>46070</v>
          </cell>
          <cell r="L19">
            <v>46071</v>
          </cell>
          <cell r="M19">
            <v>46072</v>
          </cell>
          <cell r="N19">
            <v>46073</v>
          </cell>
        </row>
        <row r="20">
          <cell r="C20">
            <v>46118</v>
          </cell>
          <cell r="D20">
            <v>46119</v>
          </cell>
          <cell r="E20">
            <v>46120</v>
          </cell>
          <cell r="F20">
            <v>46121</v>
          </cell>
          <cell r="G20">
            <v>46122</v>
          </cell>
          <cell r="J20">
            <v>46125</v>
          </cell>
          <cell r="K20">
            <v>46126</v>
          </cell>
          <cell r="L20">
            <v>46127</v>
          </cell>
          <cell r="M20">
            <v>46128</v>
          </cell>
          <cell r="N20">
            <v>46129</v>
          </cell>
        </row>
        <row r="21">
          <cell r="C21">
            <v>46209</v>
          </cell>
          <cell r="D21">
            <v>46210</v>
          </cell>
          <cell r="E21">
            <v>46211</v>
          </cell>
          <cell r="F21">
            <v>46212</v>
          </cell>
          <cell r="G21">
            <v>46213</v>
          </cell>
          <cell r="H21">
            <v>46214</v>
          </cell>
          <cell r="I21">
            <v>46215</v>
          </cell>
          <cell r="J21">
            <v>46216</v>
          </cell>
          <cell r="K21">
            <v>46217</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ériscolaire"/>
    </sheetNames>
    <definedNames>
      <definedName name="liste"/>
    </defined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1">
    <tabColor rgb="FF0070C0"/>
  </sheetPr>
  <dimension ref="A1:DC690"/>
  <sheetViews>
    <sheetView showGridLines="0" tabSelected="1" topLeftCell="AF87" zoomScaleNormal="100" workbookViewId="0">
      <selection activeCell="AF105" sqref="AF105"/>
    </sheetView>
  </sheetViews>
  <sheetFormatPr baseColWidth="10" defaultRowHeight="14.4" x14ac:dyDescent="0.3"/>
  <cols>
    <col min="1" max="1" width="3.6640625" hidden="1" customWidth="1"/>
    <col min="2" max="2" width="3" hidden="1" customWidth="1"/>
    <col min="3" max="3" width="2.6640625" hidden="1" customWidth="1"/>
    <col min="4" max="10" width="3.6640625" hidden="1" customWidth="1"/>
    <col min="11" max="11" width="1.88671875" hidden="1" customWidth="1"/>
    <col min="12" max="29" width="9" hidden="1" customWidth="1"/>
    <col min="30" max="30" width="11.5546875" hidden="1" customWidth="1"/>
    <col min="31" max="31" width="0.6640625" style="1" hidden="1" customWidth="1"/>
    <col min="32" max="32" width="5.5546875" customWidth="1"/>
    <col min="33" max="33" width="6.109375" customWidth="1"/>
    <col min="34" max="34" width="10.109375" customWidth="1"/>
    <col min="35" max="35" width="16.6640625" customWidth="1"/>
    <col min="36" max="80" width="3.6640625" customWidth="1"/>
    <col min="81" max="81" width="12" customWidth="1"/>
    <col min="82" max="107" width="11.5546875" hidden="1" customWidth="1"/>
  </cols>
  <sheetData>
    <row r="1" spans="1:30" hidden="1" x14ac:dyDescent="0.3">
      <c r="A1" s="135"/>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row>
    <row r="2" spans="1:30" hidden="1" x14ac:dyDescent="0.3">
      <c r="A2" s="135"/>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row>
    <row r="3" spans="1:30" hidden="1" x14ac:dyDescent="0.3">
      <c r="A3" s="135"/>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row>
    <row r="4" spans="1:30" hidden="1" x14ac:dyDescent="0.3">
      <c r="A4" s="135"/>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row>
    <row r="5" spans="1:30" hidden="1" x14ac:dyDescent="0.3">
      <c r="A5" s="135"/>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row>
    <row r="6" spans="1:30" hidden="1" x14ac:dyDescent="0.3">
      <c r="A6" s="135"/>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135"/>
    </row>
    <row r="7" spans="1:30" ht="16.2" hidden="1" thickBot="1" x14ac:dyDescent="0.35">
      <c r="A7" s="135"/>
      <c r="B7" s="246" t="s">
        <v>72</v>
      </c>
      <c r="C7" s="245"/>
      <c r="D7" s="245"/>
      <c r="E7" s="245"/>
      <c r="F7" s="245"/>
      <c r="G7" s="244"/>
      <c r="H7" s="243" t="s">
        <v>71</v>
      </c>
      <c r="I7" s="242"/>
      <c r="J7" s="242"/>
      <c r="K7" s="242"/>
      <c r="L7" s="242"/>
      <c r="M7" s="242"/>
      <c r="N7" s="242"/>
      <c r="O7" s="242"/>
      <c r="P7" s="242"/>
      <c r="Q7" s="242"/>
      <c r="R7" s="242"/>
      <c r="S7" s="242"/>
      <c r="T7" s="242"/>
      <c r="U7" s="242"/>
      <c r="V7" s="242"/>
      <c r="W7" s="242"/>
      <c r="X7" s="242"/>
      <c r="Y7" s="242"/>
      <c r="Z7" s="242"/>
      <c r="AA7" s="242"/>
      <c r="AB7" s="242"/>
      <c r="AC7" s="241"/>
      <c r="AD7" s="135"/>
    </row>
    <row r="8" spans="1:30" hidden="1" x14ac:dyDescent="0.3">
      <c r="A8" s="135"/>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row>
    <row r="9" spans="1:30" ht="17.399999999999999" hidden="1" x14ac:dyDescent="0.3">
      <c r="A9" s="135"/>
      <c r="B9" s="240" t="s">
        <v>70</v>
      </c>
      <c r="C9" s="237"/>
      <c r="D9" s="237"/>
      <c r="E9" s="237"/>
      <c r="F9" s="239"/>
      <c r="G9" s="238" t="s">
        <v>69</v>
      </c>
      <c r="H9" s="237"/>
      <c r="I9" s="237"/>
      <c r="J9" s="237"/>
      <c r="K9" s="236"/>
      <c r="L9" s="235" t="s">
        <v>68</v>
      </c>
      <c r="M9" s="234"/>
      <c r="N9" s="234"/>
      <c r="O9" s="234"/>
      <c r="P9" s="234"/>
      <c r="Q9" s="234"/>
      <c r="R9" s="234"/>
      <c r="S9" s="234"/>
      <c r="T9" s="234"/>
      <c r="U9" s="234"/>
      <c r="V9" s="234"/>
      <c r="W9" s="234"/>
      <c r="X9" s="234"/>
      <c r="Y9" s="234"/>
      <c r="Z9" s="234"/>
      <c r="AA9" s="234"/>
      <c r="AB9" s="234"/>
      <c r="AC9" s="233"/>
      <c r="AD9" s="135"/>
    </row>
    <row r="10" spans="1:30" ht="15.6" hidden="1" x14ac:dyDescent="0.3">
      <c r="A10" s="135"/>
      <c r="B10" s="214"/>
      <c r="C10" s="211"/>
      <c r="D10" s="211"/>
      <c r="E10" s="211"/>
      <c r="F10" s="213"/>
      <c r="G10" s="212"/>
      <c r="H10" s="211"/>
      <c r="I10" s="211"/>
      <c r="J10" s="211"/>
      <c r="K10" s="210"/>
      <c r="L10" s="232" t="s">
        <v>19</v>
      </c>
      <c r="M10" s="231"/>
      <c r="N10" s="231" t="s">
        <v>67</v>
      </c>
      <c r="O10" s="231"/>
      <c r="P10" s="231"/>
      <c r="Q10" s="231"/>
      <c r="R10" s="231" t="s">
        <v>23</v>
      </c>
      <c r="S10" s="231"/>
      <c r="T10" s="231" t="s">
        <v>18</v>
      </c>
      <c r="U10" s="231"/>
      <c r="V10" s="231" t="s">
        <v>17</v>
      </c>
      <c r="W10" s="230"/>
      <c r="X10" s="229" t="s">
        <v>66</v>
      </c>
      <c r="Y10" s="229"/>
      <c r="Z10" s="229"/>
      <c r="AA10" s="229"/>
      <c r="AB10" s="229"/>
      <c r="AC10" s="228"/>
      <c r="AD10" s="135"/>
    </row>
    <row r="11" spans="1:30" ht="15" hidden="1" x14ac:dyDescent="0.3">
      <c r="A11" s="135"/>
      <c r="B11" s="214"/>
      <c r="C11" s="211"/>
      <c r="D11" s="211"/>
      <c r="E11" s="211"/>
      <c r="F11" s="213"/>
      <c r="G11" s="212"/>
      <c r="H11" s="211"/>
      <c r="I11" s="211"/>
      <c r="J11" s="211"/>
      <c r="K11" s="210"/>
      <c r="L11" s="227"/>
      <c r="M11" s="226"/>
      <c r="N11" s="226" t="s">
        <v>15</v>
      </c>
      <c r="O11" s="226"/>
      <c r="P11" s="226" t="s">
        <v>14</v>
      </c>
      <c r="Q11" s="226"/>
      <c r="R11" s="226"/>
      <c r="S11" s="226"/>
      <c r="T11" s="226"/>
      <c r="U11" s="226"/>
      <c r="V11" s="226"/>
      <c r="W11" s="225"/>
      <c r="X11" s="223" t="s">
        <v>16</v>
      </c>
      <c r="Y11" s="224"/>
      <c r="Z11" s="223" t="s">
        <v>17</v>
      </c>
      <c r="AA11" s="224"/>
      <c r="AB11" s="223" t="s">
        <v>65</v>
      </c>
      <c r="AC11" s="222"/>
      <c r="AD11" s="135"/>
    </row>
    <row r="12" spans="1:30" ht="15" hidden="1" x14ac:dyDescent="0.3">
      <c r="A12" s="135"/>
      <c r="B12" s="214"/>
      <c r="C12" s="211"/>
      <c r="D12" s="211"/>
      <c r="E12" s="211"/>
      <c r="F12" s="213"/>
      <c r="G12" s="212"/>
      <c r="H12" s="211"/>
      <c r="I12" s="211"/>
      <c r="J12" s="211"/>
      <c r="K12" s="210"/>
      <c r="L12" s="221"/>
      <c r="M12" s="220"/>
      <c r="N12" s="220"/>
      <c r="O12" s="220"/>
      <c r="P12" s="220"/>
      <c r="Q12" s="220"/>
      <c r="R12" s="220"/>
      <c r="S12" s="220"/>
      <c r="T12" s="220"/>
      <c r="U12" s="220"/>
      <c r="V12" s="220"/>
      <c r="W12" s="219"/>
      <c r="X12" s="218"/>
      <c r="Y12" s="217"/>
      <c r="Z12" s="216"/>
      <c r="AA12" s="217"/>
      <c r="AB12" s="216"/>
      <c r="AC12" s="215"/>
      <c r="AD12" s="135"/>
    </row>
    <row r="13" spans="1:30" ht="15" hidden="1" x14ac:dyDescent="0.3">
      <c r="A13" s="135"/>
      <c r="B13" s="214"/>
      <c r="C13" s="211"/>
      <c r="D13" s="211"/>
      <c r="E13" s="211"/>
      <c r="F13" s="213"/>
      <c r="G13" s="212"/>
      <c r="H13" s="211"/>
      <c r="I13" s="211"/>
      <c r="J13" s="211"/>
      <c r="K13" s="210"/>
      <c r="L13" s="209" t="s">
        <v>64</v>
      </c>
      <c r="M13" s="208" t="s">
        <v>32</v>
      </c>
      <c r="N13" s="208" t="s">
        <v>64</v>
      </c>
      <c r="O13" s="208" t="s">
        <v>32</v>
      </c>
      <c r="P13" s="208" t="s">
        <v>64</v>
      </c>
      <c r="Q13" s="208" t="s">
        <v>32</v>
      </c>
      <c r="R13" s="208" t="s">
        <v>64</v>
      </c>
      <c r="S13" s="208" t="s">
        <v>32</v>
      </c>
      <c r="T13" s="208" t="s">
        <v>64</v>
      </c>
      <c r="U13" s="208" t="s">
        <v>32</v>
      </c>
      <c r="V13" s="208" t="s">
        <v>64</v>
      </c>
      <c r="W13" s="207" t="s">
        <v>32</v>
      </c>
      <c r="X13" s="206"/>
      <c r="Y13" s="205"/>
      <c r="Z13" s="204"/>
      <c r="AA13" s="205"/>
      <c r="AB13" s="204"/>
      <c r="AC13" s="203"/>
      <c r="AD13" s="135"/>
    </row>
    <row r="14" spans="1:30" ht="16.2" hidden="1" thickBot="1" x14ac:dyDescent="0.35">
      <c r="A14" s="135"/>
      <c r="B14" s="202"/>
      <c r="C14" s="199"/>
      <c r="D14" s="199"/>
      <c r="E14" s="199"/>
      <c r="F14" s="201"/>
      <c r="G14" s="200"/>
      <c r="H14" s="199"/>
      <c r="I14" s="199"/>
      <c r="J14" s="199"/>
      <c r="K14" s="198"/>
      <c r="L14" s="197" t="s">
        <v>63</v>
      </c>
      <c r="M14" s="196" t="s">
        <v>62</v>
      </c>
      <c r="N14" s="195" t="s">
        <v>61</v>
      </c>
      <c r="O14" s="195" t="s">
        <v>60</v>
      </c>
      <c r="P14" s="195" t="s">
        <v>61</v>
      </c>
      <c r="Q14" s="195" t="s">
        <v>60</v>
      </c>
      <c r="R14" s="195" t="s">
        <v>58</v>
      </c>
      <c r="S14" s="195" t="s">
        <v>57</v>
      </c>
      <c r="T14" s="195" t="s">
        <v>58</v>
      </c>
      <c r="U14" s="195" t="s">
        <v>59</v>
      </c>
      <c r="V14" s="195" t="s">
        <v>58</v>
      </c>
      <c r="W14" s="194" t="s">
        <v>57</v>
      </c>
      <c r="X14" s="193" t="s">
        <v>56</v>
      </c>
      <c r="Y14" s="192"/>
      <c r="Z14" s="191" t="s">
        <v>56</v>
      </c>
      <c r="AA14" s="192"/>
      <c r="AB14" s="191" t="s">
        <v>55</v>
      </c>
      <c r="AC14" s="190"/>
      <c r="AD14" s="135"/>
    </row>
    <row r="15" spans="1:30" ht="15.6" hidden="1" x14ac:dyDescent="0.3">
      <c r="A15" s="157">
        <v>1</v>
      </c>
      <c r="B15" s="189" t="s">
        <v>54</v>
      </c>
      <c r="C15" s="186"/>
      <c r="D15" s="186"/>
      <c r="E15" s="186"/>
      <c r="F15" s="188"/>
      <c r="G15" s="187" t="s">
        <v>12</v>
      </c>
      <c r="H15" s="186"/>
      <c r="I15" s="186"/>
      <c r="J15" s="186"/>
      <c r="K15" s="185"/>
      <c r="L15" s="184"/>
      <c r="M15" s="183"/>
      <c r="N15" s="183"/>
      <c r="O15" s="183"/>
      <c r="P15" s="183"/>
      <c r="Q15" s="183"/>
      <c r="R15" s="183"/>
      <c r="S15" s="183"/>
      <c r="T15" s="183"/>
      <c r="U15" s="183"/>
      <c r="V15" s="183"/>
      <c r="W15" s="182"/>
      <c r="X15" s="181"/>
      <c r="Y15" s="181"/>
      <c r="Z15" s="181"/>
      <c r="AA15" s="181"/>
      <c r="AB15" s="181"/>
      <c r="AC15" s="180"/>
      <c r="AD15" s="177">
        <f>AJ48+AJ99+AJ150+AJ201+AJ252+AJ303+AJ354+AJ405+AJ456+AJ507+AJ558</f>
        <v>449.25</v>
      </c>
    </row>
    <row r="16" spans="1:30" hidden="1" x14ac:dyDescent="0.3">
      <c r="A16" s="157">
        <v>2</v>
      </c>
      <c r="B16" s="175" t="s">
        <v>53</v>
      </c>
      <c r="C16" s="172"/>
      <c r="D16" s="172"/>
      <c r="E16" s="172"/>
      <c r="F16" s="174"/>
      <c r="G16" s="173" t="s">
        <v>11</v>
      </c>
      <c r="H16" s="172"/>
      <c r="I16" s="172"/>
      <c r="J16" s="172"/>
      <c r="K16" s="171"/>
      <c r="L16" s="179"/>
      <c r="M16" s="178"/>
      <c r="N16" s="35"/>
      <c r="O16" s="35"/>
      <c r="P16" s="35"/>
      <c r="Q16" s="35"/>
      <c r="R16" s="35"/>
      <c r="S16" s="35"/>
      <c r="T16" s="35"/>
      <c r="U16" s="35"/>
      <c r="V16" s="35"/>
      <c r="W16" s="147"/>
      <c r="X16" s="146"/>
      <c r="Y16" s="146"/>
      <c r="Z16" s="146"/>
      <c r="AA16" s="146"/>
      <c r="AB16" s="146"/>
      <c r="AC16" s="145"/>
      <c r="AD16" s="136">
        <f>AM48+AM99+AM150+AM201+AM252+AM303+AM354+AM405+AM456+AM507+AM558</f>
        <v>263.25</v>
      </c>
    </row>
    <row r="17" spans="1:30" ht="15.6" hidden="1" x14ac:dyDescent="0.3">
      <c r="A17" s="157">
        <v>3</v>
      </c>
      <c r="B17" s="175" t="s">
        <v>52</v>
      </c>
      <c r="C17" s="172"/>
      <c r="D17" s="172"/>
      <c r="E17" s="172"/>
      <c r="F17" s="174"/>
      <c r="G17" s="173" t="s">
        <v>10</v>
      </c>
      <c r="H17" s="172"/>
      <c r="I17" s="172"/>
      <c r="J17" s="172"/>
      <c r="K17" s="171"/>
      <c r="L17" s="148"/>
      <c r="M17" s="35"/>
      <c r="N17" s="35"/>
      <c r="O17" s="35"/>
      <c r="P17" s="35"/>
      <c r="Q17" s="35"/>
      <c r="R17" s="35"/>
      <c r="S17" s="35"/>
      <c r="T17" s="35"/>
      <c r="U17" s="35"/>
      <c r="V17" s="35"/>
      <c r="W17" s="147"/>
      <c r="X17" s="146"/>
      <c r="Y17" s="146"/>
      <c r="Z17" s="146"/>
      <c r="AA17" s="146"/>
      <c r="AB17" s="146"/>
      <c r="AC17" s="145"/>
      <c r="AD17" s="177">
        <f>AP48+AP99+AP150+AP201+AP252+AP303+AP354+AP405+AP456+AP507+AP558</f>
        <v>440.25</v>
      </c>
    </row>
    <row r="18" spans="1:30" hidden="1" x14ac:dyDescent="0.3">
      <c r="A18" s="157">
        <v>4</v>
      </c>
      <c r="B18" s="175" t="s">
        <v>51</v>
      </c>
      <c r="C18" s="172"/>
      <c r="D18" s="172"/>
      <c r="E18" s="172"/>
      <c r="F18" s="174"/>
      <c r="G18" s="173" t="s">
        <v>3</v>
      </c>
      <c r="H18" s="172"/>
      <c r="I18" s="172"/>
      <c r="J18" s="172"/>
      <c r="K18" s="171"/>
      <c r="L18" s="148"/>
      <c r="M18" s="35"/>
      <c r="N18" s="35"/>
      <c r="O18" s="35"/>
      <c r="P18" s="35"/>
      <c r="Q18" s="35"/>
      <c r="R18" s="35"/>
      <c r="S18" s="35"/>
      <c r="T18" s="35"/>
      <c r="U18" s="35"/>
      <c r="V18" s="35"/>
      <c r="W18" s="147"/>
      <c r="X18" s="146"/>
      <c r="Y18" s="146"/>
      <c r="Z18" s="146"/>
      <c r="AA18" s="146"/>
      <c r="AB18" s="146"/>
      <c r="AC18" s="145"/>
      <c r="AD18" s="136">
        <f>AS48+AS99+AS150+AS201+AS252+AS303+AS354+AS405+AS456+AS507+AS558</f>
        <v>261</v>
      </c>
    </row>
    <row r="19" spans="1:30" hidden="1" x14ac:dyDescent="0.3">
      <c r="A19" s="157">
        <v>5</v>
      </c>
      <c r="B19" s="175" t="s">
        <v>50</v>
      </c>
      <c r="C19" s="172"/>
      <c r="D19" s="172"/>
      <c r="E19" s="172"/>
      <c r="F19" s="174"/>
      <c r="G19" s="173" t="s">
        <v>6</v>
      </c>
      <c r="H19" s="172"/>
      <c r="I19" s="172"/>
      <c r="J19" s="172"/>
      <c r="K19" s="171"/>
      <c r="L19" s="148"/>
      <c r="M19" s="35"/>
      <c r="N19" s="35"/>
      <c r="O19" s="35"/>
      <c r="P19" s="35"/>
      <c r="Q19" s="35"/>
      <c r="R19" s="35"/>
      <c r="S19" s="35"/>
      <c r="T19" s="35"/>
      <c r="U19" s="35"/>
      <c r="V19" s="35"/>
      <c r="W19" s="147"/>
      <c r="X19" s="146"/>
      <c r="Y19" s="146"/>
      <c r="Z19" s="146"/>
      <c r="AA19" s="146"/>
      <c r="AB19" s="146"/>
      <c r="AC19" s="145"/>
      <c r="AD19" s="136">
        <f>AV48+AV99+AV150+AV201+AV252+AV303+AV354+AV405+AV456+AV507+AV558</f>
        <v>440.25</v>
      </c>
    </row>
    <row r="20" spans="1:30" hidden="1" x14ac:dyDescent="0.3">
      <c r="A20" s="157">
        <v>6</v>
      </c>
      <c r="B20" s="175" t="s">
        <v>49</v>
      </c>
      <c r="C20" s="172"/>
      <c r="D20" s="172"/>
      <c r="E20" s="172"/>
      <c r="F20" s="174"/>
      <c r="G20" s="173" t="s">
        <v>9</v>
      </c>
      <c r="H20" s="172"/>
      <c r="I20" s="172"/>
      <c r="J20" s="172"/>
      <c r="K20" s="171"/>
      <c r="L20" s="148"/>
      <c r="M20" s="35"/>
      <c r="N20" s="35"/>
      <c r="O20" s="35"/>
      <c r="P20" s="35"/>
      <c r="Q20" s="35"/>
      <c r="R20" s="35"/>
      <c r="S20" s="35"/>
      <c r="T20" s="35"/>
      <c r="U20" s="35"/>
      <c r="V20" s="35"/>
      <c r="W20" s="147"/>
      <c r="X20" s="146"/>
      <c r="Y20" s="146"/>
      <c r="Z20" s="146"/>
      <c r="AA20" s="146"/>
      <c r="AB20" s="146"/>
      <c r="AC20" s="145"/>
      <c r="AD20" s="136">
        <f>AY48+AY99+AY150+AY201+AY252+AY303+AY354+AY405+AY456+AY507+AY558</f>
        <v>263.25</v>
      </c>
    </row>
    <row r="21" spans="1:30" hidden="1" x14ac:dyDescent="0.3">
      <c r="A21" s="157">
        <v>7</v>
      </c>
      <c r="B21" s="175" t="s">
        <v>48</v>
      </c>
      <c r="C21" s="172"/>
      <c r="D21" s="172"/>
      <c r="E21" s="172"/>
      <c r="F21" s="174"/>
      <c r="G21" s="173" t="s">
        <v>2</v>
      </c>
      <c r="H21" s="172"/>
      <c r="I21" s="172"/>
      <c r="J21" s="172"/>
      <c r="K21" s="171"/>
      <c r="L21" s="148"/>
      <c r="M21" s="35"/>
      <c r="N21" s="35"/>
      <c r="O21" s="35"/>
      <c r="P21" s="35"/>
      <c r="Q21" s="35"/>
      <c r="R21" s="35"/>
      <c r="S21" s="35"/>
      <c r="T21" s="35"/>
      <c r="U21" s="35"/>
      <c r="V21" s="35"/>
      <c r="W21" s="147"/>
      <c r="X21" s="146"/>
      <c r="Y21" s="146"/>
      <c r="Z21" s="146"/>
      <c r="AA21" s="146"/>
      <c r="AB21" s="146"/>
      <c r="AC21" s="145"/>
      <c r="AD21" s="136">
        <f>BB48+BB99+BB150+BB201+BB252+BB303+BB354+BB405+BB456+BB507+BB558</f>
        <v>263.25</v>
      </c>
    </row>
    <row r="22" spans="1:30" hidden="1" x14ac:dyDescent="0.3">
      <c r="A22" s="157">
        <v>8</v>
      </c>
      <c r="B22" s="175" t="s">
        <v>47</v>
      </c>
      <c r="C22" s="172"/>
      <c r="D22" s="172"/>
      <c r="E22" s="172"/>
      <c r="F22" s="174"/>
      <c r="G22" s="173" t="s">
        <v>8</v>
      </c>
      <c r="H22" s="172"/>
      <c r="I22" s="172"/>
      <c r="J22" s="172"/>
      <c r="K22" s="171"/>
      <c r="L22" s="176"/>
      <c r="M22" s="35"/>
      <c r="N22" s="35"/>
      <c r="O22" s="35"/>
      <c r="P22" s="35"/>
      <c r="Q22" s="35"/>
      <c r="R22" s="35"/>
      <c r="S22" s="35"/>
      <c r="T22" s="35"/>
      <c r="U22" s="35"/>
      <c r="V22" s="35"/>
      <c r="W22" s="147"/>
      <c r="X22" s="146"/>
      <c r="Y22" s="146"/>
      <c r="Z22" s="146"/>
      <c r="AA22" s="146"/>
      <c r="AB22" s="146"/>
      <c r="AC22" s="145"/>
      <c r="AD22" s="136">
        <f>BE48+BE99+BE150+BE201+BE252+BE303+BE354+BE405+BE456+BE507+BE558</f>
        <v>440.25</v>
      </c>
    </row>
    <row r="23" spans="1:30" hidden="1" x14ac:dyDescent="0.3">
      <c r="A23" s="157">
        <v>9</v>
      </c>
      <c r="B23" s="175" t="s">
        <v>46</v>
      </c>
      <c r="C23" s="172"/>
      <c r="D23" s="172"/>
      <c r="E23" s="172"/>
      <c r="F23" s="174"/>
      <c r="G23" s="173" t="s">
        <v>4</v>
      </c>
      <c r="H23" s="172"/>
      <c r="I23" s="172"/>
      <c r="J23" s="172"/>
      <c r="K23" s="171"/>
      <c r="L23" s="148"/>
      <c r="M23" s="35"/>
      <c r="N23" s="35"/>
      <c r="O23" s="35"/>
      <c r="P23" s="35"/>
      <c r="Q23" s="35"/>
      <c r="R23" s="35"/>
      <c r="S23" s="35"/>
      <c r="T23" s="35"/>
      <c r="U23" s="35"/>
      <c r="V23" s="35"/>
      <c r="W23" s="147"/>
      <c r="X23" s="146"/>
      <c r="Y23" s="146"/>
      <c r="Z23" s="146"/>
      <c r="AA23" s="146"/>
      <c r="AB23" s="146"/>
      <c r="AC23" s="145"/>
      <c r="AD23" s="136">
        <f>BH48+BH99+BH150+BH201+BH252+BH303+BH354+BH405+BH456+BH507+BH558</f>
        <v>261</v>
      </c>
    </row>
    <row r="24" spans="1:30" hidden="1" x14ac:dyDescent="0.3">
      <c r="A24" s="157">
        <v>10</v>
      </c>
      <c r="B24" s="168" t="s">
        <v>45</v>
      </c>
      <c r="C24" s="165"/>
      <c r="D24" s="165"/>
      <c r="E24" s="165"/>
      <c r="F24" s="167"/>
      <c r="G24" s="166" t="s">
        <v>7</v>
      </c>
      <c r="H24" s="165"/>
      <c r="I24" s="165"/>
      <c r="J24" s="165"/>
      <c r="K24" s="164"/>
      <c r="L24" s="148"/>
      <c r="M24" s="35"/>
      <c r="N24" s="35"/>
      <c r="O24" s="35"/>
      <c r="P24" s="35"/>
      <c r="Q24" s="35"/>
      <c r="R24" s="35"/>
      <c r="S24" s="35"/>
      <c r="T24" s="35"/>
      <c r="U24" s="35"/>
      <c r="V24" s="35"/>
      <c r="W24" s="147"/>
      <c r="X24" s="146"/>
      <c r="Y24" s="146"/>
      <c r="Z24" s="146"/>
      <c r="AA24" s="146"/>
      <c r="AB24" s="146"/>
      <c r="AC24" s="145"/>
      <c r="AD24" s="136">
        <f>BK48+BK99+BK150+BK201+BK252+BK303+BK354+BK405+BK456+BK507+BK558</f>
        <v>254.25</v>
      </c>
    </row>
    <row r="25" spans="1:30" hidden="1" x14ac:dyDescent="0.3">
      <c r="A25" s="157">
        <v>11</v>
      </c>
      <c r="B25" s="168" t="s">
        <v>44</v>
      </c>
      <c r="C25" s="165"/>
      <c r="D25" s="165"/>
      <c r="E25" s="165"/>
      <c r="F25" s="167"/>
      <c r="G25" s="166" t="s">
        <v>5</v>
      </c>
      <c r="H25" s="165"/>
      <c r="I25" s="165"/>
      <c r="J25" s="165"/>
      <c r="K25" s="164"/>
      <c r="L25" s="148"/>
      <c r="M25" s="35"/>
      <c r="N25" s="35"/>
      <c r="O25" s="35"/>
      <c r="P25" s="35"/>
      <c r="Q25" s="35"/>
      <c r="R25" s="35"/>
      <c r="S25" s="35"/>
      <c r="T25" s="35"/>
      <c r="U25" s="35"/>
      <c r="V25" s="35"/>
      <c r="W25" s="147"/>
      <c r="X25" s="146"/>
      <c r="Y25" s="146"/>
      <c r="Z25" s="146"/>
      <c r="AA25" s="146"/>
      <c r="AB25" s="146"/>
      <c r="AC25" s="145"/>
      <c r="AD25" s="136"/>
    </row>
    <row r="26" spans="1:30" hidden="1" x14ac:dyDescent="0.3">
      <c r="A26" s="157">
        <v>12</v>
      </c>
      <c r="B26" s="175" t="s">
        <v>43</v>
      </c>
      <c r="C26" s="172"/>
      <c r="D26" s="172"/>
      <c r="E26" s="172"/>
      <c r="F26" s="174"/>
      <c r="G26" s="173" t="s">
        <v>1</v>
      </c>
      <c r="H26" s="172"/>
      <c r="I26" s="172"/>
      <c r="J26" s="172"/>
      <c r="K26" s="171"/>
      <c r="L26" s="148"/>
      <c r="M26" s="35"/>
      <c r="N26" s="35"/>
      <c r="O26" s="35"/>
      <c r="P26" s="35"/>
      <c r="Q26" s="35"/>
      <c r="R26" s="35"/>
      <c r="S26" s="35"/>
      <c r="T26" s="35"/>
      <c r="U26" s="35"/>
      <c r="V26" s="35"/>
      <c r="W26" s="147"/>
      <c r="X26" s="146"/>
      <c r="Y26" s="146"/>
      <c r="Z26" s="146"/>
      <c r="AA26" s="146"/>
      <c r="AB26" s="146"/>
      <c r="AC26" s="145"/>
      <c r="AD26" s="136"/>
    </row>
    <row r="27" spans="1:30" hidden="1" x14ac:dyDescent="0.3">
      <c r="A27" s="157">
        <v>13</v>
      </c>
      <c r="B27" s="175"/>
      <c r="C27" s="172"/>
      <c r="D27" s="172"/>
      <c r="E27" s="172"/>
      <c r="F27" s="174"/>
      <c r="G27" s="173" t="s">
        <v>40</v>
      </c>
      <c r="H27" s="172"/>
      <c r="I27" s="172"/>
      <c r="J27" s="172"/>
      <c r="K27" s="171"/>
      <c r="L27" s="148"/>
      <c r="M27" s="35"/>
      <c r="N27" s="35"/>
      <c r="O27" s="35"/>
      <c r="P27" s="35"/>
      <c r="Q27" s="35"/>
      <c r="R27" s="35"/>
      <c r="S27" s="35"/>
      <c r="T27" s="35"/>
      <c r="U27" s="35"/>
      <c r="V27" s="35"/>
      <c r="W27" s="147"/>
      <c r="X27" s="146"/>
      <c r="Y27" s="146"/>
      <c r="Z27" s="146"/>
      <c r="AA27" s="146"/>
      <c r="AB27" s="146"/>
      <c r="AC27" s="145"/>
      <c r="AD27" s="136"/>
    </row>
    <row r="28" spans="1:30" hidden="1" x14ac:dyDescent="0.3">
      <c r="A28" s="157">
        <v>14</v>
      </c>
      <c r="B28" s="168"/>
      <c r="C28" s="165"/>
      <c r="D28" s="165"/>
      <c r="E28" s="165"/>
      <c r="F28" s="167"/>
      <c r="G28" s="166"/>
      <c r="H28" s="165"/>
      <c r="I28" s="165"/>
      <c r="J28" s="165"/>
      <c r="K28" s="164"/>
      <c r="L28" s="158"/>
      <c r="M28" s="148"/>
      <c r="N28" s="147"/>
      <c r="O28" s="148"/>
      <c r="P28" s="147"/>
      <c r="Q28" s="148"/>
      <c r="R28" s="170"/>
      <c r="S28" s="169"/>
      <c r="T28" s="147"/>
      <c r="U28" s="148"/>
      <c r="V28" s="147"/>
      <c r="W28" s="148"/>
      <c r="X28" s="146"/>
      <c r="Y28" s="146"/>
      <c r="Z28" s="146"/>
      <c r="AA28" s="146"/>
      <c r="AB28" s="146"/>
      <c r="AC28" s="145"/>
      <c r="AD28" s="136"/>
    </row>
    <row r="29" spans="1:30" hidden="1" x14ac:dyDescent="0.3">
      <c r="A29" s="157">
        <v>15</v>
      </c>
      <c r="B29" s="168"/>
      <c r="C29" s="165"/>
      <c r="D29" s="165"/>
      <c r="E29" s="165"/>
      <c r="F29" s="167"/>
      <c r="G29" s="166"/>
      <c r="H29" s="165"/>
      <c r="I29" s="165"/>
      <c r="J29" s="165"/>
      <c r="K29" s="164"/>
      <c r="L29" s="158"/>
      <c r="M29" s="148"/>
      <c r="N29" s="147"/>
      <c r="O29" s="148"/>
      <c r="P29" s="147"/>
      <c r="Q29" s="148"/>
      <c r="R29" s="147"/>
      <c r="S29" s="148"/>
      <c r="T29" s="147"/>
      <c r="U29" s="148"/>
      <c r="V29" s="147"/>
      <c r="W29" s="148"/>
      <c r="X29" s="146"/>
      <c r="Y29" s="146"/>
      <c r="Z29" s="146"/>
      <c r="AA29" s="146"/>
      <c r="AB29" s="146"/>
      <c r="AC29" s="145"/>
      <c r="AD29" s="136"/>
    </row>
    <row r="30" spans="1:30" hidden="1" x14ac:dyDescent="0.3">
      <c r="A30" s="157">
        <v>16</v>
      </c>
      <c r="B30" s="168"/>
      <c r="C30" s="165"/>
      <c r="D30" s="165"/>
      <c r="E30" s="165"/>
      <c r="F30" s="167"/>
      <c r="G30" s="166"/>
      <c r="H30" s="165"/>
      <c r="I30" s="165"/>
      <c r="J30" s="165"/>
      <c r="K30" s="164"/>
      <c r="L30" s="158"/>
      <c r="M30" s="148"/>
      <c r="N30" s="147"/>
      <c r="O30" s="148"/>
      <c r="P30" s="147"/>
      <c r="Q30" s="148"/>
      <c r="R30" s="147"/>
      <c r="S30" s="148"/>
      <c r="T30" s="147"/>
      <c r="U30" s="148"/>
      <c r="V30" s="147"/>
      <c r="W30" s="148"/>
      <c r="X30" s="146"/>
      <c r="Y30" s="146"/>
      <c r="Z30" s="146"/>
      <c r="AA30" s="146"/>
      <c r="AB30" s="146"/>
      <c r="AC30" s="145"/>
      <c r="AD30" s="136"/>
    </row>
    <row r="31" spans="1:30" hidden="1" x14ac:dyDescent="0.3">
      <c r="A31" s="157">
        <v>17</v>
      </c>
      <c r="B31" s="163"/>
      <c r="C31" s="160"/>
      <c r="D31" s="160"/>
      <c r="E31" s="160"/>
      <c r="F31" s="162"/>
      <c r="G31" s="161"/>
      <c r="H31" s="160"/>
      <c r="I31" s="160"/>
      <c r="J31" s="160"/>
      <c r="K31" s="159"/>
      <c r="L31" s="158"/>
      <c r="M31" s="148"/>
      <c r="N31" s="147"/>
      <c r="O31" s="148"/>
      <c r="P31" s="147"/>
      <c r="Q31" s="148"/>
      <c r="R31" s="147"/>
      <c r="S31" s="148"/>
      <c r="T31" s="147"/>
      <c r="U31" s="148"/>
      <c r="V31" s="147"/>
      <c r="W31" s="148"/>
      <c r="X31" s="146"/>
      <c r="Y31" s="146"/>
      <c r="Z31" s="146"/>
      <c r="AA31" s="146"/>
      <c r="AB31" s="146"/>
      <c r="AC31" s="145"/>
      <c r="AD31" s="136"/>
    </row>
    <row r="32" spans="1:30" hidden="1" x14ac:dyDescent="0.3">
      <c r="A32" s="157">
        <v>18</v>
      </c>
      <c r="B32" s="156"/>
      <c r="C32" s="153"/>
      <c r="D32" s="153"/>
      <c r="E32" s="153"/>
      <c r="F32" s="155"/>
      <c r="G32" s="154"/>
      <c r="H32" s="153"/>
      <c r="I32" s="153"/>
      <c r="J32" s="153"/>
      <c r="K32" s="152"/>
      <c r="L32" s="148"/>
      <c r="M32" s="35"/>
      <c r="N32" s="35"/>
      <c r="O32" s="35"/>
      <c r="P32" s="35"/>
      <c r="Q32" s="35"/>
      <c r="R32" s="35"/>
      <c r="S32" s="35"/>
      <c r="T32" s="35"/>
      <c r="U32" s="35"/>
      <c r="V32" s="35"/>
      <c r="W32" s="147"/>
      <c r="X32" s="146"/>
      <c r="Y32" s="146"/>
      <c r="Z32" s="146"/>
      <c r="AA32" s="146"/>
      <c r="AB32" s="146"/>
      <c r="AC32" s="145"/>
      <c r="AD32" s="136"/>
    </row>
    <row r="33" spans="1:81" hidden="1" x14ac:dyDescent="0.3">
      <c r="A33" s="135"/>
      <c r="B33" s="151"/>
      <c r="C33" s="150"/>
      <c r="D33" s="150"/>
      <c r="E33" s="150"/>
      <c r="F33" s="150"/>
      <c r="G33" s="151" t="s">
        <v>42</v>
      </c>
      <c r="H33" s="150"/>
      <c r="I33" s="150"/>
      <c r="J33" s="150"/>
      <c r="K33" s="149"/>
      <c r="L33" s="148"/>
      <c r="M33" s="35"/>
      <c r="N33" s="35"/>
      <c r="O33" s="35"/>
      <c r="P33" s="35"/>
      <c r="Q33" s="35"/>
      <c r="R33" s="35"/>
      <c r="S33" s="35"/>
      <c r="T33" s="35"/>
      <c r="U33" s="35"/>
      <c r="V33" s="35"/>
      <c r="W33" s="147"/>
      <c r="X33" s="146"/>
      <c r="Y33" s="146"/>
      <c r="Z33" s="146"/>
      <c r="AA33" s="146"/>
      <c r="AB33" s="146"/>
      <c r="AC33" s="145"/>
      <c r="AD33" s="136"/>
    </row>
    <row r="34" spans="1:81" ht="15" hidden="1" thickBot="1" x14ac:dyDescent="0.35">
      <c r="A34" s="135"/>
      <c r="B34" s="144"/>
      <c r="C34" s="143"/>
      <c r="D34" s="143"/>
      <c r="E34" s="143"/>
      <c r="F34" s="143"/>
      <c r="G34" s="144" t="s">
        <v>41</v>
      </c>
      <c r="H34" s="143"/>
      <c r="I34" s="143"/>
      <c r="J34" s="143"/>
      <c r="K34" s="142"/>
      <c r="L34" s="141"/>
      <c r="M34" s="140"/>
      <c r="N34" s="140"/>
      <c r="O34" s="140"/>
      <c r="P34" s="140"/>
      <c r="Q34" s="140"/>
      <c r="R34" s="140"/>
      <c r="S34" s="140"/>
      <c r="T34" s="140"/>
      <c r="U34" s="140"/>
      <c r="V34" s="140"/>
      <c r="W34" s="139"/>
      <c r="X34" s="138"/>
      <c r="Y34" s="138"/>
      <c r="Z34" s="138"/>
      <c r="AA34" s="138"/>
      <c r="AB34" s="138"/>
      <c r="AC34" s="137"/>
      <c r="AD34" s="136"/>
    </row>
    <row r="35" spans="1:81" hidden="1" x14ac:dyDescent="0.3">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c r="AD35" s="135"/>
    </row>
    <row r="36" spans="1:81" hidden="1" x14ac:dyDescent="0.3">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F36" s="16"/>
      <c r="AG36" s="16"/>
      <c r="AH36" s="16"/>
      <c r="AI36" s="16"/>
      <c r="AJ36" s="16"/>
      <c r="AK36" s="16"/>
      <c r="AL36" s="16"/>
      <c r="AM36" s="16"/>
      <c r="AN36" s="16"/>
      <c r="AO36" s="16"/>
      <c r="AP36" s="16"/>
      <c r="AQ36" s="16"/>
      <c r="AR36" s="16"/>
      <c r="AS36" s="4"/>
      <c r="AT36" s="4"/>
      <c r="AU36" s="4"/>
      <c r="AV36" s="4"/>
      <c r="AW36" s="4"/>
      <c r="AX36" s="4"/>
      <c r="AY36" s="4"/>
      <c r="AZ36" s="16"/>
      <c r="BA36" s="4"/>
      <c r="BB36" s="4"/>
      <c r="BC36" s="4"/>
      <c r="BD36" s="4"/>
      <c r="BE36" s="4"/>
      <c r="BF36" s="4"/>
      <c r="BG36" s="4"/>
      <c r="BH36" s="4"/>
      <c r="BI36" s="4"/>
      <c r="BJ36" s="4"/>
      <c r="BK36" s="4"/>
      <c r="BL36" s="4"/>
      <c r="BM36" s="4"/>
      <c r="BN36" s="4"/>
      <c r="BO36" s="4"/>
      <c r="BP36" s="4"/>
      <c r="BQ36" s="4"/>
      <c r="BR36" s="4"/>
      <c r="BS36" s="4"/>
      <c r="BT36" s="4"/>
      <c r="BU36" s="4"/>
      <c r="BV36" s="4"/>
      <c r="BW36" s="4"/>
      <c r="BX36" s="66" t="s">
        <v>0</v>
      </c>
      <c r="BY36" s="94" t="s">
        <v>39</v>
      </c>
      <c r="BZ36" s="4"/>
      <c r="CA36" s="4"/>
      <c r="CB36" s="4"/>
      <c r="CC36" s="4"/>
    </row>
    <row r="37" spans="1:81" hidden="1" x14ac:dyDescent="0.3">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F37" s="16"/>
      <c r="AG37" s="16"/>
      <c r="AH37" s="16"/>
      <c r="AI37" s="16"/>
      <c r="AJ37" s="16"/>
      <c r="AK37" s="16"/>
      <c r="AL37" s="16"/>
      <c r="AM37" s="16"/>
      <c r="AN37" s="16"/>
      <c r="AO37" s="16"/>
      <c r="AP37" s="16"/>
      <c r="AQ37" s="16"/>
      <c r="AR37" s="16"/>
      <c r="AS37" s="4"/>
      <c r="AT37" s="4"/>
      <c r="AU37" s="4"/>
      <c r="AV37" s="4"/>
      <c r="AW37" s="4"/>
      <c r="AX37" s="4"/>
      <c r="AY37" s="4"/>
      <c r="AZ37" s="16"/>
      <c r="BA37" s="4"/>
      <c r="BB37" s="4"/>
      <c r="BC37" s="4"/>
      <c r="BD37" s="4"/>
      <c r="BE37" s="4"/>
      <c r="BF37" s="4"/>
      <c r="BG37" s="4"/>
      <c r="BH37" s="4"/>
      <c r="BI37" s="4"/>
      <c r="BJ37" s="4"/>
      <c r="BK37" s="4"/>
      <c r="BL37" s="4"/>
      <c r="BM37" s="4"/>
      <c r="BN37" s="4"/>
      <c r="BO37" s="4"/>
      <c r="BP37" s="4"/>
      <c r="BQ37" s="4"/>
      <c r="BR37" s="4"/>
      <c r="BS37" s="4"/>
      <c r="BT37" s="4"/>
      <c r="BU37" s="4"/>
      <c r="BV37" s="4"/>
      <c r="BW37" s="4"/>
      <c r="BX37" s="65" t="s">
        <v>38</v>
      </c>
      <c r="BY37" s="94" t="s">
        <v>37</v>
      </c>
      <c r="BZ37" s="4"/>
      <c r="CA37" s="4"/>
      <c r="CB37" s="4"/>
      <c r="CC37" s="4"/>
    </row>
    <row r="38" spans="1:81" hidden="1" x14ac:dyDescent="0.3">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F38" s="16"/>
      <c r="AG38" s="16"/>
      <c r="AH38" s="16"/>
      <c r="AI38" s="16"/>
      <c r="AJ38" s="16"/>
      <c r="AK38" s="16"/>
      <c r="AL38" s="16"/>
      <c r="AM38" s="16"/>
      <c r="AN38" s="16"/>
      <c r="AO38" s="16"/>
      <c r="AP38" s="16"/>
      <c r="AQ38" s="16"/>
      <c r="AR38" s="16"/>
      <c r="AS38" s="16"/>
      <c r="AT38" s="16"/>
      <c r="AU38" s="16"/>
      <c r="AV38" s="16"/>
      <c r="AW38" s="16"/>
      <c r="AX38" s="16"/>
      <c r="AY38" s="16"/>
      <c r="AZ38" s="16"/>
      <c r="BA38" s="4"/>
      <c r="BB38" s="4"/>
      <c r="BC38" s="4"/>
      <c r="BD38" s="4"/>
      <c r="BE38" s="4"/>
      <c r="BF38" s="4"/>
      <c r="BG38" s="4"/>
      <c r="BH38" s="4"/>
      <c r="BI38" s="4"/>
      <c r="BJ38" s="4"/>
      <c r="BK38" s="4"/>
      <c r="BL38" s="4"/>
      <c r="BM38" s="4"/>
      <c r="BN38" s="4"/>
      <c r="BO38" s="4"/>
      <c r="BP38" s="4"/>
      <c r="BQ38" s="4"/>
      <c r="BR38" s="4"/>
      <c r="BS38" s="4"/>
      <c r="BT38" s="4"/>
      <c r="BU38" s="4"/>
      <c r="BV38" s="4"/>
      <c r="BW38" s="4"/>
      <c r="BX38" s="64" t="s">
        <v>36</v>
      </c>
      <c r="BY38" s="94" t="s">
        <v>35</v>
      </c>
      <c r="BZ38" s="4"/>
      <c r="CA38" s="4"/>
      <c r="CB38" s="4"/>
      <c r="CC38" s="4"/>
    </row>
    <row r="39" spans="1:81" ht="14.4" hidden="1" customHeight="1" x14ac:dyDescent="0.3">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F39" s="4"/>
      <c r="AG39" s="4"/>
      <c r="AH39" s="4"/>
      <c r="AI39" s="63" t="s">
        <v>34</v>
      </c>
      <c r="AJ39" s="62"/>
      <c r="AK39" s="61"/>
      <c r="AL39" s="61"/>
      <c r="AM39" s="61"/>
      <c r="AN39" s="61"/>
      <c r="AO39" s="56">
        <v>45901</v>
      </c>
      <c r="AP39" s="56"/>
      <c r="AQ39" s="56"/>
      <c r="AR39" s="56"/>
      <c r="AS39" s="4"/>
      <c r="AT39" s="4"/>
      <c r="AU39" s="4"/>
      <c r="AV39" s="4"/>
      <c r="AW39" s="4"/>
      <c r="AX39" s="4"/>
      <c r="AY39" s="4"/>
      <c r="AZ39" s="107" t="s">
        <v>33</v>
      </c>
      <c r="BA39" s="106"/>
      <c r="BB39" s="106"/>
      <c r="BC39" s="106"/>
      <c r="BD39" s="106"/>
      <c r="BE39" s="54" t="str">
        <f>TEXT(AO39,"mmmm")</f>
        <v>septembre</v>
      </c>
      <c r="BF39" s="54"/>
      <c r="BG39" s="54"/>
      <c r="BH39" s="54"/>
      <c r="BI39" s="54"/>
      <c r="BJ39" s="54"/>
      <c r="BK39" s="54"/>
      <c r="BL39" s="54"/>
      <c r="BM39" s="54"/>
      <c r="BN39" s="54"/>
      <c r="BO39" s="53"/>
      <c r="BP39" s="4"/>
      <c r="BQ39" s="4"/>
      <c r="BR39" s="4"/>
      <c r="BS39" s="4"/>
      <c r="BT39" s="4"/>
      <c r="BU39" s="4"/>
      <c r="BV39" s="4"/>
      <c r="BW39" s="4"/>
      <c r="BX39" s="60" t="s">
        <v>32</v>
      </c>
      <c r="BY39" s="94" t="s">
        <v>31</v>
      </c>
      <c r="BZ39" s="4"/>
      <c r="CA39" s="4"/>
      <c r="CB39" s="4"/>
      <c r="CC39" s="4"/>
    </row>
    <row r="40" spans="1:81" ht="15" hidden="1" customHeight="1" thickBot="1" x14ac:dyDescent="0.3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F40" s="4"/>
      <c r="AG40" s="4"/>
      <c r="AH40" s="4"/>
      <c r="AI40" s="59" t="s">
        <v>30</v>
      </c>
      <c r="AJ40" s="58"/>
      <c r="AK40" s="57"/>
      <c r="AL40" s="57"/>
      <c r="AM40" s="57"/>
      <c r="AN40" s="57"/>
      <c r="AO40" s="56">
        <f>EOMONTH(AO39,0)</f>
        <v>45930</v>
      </c>
      <c r="AP40" s="56"/>
      <c r="AQ40" s="56"/>
      <c r="AR40" s="56"/>
      <c r="AS40" s="4"/>
      <c r="AT40" s="4"/>
      <c r="AU40" s="4"/>
      <c r="AV40" s="4"/>
      <c r="AW40" s="4"/>
      <c r="AX40" s="4"/>
      <c r="AY40" s="4"/>
      <c r="AZ40" s="105"/>
      <c r="BA40" s="104"/>
      <c r="BB40" s="104"/>
      <c r="BC40" s="104"/>
      <c r="BD40" s="104"/>
      <c r="BE40" s="54"/>
      <c r="BF40" s="54"/>
      <c r="BG40" s="54"/>
      <c r="BH40" s="54"/>
      <c r="BI40" s="54"/>
      <c r="BJ40" s="54"/>
      <c r="BK40" s="54"/>
      <c r="BL40" s="54"/>
      <c r="BM40" s="54"/>
      <c r="BN40" s="54"/>
      <c r="BO40" s="53"/>
      <c r="BP40" s="4"/>
      <c r="BQ40" s="4"/>
      <c r="BR40" s="4"/>
      <c r="BS40" s="4"/>
      <c r="BT40" s="4"/>
      <c r="BU40" s="4"/>
      <c r="BV40" s="4"/>
      <c r="BW40" s="4"/>
      <c r="BX40" s="52" t="s">
        <v>29</v>
      </c>
      <c r="BY40" s="94" t="s">
        <v>28</v>
      </c>
      <c r="BZ40" s="4"/>
      <c r="CA40" s="4"/>
      <c r="CB40" s="4"/>
      <c r="CC40" s="4"/>
    </row>
    <row r="41" spans="1:81" hidden="1" x14ac:dyDescent="0.3">
      <c r="A41" s="108"/>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08"/>
      <c r="AF41" s="16"/>
      <c r="AG41" s="16"/>
      <c r="AH41" s="16"/>
      <c r="AI41" s="16"/>
      <c r="AJ41" s="16"/>
      <c r="AK41" s="16"/>
      <c r="AL41" s="16"/>
      <c r="AM41" s="16"/>
      <c r="AN41" s="16"/>
      <c r="AO41" s="16"/>
      <c r="AP41" s="16"/>
      <c r="AQ41" s="16"/>
      <c r="AR41" s="16"/>
      <c r="AS41" s="16"/>
      <c r="AT41" s="16"/>
      <c r="AU41" s="16"/>
      <c r="AV41" s="16"/>
      <c r="AW41" s="16"/>
      <c r="AX41" s="16"/>
      <c r="AY41" s="16"/>
      <c r="AZ41" s="16"/>
      <c r="BA41" s="4"/>
      <c r="BB41" s="4"/>
      <c r="BC41" s="4"/>
      <c r="BD41" s="4"/>
      <c r="BE41" s="4"/>
      <c r="BF41" s="4"/>
      <c r="BG41" s="4"/>
      <c r="BH41" s="4"/>
      <c r="BI41" s="4"/>
      <c r="BJ41" s="4"/>
      <c r="BK41" s="4"/>
      <c r="BL41" s="4"/>
      <c r="BM41" s="4"/>
      <c r="BN41" s="4"/>
      <c r="BO41" s="4"/>
      <c r="BP41" s="4"/>
      <c r="BQ41" s="4"/>
      <c r="BR41" s="4"/>
      <c r="BS41" s="4"/>
      <c r="BT41" s="4"/>
      <c r="BU41" s="4"/>
      <c r="BV41" s="4"/>
      <c r="BW41" s="4"/>
      <c r="BX41" s="51" t="s">
        <v>27</v>
      </c>
      <c r="BY41" s="94" t="s">
        <v>26</v>
      </c>
      <c r="BZ41" s="4"/>
      <c r="CA41" s="4"/>
      <c r="CB41" s="4"/>
      <c r="CC41" s="4"/>
    </row>
    <row r="42" spans="1:81" ht="15.6" hidden="1" x14ac:dyDescent="0.3">
      <c r="A42" s="108"/>
      <c r="B42" s="133"/>
      <c r="C42" s="133"/>
      <c r="D42" s="133"/>
      <c r="E42" s="133"/>
      <c r="F42" s="133"/>
      <c r="G42" s="133"/>
      <c r="H42" s="132"/>
      <c r="I42" s="132"/>
      <c r="J42" s="132"/>
      <c r="K42" s="132"/>
      <c r="L42" s="132"/>
      <c r="M42" s="132"/>
      <c r="N42" s="132"/>
      <c r="O42" s="132"/>
      <c r="P42" s="132"/>
      <c r="Q42" s="132"/>
      <c r="R42" s="132"/>
      <c r="S42" s="132"/>
      <c r="T42" s="132"/>
      <c r="U42" s="132"/>
      <c r="V42" s="132"/>
      <c r="W42" s="132"/>
      <c r="X42" s="132"/>
      <c r="Y42" s="132"/>
      <c r="Z42" s="132"/>
      <c r="AA42" s="132"/>
      <c r="AB42" s="132"/>
      <c r="AC42" s="132"/>
      <c r="AD42" s="108"/>
      <c r="AF42" s="16"/>
      <c r="AG42" s="16"/>
      <c r="AH42" s="4"/>
      <c r="AI42" s="49" t="s">
        <v>25</v>
      </c>
      <c r="AJ42" s="45">
        <f>COUNTIF(AJ54:AJ83,"P")</f>
        <v>16</v>
      </c>
      <c r="AK42" s="70">
        <f>COUNTIF(AK54:AK83,"P")</f>
        <v>16</v>
      </c>
      <c r="AL42" s="70">
        <f>COUNTIF(AL54:AL83,"P")</f>
        <v>16</v>
      </c>
      <c r="AM42" s="71">
        <f>COUNTIF(AM54:AM83,"P")</f>
        <v>18</v>
      </c>
      <c r="AN42" s="70">
        <f>COUNTIF(AN54:AN83,"P")</f>
        <v>0</v>
      </c>
      <c r="AO42" s="70">
        <f>COUNTIF(AO54:AO83,"P")</f>
        <v>18</v>
      </c>
      <c r="AP42" s="71">
        <f>COUNTIF(AP54:AP83,"P")</f>
        <v>18</v>
      </c>
      <c r="AQ42" s="70">
        <f>COUNTIF(AQ54:AQ83,"P")</f>
        <v>18</v>
      </c>
      <c r="AR42" s="70">
        <f>COUNTIF(AR54:AR83,"P")</f>
        <v>0</v>
      </c>
      <c r="AS42" s="71">
        <f>COUNTIF(AS54:AS83,"P")</f>
        <v>14</v>
      </c>
      <c r="AT42" s="70">
        <f>COUNTIF(AT54:AT83,"P")</f>
        <v>0</v>
      </c>
      <c r="AU42" s="70">
        <f>COUNTIF(AU54:AU83,"P")</f>
        <v>0</v>
      </c>
      <c r="AV42" s="71">
        <f>COUNTIF(AV54:AV83,"P")</f>
        <v>15</v>
      </c>
      <c r="AW42" s="70">
        <f>COUNTIF(AW54:AW83,"P")</f>
        <v>15</v>
      </c>
      <c r="AX42" s="70">
        <f>COUNTIF(AX54:AX83,"P")</f>
        <v>0</v>
      </c>
      <c r="AY42" s="71">
        <f>COUNTIF(AY54:AY83,"P")</f>
        <v>18</v>
      </c>
      <c r="AZ42" s="70">
        <f>COUNTIF(AZ54:AZ83,"P")</f>
        <v>0</v>
      </c>
      <c r="BA42" s="70">
        <f>COUNTIF(BA54:BA83,"P")</f>
        <v>0</v>
      </c>
      <c r="BB42" s="71">
        <f>COUNTIF(BB54:BB83,"P")</f>
        <v>18</v>
      </c>
      <c r="BC42" s="70">
        <f>COUNTIF(BC54:BC83,"P")</f>
        <v>0</v>
      </c>
      <c r="BD42" s="70">
        <f>COUNTIF(BD54:BD83,"P")</f>
        <v>0</v>
      </c>
      <c r="BE42" s="71">
        <f>COUNTIF(BE54:BE83,"P")</f>
        <v>18</v>
      </c>
      <c r="BF42" s="70">
        <f>COUNTIF(BF54:BF83,"P")</f>
        <v>18</v>
      </c>
      <c r="BG42" s="70">
        <f>COUNTIF(BG54:BG83,"P")</f>
        <v>0</v>
      </c>
      <c r="BH42" s="71">
        <f>COUNTIF(BH54:BH83,"P")</f>
        <v>2</v>
      </c>
      <c r="BI42" s="70">
        <f>COUNTIF(BI54:BI83,"P")</f>
        <v>0</v>
      </c>
      <c r="BJ42" s="70">
        <f>COUNTIF(BJ54:BJ83,"P")</f>
        <v>0</v>
      </c>
      <c r="BK42" s="71">
        <f>COUNTIF(BK54:BK83,"P")</f>
        <v>18</v>
      </c>
      <c r="BL42" s="70">
        <f>COUNTIF(BL54:BL83,"P")</f>
        <v>0</v>
      </c>
      <c r="BM42" s="70">
        <f>COUNTIF(BM54:BM83,"P")</f>
        <v>0</v>
      </c>
      <c r="BN42" s="71">
        <f>COUNTIF(BN54:BN83,"P")</f>
        <v>18</v>
      </c>
      <c r="BO42" s="70">
        <f>COUNTIF(BO54:BO83,"P")</f>
        <v>0</v>
      </c>
      <c r="BP42" s="70">
        <f>COUNTIF(BP54:BP83,"P")</f>
        <v>0</v>
      </c>
      <c r="BQ42" s="71">
        <f>COUNTIF(BQ54:BQ83,"P")</f>
        <v>16</v>
      </c>
      <c r="BR42" s="70">
        <f>COUNTIF(BR54:BR83,"P")</f>
        <v>0</v>
      </c>
      <c r="BS42" s="70">
        <f>COUNTIF(BS54:BS83,"P")</f>
        <v>0</v>
      </c>
      <c r="BT42" s="71">
        <f>COUNTIF(BT54:BT83,"P")</f>
        <v>17</v>
      </c>
      <c r="BU42" s="70">
        <f>COUNTIF(BU54:BU83,"P")</f>
        <v>0</v>
      </c>
      <c r="BV42" s="70">
        <f>COUNTIF(BV54:BV83,"P")</f>
        <v>0</v>
      </c>
      <c r="BW42" s="71">
        <f>COUNTIF(BW54:BW83,"P")</f>
        <v>0</v>
      </c>
      <c r="BX42" s="70">
        <f>COUNTIF(BX54:BX83,"P")</f>
        <v>0</v>
      </c>
      <c r="BY42" s="70">
        <f>COUNTIF(BY54:BY83,"P")</f>
        <v>0</v>
      </c>
      <c r="BZ42" s="71">
        <f>COUNTIF(BZ54:BZ83,"P")</f>
        <v>0</v>
      </c>
      <c r="CA42" s="70">
        <f>COUNTIF(CA54:CA83,"P")</f>
        <v>0</v>
      </c>
      <c r="CB42" s="69">
        <f>COUNTIF(CB54:CB83,"P")</f>
        <v>0</v>
      </c>
      <c r="CC42" s="4"/>
    </row>
    <row r="43" spans="1:81" ht="15.6" hidden="1" x14ac:dyDescent="0.3">
      <c r="A43" s="108"/>
      <c r="B43" s="131"/>
      <c r="C43" s="131"/>
      <c r="D43" s="131"/>
      <c r="E43" s="131"/>
      <c r="F43" s="131"/>
      <c r="G43" s="131"/>
      <c r="H43" s="130"/>
      <c r="I43" s="130"/>
      <c r="J43" s="130"/>
      <c r="K43" s="130"/>
      <c r="L43" s="130"/>
      <c r="M43" s="130"/>
      <c r="N43" s="130"/>
      <c r="O43" s="130"/>
      <c r="P43" s="130"/>
      <c r="Q43" s="130"/>
      <c r="R43" s="130"/>
      <c r="S43" s="130"/>
      <c r="T43" s="130"/>
      <c r="U43" s="130"/>
      <c r="V43" s="130"/>
      <c r="W43" s="130"/>
      <c r="X43" s="130"/>
      <c r="Y43" s="130"/>
      <c r="Z43" s="130"/>
      <c r="AA43" s="130"/>
      <c r="AB43" s="130"/>
      <c r="AC43" s="130"/>
      <c r="AD43" s="108"/>
      <c r="AF43" s="16"/>
      <c r="AG43" s="16"/>
      <c r="AH43" s="4"/>
      <c r="AI43" s="38" t="s">
        <v>24</v>
      </c>
      <c r="AJ43" s="128"/>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9"/>
      <c r="CC43" s="4"/>
    </row>
    <row r="44" spans="1:81" ht="15.6" hidden="1" x14ac:dyDescent="0.3">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F44" s="16"/>
      <c r="AG44" s="16"/>
      <c r="AH44" s="4"/>
      <c r="AI44" s="38" t="s">
        <v>19</v>
      </c>
      <c r="AJ44" s="128"/>
      <c r="AK44" s="127"/>
      <c r="AL44" s="127"/>
      <c r="AM44" s="128"/>
      <c r="AN44" s="127"/>
      <c r="AO44" s="127"/>
      <c r="AP44" s="128"/>
      <c r="AQ44" s="127"/>
      <c r="AR44" s="127"/>
      <c r="AS44" s="128"/>
      <c r="AT44" s="127"/>
      <c r="AU44" s="127"/>
      <c r="AV44" s="128"/>
      <c r="AW44" s="127"/>
      <c r="AX44" s="127"/>
      <c r="AY44" s="128"/>
      <c r="AZ44" s="127"/>
      <c r="BA44" s="127"/>
      <c r="BB44" s="128"/>
      <c r="BC44" s="127"/>
      <c r="BD44" s="127"/>
      <c r="BE44" s="128"/>
      <c r="BF44" s="127"/>
      <c r="BG44" s="127"/>
      <c r="BH44" s="128"/>
      <c r="BI44" s="127"/>
      <c r="BJ44" s="127"/>
      <c r="BK44" s="128"/>
      <c r="BL44" s="127"/>
      <c r="BM44" s="127"/>
      <c r="BN44" s="128"/>
      <c r="BO44" s="127"/>
      <c r="BP44" s="127"/>
      <c r="BQ44" s="128"/>
      <c r="BR44" s="127"/>
      <c r="BS44" s="127"/>
      <c r="BT44" s="128"/>
      <c r="BU44" s="127"/>
      <c r="BV44" s="127"/>
      <c r="BW44" s="128"/>
      <c r="BX44" s="127"/>
      <c r="BY44" s="127"/>
      <c r="BZ44" s="128"/>
      <c r="CA44" s="127"/>
      <c r="CB44" s="127"/>
      <c r="CC44" s="4"/>
    </row>
    <row r="45" spans="1:81" ht="15.6" hidden="1" x14ac:dyDescent="0.3">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F45" s="16"/>
      <c r="AG45" s="16"/>
      <c r="AH45" s="4"/>
      <c r="AI45" s="38" t="s">
        <v>18</v>
      </c>
      <c r="AJ45" s="128"/>
      <c r="AK45" s="127"/>
      <c r="AL45" s="127"/>
      <c r="AM45" s="128"/>
      <c r="AN45" s="127"/>
      <c r="AO45" s="127"/>
      <c r="AP45" s="128"/>
      <c r="AQ45" s="127"/>
      <c r="AR45" s="127"/>
      <c r="AS45" s="128"/>
      <c r="AT45" s="127"/>
      <c r="AU45" s="127"/>
      <c r="AV45" s="128"/>
      <c r="AW45" s="127"/>
      <c r="AX45" s="127"/>
      <c r="AY45" s="128"/>
      <c r="AZ45" s="127"/>
      <c r="BA45" s="127"/>
      <c r="BB45" s="128"/>
      <c r="BC45" s="127"/>
      <c r="BD45" s="127"/>
      <c r="BE45" s="128"/>
      <c r="BF45" s="127"/>
      <c r="BG45" s="127"/>
      <c r="BH45" s="128"/>
      <c r="BI45" s="127"/>
      <c r="BJ45" s="127"/>
      <c r="BK45" s="128"/>
      <c r="BL45" s="127"/>
      <c r="BM45" s="127"/>
      <c r="BN45" s="128"/>
      <c r="BO45" s="127"/>
      <c r="BP45" s="127"/>
      <c r="BQ45" s="128"/>
      <c r="BR45" s="127"/>
      <c r="BS45" s="127"/>
      <c r="BT45" s="128"/>
      <c r="BU45" s="127"/>
      <c r="BV45" s="127"/>
      <c r="BW45" s="128"/>
      <c r="BX45" s="127"/>
      <c r="BY45" s="127"/>
      <c r="BZ45" s="128"/>
      <c r="CA45" s="127"/>
      <c r="CB45" s="127"/>
      <c r="CC45" s="4"/>
    </row>
    <row r="46" spans="1:81" ht="15.6" hidden="1" x14ac:dyDescent="0.3">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F46" s="16"/>
      <c r="AG46" s="16"/>
      <c r="AH46" s="4"/>
      <c r="AI46" s="38" t="s">
        <v>17</v>
      </c>
      <c r="AJ46" s="128"/>
      <c r="AK46" s="127"/>
      <c r="AL46" s="127"/>
      <c r="AM46" s="128"/>
      <c r="AN46" s="127"/>
      <c r="AO46" s="127"/>
      <c r="AP46" s="128"/>
      <c r="AQ46" s="127"/>
      <c r="AR46" s="127"/>
      <c r="AS46" s="128"/>
      <c r="AT46" s="127"/>
      <c r="AU46" s="127"/>
      <c r="AV46" s="128"/>
      <c r="AW46" s="127"/>
      <c r="AX46" s="127"/>
      <c r="AY46" s="128"/>
      <c r="AZ46" s="127"/>
      <c r="BA46" s="127"/>
      <c r="BB46" s="128"/>
      <c r="BC46" s="127"/>
      <c r="BD46" s="127"/>
      <c r="BE46" s="128"/>
      <c r="BF46" s="127"/>
      <c r="BG46" s="127"/>
      <c r="BH46" s="128"/>
      <c r="BI46" s="127"/>
      <c r="BJ46" s="127"/>
      <c r="BK46" s="128"/>
      <c r="BL46" s="127"/>
      <c r="BM46" s="127"/>
      <c r="BN46" s="128"/>
      <c r="BO46" s="127"/>
      <c r="BP46" s="127"/>
      <c r="BQ46" s="128"/>
      <c r="BR46" s="127"/>
      <c r="BS46" s="127"/>
      <c r="BT46" s="128"/>
      <c r="BU46" s="127"/>
      <c r="BV46" s="127"/>
      <c r="BW46" s="128"/>
      <c r="BX46" s="127"/>
      <c r="BY46" s="127"/>
      <c r="BZ46" s="128"/>
      <c r="CA46" s="127"/>
      <c r="CB46" s="127"/>
      <c r="CC46" s="4"/>
    </row>
    <row r="47" spans="1:81" ht="15.6" hidden="1" x14ac:dyDescent="0.3">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F47" s="103"/>
      <c r="AG47" s="103"/>
      <c r="AH47" s="4"/>
      <c r="AI47" s="38" t="s">
        <v>23</v>
      </c>
      <c r="AJ47" s="128"/>
      <c r="AK47" s="127"/>
      <c r="AL47" s="127"/>
      <c r="AM47" s="128"/>
      <c r="AN47" s="127"/>
      <c r="AO47" s="127"/>
      <c r="AP47" s="128"/>
      <c r="AQ47" s="127"/>
      <c r="AR47" s="127"/>
      <c r="AS47" s="128"/>
      <c r="AT47" s="127"/>
      <c r="AU47" s="127"/>
      <c r="AV47" s="128"/>
      <c r="AW47" s="127"/>
      <c r="AX47" s="127"/>
      <c r="AY47" s="128"/>
      <c r="AZ47" s="127"/>
      <c r="BA47" s="127"/>
      <c r="BB47" s="128"/>
      <c r="BC47" s="127"/>
      <c r="BD47" s="127"/>
      <c r="BE47" s="128"/>
      <c r="BF47" s="127"/>
      <c r="BG47" s="127"/>
      <c r="BH47" s="128"/>
      <c r="BI47" s="127"/>
      <c r="BJ47" s="127"/>
      <c r="BK47" s="128"/>
      <c r="BL47" s="127"/>
      <c r="BM47" s="127"/>
      <c r="BN47" s="128"/>
      <c r="BO47" s="127"/>
      <c r="BP47" s="127"/>
      <c r="BQ47" s="128"/>
      <c r="BR47" s="127"/>
      <c r="BS47" s="127"/>
      <c r="BT47" s="128"/>
      <c r="BU47" s="127"/>
      <c r="BV47" s="127"/>
      <c r="BW47" s="128"/>
      <c r="BX47" s="127"/>
      <c r="BY47" s="127"/>
      <c r="BZ47" s="128"/>
      <c r="CA47" s="127"/>
      <c r="CB47" s="127"/>
      <c r="CC47" s="4"/>
    </row>
    <row r="48" spans="1:81" ht="18" hidden="1" customHeight="1" thickBot="1" x14ac:dyDescent="0.35">
      <c r="A48" s="108"/>
      <c r="B48" s="117"/>
      <c r="C48" s="117"/>
      <c r="D48" s="117"/>
      <c r="E48" s="117"/>
      <c r="F48" s="117"/>
      <c r="G48" s="117"/>
      <c r="H48" s="117"/>
      <c r="I48" s="117"/>
      <c r="J48" s="117"/>
      <c r="K48" s="117"/>
      <c r="L48" s="126"/>
      <c r="M48" s="126"/>
      <c r="N48" s="126"/>
      <c r="O48" s="126"/>
      <c r="P48" s="126"/>
      <c r="Q48" s="126"/>
      <c r="R48" s="126"/>
      <c r="S48" s="126"/>
      <c r="T48" s="126"/>
      <c r="U48" s="126"/>
      <c r="V48" s="126"/>
      <c r="W48" s="126"/>
      <c r="X48" s="126"/>
      <c r="Y48" s="126"/>
      <c r="Z48" s="126"/>
      <c r="AA48" s="126"/>
      <c r="AB48" s="126"/>
      <c r="AC48" s="126"/>
      <c r="AD48" s="108"/>
      <c r="AF48" s="16"/>
      <c r="AG48" s="16"/>
      <c r="AH48" s="4"/>
      <c r="AI48" s="33" t="s">
        <v>22</v>
      </c>
      <c r="AJ48" s="125">
        <f>SUM(AJ43:AL47)</f>
        <v>0</v>
      </c>
      <c r="AK48" s="124"/>
      <c r="AL48" s="124"/>
      <c r="AM48" s="125">
        <f>SUM(AM43:AO47)</f>
        <v>0</v>
      </c>
      <c r="AN48" s="124"/>
      <c r="AO48" s="124"/>
      <c r="AP48" s="125">
        <f>SUM(AP43:AR47)</f>
        <v>0</v>
      </c>
      <c r="AQ48" s="124"/>
      <c r="AR48" s="124"/>
      <c r="AS48" s="125">
        <f>SUM(AS43:AU47)</f>
        <v>0</v>
      </c>
      <c r="AT48" s="124"/>
      <c r="AU48" s="124"/>
      <c r="AV48" s="125">
        <f>SUM(AV43:AX47)</f>
        <v>0</v>
      </c>
      <c r="AW48" s="124"/>
      <c r="AX48" s="124"/>
      <c r="AY48" s="125">
        <f>SUM(AY43:BA47)</f>
        <v>0</v>
      </c>
      <c r="AZ48" s="124"/>
      <c r="BA48" s="124"/>
      <c r="BB48" s="125">
        <f>SUM(BB43:BD47)</f>
        <v>0</v>
      </c>
      <c r="BC48" s="124"/>
      <c r="BD48" s="124"/>
      <c r="BE48" s="125">
        <f>SUM(BE43:BG47)</f>
        <v>0</v>
      </c>
      <c r="BF48" s="124"/>
      <c r="BG48" s="124"/>
      <c r="BH48" s="125">
        <f>SUM(BH43:BJ47)</f>
        <v>0</v>
      </c>
      <c r="BI48" s="124"/>
      <c r="BJ48" s="124"/>
      <c r="BK48" s="125">
        <f>SUM(BK43:BM47)</f>
        <v>0</v>
      </c>
      <c r="BL48" s="124"/>
      <c r="BM48" s="124"/>
      <c r="BN48" s="125">
        <f>SUM(BN43:BP47)</f>
        <v>0</v>
      </c>
      <c r="BO48" s="124"/>
      <c r="BP48" s="124"/>
      <c r="BQ48" s="125">
        <f>SUM(BQ43:BS47)</f>
        <v>0</v>
      </c>
      <c r="BR48" s="124"/>
      <c r="BS48" s="124"/>
      <c r="BT48" s="125">
        <f>SUM(BT43:BV47)</f>
        <v>0</v>
      </c>
      <c r="BU48" s="124"/>
      <c r="BV48" s="124"/>
      <c r="BW48" s="125">
        <f>SUM(BW43:BY47)</f>
        <v>0</v>
      </c>
      <c r="BX48" s="124"/>
      <c r="BY48" s="124"/>
      <c r="BZ48" s="125">
        <f>SUM(BZ43:CB47)</f>
        <v>0</v>
      </c>
      <c r="CA48" s="124"/>
      <c r="CB48" s="123"/>
      <c r="CC48" s="4"/>
    </row>
    <row r="49" spans="1:81" ht="16.2" hidden="1" customHeight="1" thickBot="1" x14ac:dyDescent="0.35">
      <c r="A49" s="108"/>
      <c r="B49" s="117"/>
      <c r="C49" s="117"/>
      <c r="D49" s="117"/>
      <c r="E49" s="117"/>
      <c r="F49" s="117"/>
      <c r="G49" s="117"/>
      <c r="H49" s="117"/>
      <c r="I49" s="117"/>
      <c r="J49" s="117"/>
      <c r="K49" s="117"/>
      <c r="L49" s="121"/>
      <c r="M49" s="121"/>
      <c r="N49" s="121"/>
      <c r="O49" s="121"/>
      <c r="P49" s="121"/>
      <c r="Q49" s="121"/>
      <c r="R49" s="121"/>
      <c r="S49" s="121"/>
      <c r="T49" s="121"/>
      <c r="U49" s="121"/>
      <c r="V49" s="121"/>
      <c r="W49" s="121"/>
      <c r="X49" s="122"/>
      <c r="Y49" s="122"/>
      <c r="Z49" s="122"/>
      <c r="AA49" s="122"/>
      <c r="AB49" s="122"/>
      <c r="AC49" s="122"/>
      <c r="AD49" s="108"/>
      <c r="AF49" s="16"/>
      <c r="AG49" s="16"/>
      <c r="AH49" s="4"/>
      <c r="AI49" s="16"/>
      <c r="AJ49" s="29" t="s">
        <v>14</v>
      </c>
      <c r="AK49" s="29"/>
      <c r="AL49" s="29"/>
      <c r="AM49" s="29" t="s">
        <v>14</v>
      </c>
      <c r="AN49" s="29"/>
      <c r="AO49" s="29"/>
      <c r="AP49" s="29" t="s">
        <v>14</v>
      </c>
      <c r="AQ49" s="29"/>
      <c r="AR49" s="29"/>
      <c r="AS49" s="29" t="s">
        <v>14</v>
      </c>
      <c r="AT49" s="29"/>
      <c r="AU49" s="29"/>
      <c r="AV49" s="29" t="s">
        <v>14</v>
      </c>
      <c r="AW49" s="29"/>
      <c r="AX49" s="29"/>
      <c r="AY49" s="29" t="s">
        <v>14</v>
      </c>
      <c r="AZ49" s="29"/>
      <c r="BA49" s="29"/>
      <c r="BB49" s="29" t="s">
        <v>14</v>
      </c>
      <c r="BC49" s="29"/>
      <c r="BD49" s="29"/>
      <c r="BE49" s="29" t="s">
        <v>14</v>
      </c>
      <c r="BF49" s="29"/>
      <c r="BG49" s="29"/>
      <c r="BH49" s="29" t="s">
        <v>15</v>
      </c>
      <c r="BI49" s="29"/>
      <c r="BJ49" s="29"/>
      <c r="BK49" s="29" t="s">
        <v>15</v>
      </c>
      <c r="BL49" s="29"/>
      <c r="BM49" s="29"/>
      <c r="BN49" s="29" t="s">
        <v>15</v>
      </c>
      <c r="BO49" s="29"/>
      <c r="BP49" s="29"/>
      <c r="BQ49" s="29" t="s">
        <v>15</v>
      </c>
      <c r="BR49" s="29"/>
      <c r="BS49" s="29"/>
      <c r="BT49" s="29" t="s">
        <v>14</v>
      </c>
      <c r="BU49" s="29"/>
      <c r="BV49" s="29"/>
      <c r="BW49" s="29"/>
      <c r="BX49" s="29"/>
      <c r="BY49" s="29"/>
      <c r="BZ49" s="29"/>
      <c r="CA49" s="29"/>
      <c r="CB49" s="29"/>
      <c r="CC49" s="4"/>
    </row>
    <row r="50" spans="1:81" ht="15.6" hidden="1" customHeight="1" x14ac:dyDescent="0.3">
      <c r="A50" s="108"/>
      <c r="B50" s="117"/>
      <c r="C50" s="117"/>
      <c r="D50" s="117"/>
      <c r="E50" s="117"/>
      <c r="F50" s="117"/>
      <c r="G50" s="117"/>
      <c r="H50" s="117"/>
      <c r="I50" s="117"/>
      <c r="J50" s="117"/>
      <c r="K50" s="117"/>
      <c r="L50" s="121"/>
      <c r="M50" s="121"/>
      <c r="N50" s="121"/>
      <c r="O50" s="121"/>
      <c r="P50" s="121"/>
      <c r="Q50" s="121"/>
      <c r="R50" s="121"/>
      <c r="S50" s="121"/>
      <c r="T50" s="121"/>
      <c r="U50" s="121"/>
      <c r="V50" s="121"/>
      <c r="W50" s="121"/>
      <c r="X50" s="118"/>
      <c r="Y50" s="118"/>
      <c r="Z50" s="118"/>
      <c r="AA50" s="118"/>
      <c r="AB50" s="118"/>
      <c r="AC50" s="118"/>
      <c r="AD50" s="108"/>
      <c r="AF50" s="16"/>
      <c r="AG50" s="16"/>
      <c r="AH50" s="4"/>
      <c r="AI50" s="28" t="s">
        <v>21</v>
      </c>
      <c r="AJ50" s="27">
        <v>45170</v>
      </c>
      <c r="AK50" s="24"/>
      <c r="AL50" s="26"/>
      <c r="AM50" s="25">
        <v>45170</v>
      </c>
      <c r="AN50" s="24"/>
      <c r="AO50" s="26"/>
      <c r="AP50" s="25">
        <v>45170</v>
      </c>
      <c r="AQ50" s="24"/>
      <c r="AR50" s="26"/>
      <c r="AS50" s="25">
        <v>45170</v>
      </c>
      <c r="AT50" s="24"/>
      <c r="AU50" s="26"/>
      <c r="AV50" s="25">
        <v>45170</v>
      </c>
      <c r="AW50" s="24"/>
      <c r="AX50" s="23"/>
      <c r="AY50" s="25">
        <v>45170</v>
      </c>
      <c r="AZ50" s="24"/>
      <c r="BA50" s="23"/>
      <c r="BB50" s="25">
        <v>45170</v>
      </c>
      <c r="BC50" s="24"/>
      <c r="BD50" s="23"/>
      <c r="BE50" s="25">
        <v>45170</v>
      </c>
      <c r="BF50" s="24"/>
      <c r="BG50" s="23"/>
      <c r="BH50" s="25">
        <v>45170</v>
      </c>
      <c r="BI50" s="24"/>
      <c r="BJ50" s="23"/>
      <c r="BK50" s="25">
        <v>45170</v>
      </c>
      <c r="BL50" s="24"/>
      <c r="BM50" s="23"/>
      <c r="BN50" s="25">
        <v>45170</v>
      </c>
      <c r="BO50" s="24"/>
      <c r="BP50" s="23"/>
      <c r="BQ50" s="25">
        <v>45170</v>
      </c>
      <c r="BR50" s="24"/>
      <c r="BS50" s="23"/>
      <c r="BT50" s="25">
        <v>45170</v>
      </c>
      <c r="BU50" s="24"/>
      <c r="BV50" s="23"/>
      <c r="BW50" s="25">
        <v>45170</v>
      </c>
      <c r="BX50" s="24"/>
      <c r="BY50" s="23"/>
      <c r="BZ50" s="25">
        <v>45170</v>
      </c>
      <c r="CA50" s="24"/>
      <c r="CB50" s="23"/>
      <c r="CC50" s="4"/>
    </row>
    <row r="51" spans="1:81" ht="15.6" hidden="1" customHeight="1" x14ac:dyDescent="0.3">
      <c r="A51" s="108"/>
      <c r="B51" s="117"/>
      <c r="C51" s="117"/>
      <c r="D51" s="117"/>
      <c r="E51" s="117"/>
      <c r="F51" s="117"/>
      <c r="G51" s="117"/>
      <c r="H51" s="117"/>
      <c r="I51" s="117"/>
      <c r="J51" s="117"/>
      <c r="K51" s="117"/>
      <c r="L51" s="120"/>
      <c r="M51" s="120"/>
      <c r="N51" s="120"/>
      <c r="O51" s="120"/>
      <c r="P51" s="120"/>
      <c r="Q51" s="120"/>
      <c r="R51" s="120"/>
      <c r="S51" s="120"/>
      <c r="T51" s="120"/>
      <c r="U51" s="120"/>
      <c r="V51" s="120"/>
      <c r="W51" s="120"/>
      <c r="X51" s="118"/>
      <c r="Y51" s="118"/>
      <c r="Z51" s="118"/>
      <c r="AA51" s="118"/>
      <c r="AB51" s="118"/>
      <c r="AC51" s="118"/>
      <c r="AD51" s="108"/>
      <c r="AF51" s="16"/>
      <c r="AG51" s="16"/>
      <c r="AH51" s="4"/>
      <c r="AI51" s="22"/>
      <c r="AJ51" s="21">
        <v>45199</v>
      </c>
      <c r="AK51" s="18"/>
      <c r="AL51" s="20"/>
      <c r="AM51" s="19">
        <v>45199</v>
      </c>
      <c r="AN51" s="18"/>
      <c r="AO51" s="20"/>
      <c r="AP51" s="19">
        <v>45199</v>
      </c>
      <c r="AQ51" s="18"/>
      <c r="AR51" s="20"/>
      <c r="AS51" s="19">
        <v>45199</v>
      </c>
      <c r="AT51" s="18"/>
      <c r="AU51" s="20"/>
      <c r="AV51" s="19">
        <v>45199</v>
      </c>
      <c r="AW51" s="18"/>
      <c r="AX51" s="17"/>
      <c r="AY51" s="19">
        <v>45199</v>
      </c>
      <c r="AZ51" s="18"/>
      <c r="BA51" s="17"/>
      <c r="BB51" s="19">
        <v>45199</v>
      </c>
      <c r="BC51" s="18"/>
      <c r="BD51" s="17"/>
      <c r="BE51" s="19">
        <v>45199</v>
      </c>
      <c r="BF51" s="18"/>
      <c r="BG51" s="17"/>
      <c r="BH51" s="19">
        <v>45199</v>
      </c>
      <c r="BI51" s="18"/>
      <c r="BJ51" s="17"/>
      <c r="BK51" s="19">
        <v>45199</v>
      </c>
      <c r="BL51" s="18"/>
      <c r="BM51" s="17"/>
      <c r="BN51" s="19">
        <v>45199</v>
      </c>
      <c r="BO51" s="18"/>
      <c r="BP51" s="17"/>
      <c r="BQ51" s="19">
        <v>45199</v>
      </c>
      <c r="BR51" s="18"/>
      <c r="BS51" s="17"/>
      <c r="BT51" s="19">
        <v>45199</v>
      </c>
      <c r="BU51" s="18"/>
      <c r="BV51" s="17"/>
      <c r="BW51" s="19">
        <v>45199</v>
      </c>
      <c r="BX51" s="18"/>
      <c r="BY51" s="17"/>
      <c r="BZ51" s="19">
        <v>45199</v>
      </c>
      <c r="CA51" s="18"/>
      <c r="CB51" s="17"/>
      <c r="CC51" s="4"/>
    </row>
    <row r="52" spans="1:81" ht="15.6" hidden="1" customHeight="1" thickBot="1" x14ac:dyDescent="0.35">
      <c r="A52" s="108"/>
      <c r="B52" s="117"/>
      <c r="C52" s="117"/>
      <c r="D52" s="117"/>
      <c r="E52" s="117"/>
      <c r="F52" s="117"/>
      <c r="G52" s="117"/>
      <c r="H52" s="117"/>
      <c r="I52" s="117"/>
      <c r="J52" s="117"/>
      <c r="K52" s="117"/>
      <c r="L52" s="119"/>
      <c r="M52" s="119"/>
      <c r="N52" s="119"/>
      <c r="O52" s="119"/>
      <c r="P52" s="119"/>
      <c r="Q52" s="119"/>
      <c r="R52" s="119"/>
      <c r="S52" s="119"/>
      <c r="T52" s="119"/>
      <c r="U52" s="119"/>
      <c r="V52" s="119"/>
      <c r="W52" s="119"/>
      <c r="X52" s="118"/>
      <c r="Y52" s="118"/>
      <c r="Z52" s="118"/>
      <c r="AA52" s="118"/>
      <c r="AB52" s="118"/>
      <c r="AC52" s="118"/>
      <c r="AD52" s="108"/>
      <c r="AF52" s="16"/>
      <c r="AG52" s="16"/>
      <c r="AH52" s="4"/>
      <c r="AI52" s="15" t="s">
        <v>20</v>
      </c>
      <c r="AJ52" s="14" t="s">
        <v>16</v>
      </c>
      <c r="AK52" s="14" t="s">
        <v>17</v>
      </c>
      <c r="AL52" s="14" t="s">
        <v>19</v>
      </c>
      <c r="AM52" s="14" t="s">
        <v>16</v>
      </c>
      <c r="AN52" s="14"/>
      <c r="AO52" s="14" t="s">
        <v>18</v>
      </c>
      <c r="AP52" s="14" t="s">
        <v>16</v>
      </c>
      <c r="AQ52" s="14" t="s">
        <v>17</v>
      </c>
      <c r="AR52" s="14"/>
      <c r="AS52" s="14" t="s">
        <v>16</v>
      </c>
      <c r="AT52" s="14"/>
      <c r="AU52" s="14"/>
      <c r="AV52" s="14" t="s">
        <v>16</v>
      </c>
      <c r="AW52" s="14" t="s">
        <v>17</v>
      </c>
      <c r="AX52" s="14"/>
      <c r="AY52" s="14" t="s">
        <v>16</v>
      </c>
      <c r="AZ52" s="14"/>
      <c r="BA52" s="14"/>
      <c r="BB52" s="14" t="s">
        <v>16</v>
      </c>
      <c r="BC52" s="14"/>
      <c r="BD52" s="14"/>
      <c r="BE52" s="14" t="s">
        <v>16</v>
      </c>
      <c r="BF52" s="14" t="s">
        <v>17</v>
      </c>
      <c r="BG52" s="14"/>
      <c r="BH52" s="14" t="s">
        <v>16</v>
      </c>
      <c r="BI52" s="14"/>
      <c r="BJ52" s="14"/>
      <c r="BK52" s="14" t="s">
        <v>16</v>
      </c>
      <c r="BL52" s="14"/>
      <c r="BM52" s="14"/>
      <c r="BN52" s="14" t="s">
        <v>16</v>
      </c>
      <c r="BO52" s="14"/>
      <c r="BP52" s="14"/>
      <c r="BQ52" s="14" t="s">
        <v>16</v>
      </c>
      <c r="BR52" s="14"/>
      <c r="BS52" s="14"/>
      <c r="BT52" s="14"/>
      <c r="BU52" s="14"/>
      <c r="BV52" s="14"/>
      <c r="BW52" s="14"/>
      <c r="BX52" s="14"/>
      <c r="BY52" s="14"/>
      <c r="BZ52" s="14"/>
      <c r="CA52" s="14"/>
      <c r="CB52" s="14"/>
      <c r="CC52" s="4"/>
    </row>
    <row r="53" spans="1:81" ht="16.2" hidden="1" customHeight="1" thickBot="1" x14ac:dyDescent="0.35">
      <c r="A53" s="108"/>
      <c r="B53" s="117"/>
      <c r="C53" s="117"/>
      <c r="D53" s="117"/>
      <c r="E53" s="117"/>
      <c r="F53" s="117"/>
      <c r="G53" s="117"/>
      <c r="H53" s="117"/>
      <c r="I53" s="117"/>
      <c r="J53" s="117"/>
      <c r="K53" s="117"/>
      <c r="L53" s="116"/>
      <c r="M53" s="116"/>
      <c r="N53" s="115"/>
      <c r="O53" s="115"/>
      <c r="P53" s="115"/>
      <c r="Q53" s="115"/>
      <c r="R53" s="115"/>
      <c r="S53" s="115"/>
      <c r="T53" s="115"/>
      <c r="U53" s="115"/>
      <c r="V53" s="115"/>
      <c r="W53" s="115"/>
      <c r="X53" s="114"/>
      <c r="Y53" s="114"/>
      <c r="Z53" s="114"/>
      <c r="AA53" s="114"/>
      <c r="AB53" s="114"/>
      <c r="AC53" s="114"/>
      <c r="AD53" s="108"/>
      <c r="AF53" s="99" t="s">
        <v>15</v>
      </c>
      <c r="AG53" s="99" t="s">
        <v>14</v>
      </c>
      <c r="AH53" s="4"/>
      <c r="AI53" s="11" t="s">
        <v>13</v>
      </c>
      <c r="AJ53" s="10" t="s">
        <v>12</v>
      </c>
      <c r="AK53" s="9"/>
      <c r="AL53" s="8"/>
      <c r="AM53" s="10" t="s">
        <v>11</v>
      </c>
      <c r="AN53" s="9"/>
      <c r="AO53" s="8"/>
      <c r="AP53" s="10" t="s">
        <v>10</v>
      </c>
      <c r="AQ53" s="9"/>
      <c r="AR53" s="8"/>
      <c r="AS53" s="10" t="s">
        <v>9</v>
      </c>
      <c r="AT53" s="9"/>
      <c r="AU53" s="8"/>
      <c r="AV53" s="10" t="s">
        <v>8</v>
      </c>
      <c r="AW53" s="9"/>
      <c r="AX53" s="8"/>
      <c r="AY53" s="10" t="s">
        <v>7</v>
      </c>
      <c r="AZ53" s="9"/>
      <c r="BA53" s="8"/>
      <c r="BB53" s="10" t="s">
        <v>6</v>
      </c>
      <c r="BC53" s="9"/>
      <c r="BD53" s="8"/>
      <c r="BE53" s="10" t="s">
        <v>5</v>
      </c>
      <c r="BF53" s="9"/>
      <c r="BG53" s="8"/>
      <c r="BH53" s="10" t="s">
        <v>4</v>
      </c>
      <c r="BI53" s="9"/>
      <c r="BJ53" s="8"/>
      <c r="BK53" s="10" t="s">
        <v>3</v>
      </c>
      <c r="BL53" s="9"/>
      <c r="BM53" s="8"/>
      <c r="BN53" s="10" t="s">
        <v>2</v>
      </c>
      <c r="BO53" s="9"/>
      <c r="BP53" s="8"/>
      <c r="BQ53" s="10" t="s">
        <v>1</v>
      </c>
      <c r="BR53" s="9"/>
      <c r="BS53" s="8"/>
      <c r="BT53" s="10" t="s">
        <v>40</v>
      </c>
      <c r="BU53" s="9"/>
      <c r="BV53" s="8"/>
      <c r="BW53" s="10"/>
      <c r="BX53" s="9"/>
      <c r="BY53" s="8"/>
      <c r="BZ53" s="10"/>
      <c r="CA53" s="9"/>
      <c r="CB53" s="8"/>
      <c r="CC53" s="4"/>
    </row>
    <row r="54" spans="1:81" hidden="1" x14ac:dyDescent="0.3">
      <c r="A54" s="112"/>
      <c r="B54" s="110"/>
      <c r="C54" s="110"/>
      <c r="D54" s="110"/>
      <c r="E54" s="110"/>
      <c r="F54" s="110"/>
      <c r="G54" s="110"/>
      <c r="H54" s="110"/>
      <c r="I54" s="110"/>
      <c r="J54" s="110"/>
      <c r="K54" s="110"/>
      <c r="L54" s="109"/>
      <c r="M54" s="109"/>
      <c r="N54" s="109"/>
      <c r="O54" s="109"/>
      <c r="P54" s="109"/>
      <c r="Q54" s="109"/>
      <c r="R54" s="109"/>
      <c r="S54" s="109"/>
      <c r="T54" s="109"/>
      <c r="U54" s="109"/>
      <c r="V54" s="109"/>
      <c r="W54" s="109"/>
      <c r="X54" s="108"/>
      <c r="Y54" s="108"/>
      <c r="Z54" s="108"/>
      <c r="AA54" s="108"/>
      <c r="AB54" s="108"/>
      <c r="AC54" s="108"/>
      <c r="AD54" s="108"/>
      <c r="AF54" s="7">
        <f>COUNTIFS($AJ$49:$CB$49,"MAT",AJ54:CB54,"P")</f>
        <v>4</v>
      </c>
      <c r="AG54" s="7">
        <f>COUNTIFS($AJ$49:$CB$49,"PRIM",AJ54:CB54,"P")</f>
        <v>9</v>
      </c>
      <c r="AH54" s="6">
        <f>AO39</f>
        <v>45901</v>
      </c>
      <c r="AI54" s="4"/>
      <c r="AJ54" s="5" t="s">
        <v>0</v>
      </c>
      <c r="AK54" s="5" t="s">
        <v>0</v>
      </c>
      <c r="AL54" s="5" t="s">
        <v>0</v>
      </c>
      <c r="AM54" s="5" t="s">
        <v>0</v>
      </c>
      <c r="AN54" s="5"/>
      <c r="AO54" s="5" t="s">
        <v>0</v>
      </c>
      <c r="AP54" s="5" t="s">
        <v>0</v>
      </c>
      <c r="AQ54" s="5" t="s">
        <v>0</v>
      </c>
      <c r="AR54" s="5"/>
      <c r="AS54" s="5" t="s">
        <v>0</v>
      </c>
      <c r="AT54" s="5"/>
      <c r="AU54" s="5"/>
      <c r="AV54" s="5" t="s">
        <v>0</v>
      </c>
      <c r="AW54" s="5" t="s">
        <v>0</v>
      </c>
      <c r="AX54" s="5"/>
      <c r="AY54" s="5" t="s">
        <v>0</v>
      </c>
      <c r="AZ54" s="5"/>
      <c r="BA54" s="5"/>
      <c r="BB54" s="5" t="s">
        <v>0</v>
      </c>
      <c r="BC54" s="5"/>
      <c r="BD54" s="5"/>
      <c r="BE54" s="5" t="s">
        <v>0</v>
      </c>
      <c r="BF54" s="5" t="s">
        <v>0</v>
      </c>
      <c r="BG54" s="5"/>
      <c r="BH54" s="5" t="s">
        <v>0</v>
      </c>
      <c r="BI54" s="5"/>
      <c r="BJ54" s="5"/>
      <c r="BK54" s="5" t="s">
        <v>0</v>
      </c>
      <c r="BL54" s="5"/>
      <c r="BM54" s="5"/>
      <c r="BN54" s="5" t="s">
        <v>0</v>
      </c>
      <c r="BO54" s="5"/>
      <c r="BP54" s="5"/>
      <c r="BQ54" s="5" t="s">
        <v>0</v>
      </c>
      <c r="BR54" s="5"/>
      <c r="BS54" s="5"/>
      <c r="BT54" s="5" t="s">
        <v>0</v>
      </c>
      <c r="BU54" s="5"/>
      <c r="BV54" s="5"/>
      <c r="BW54" s="5"/>
      <c r="BX54" s="5"/>
      <c r="BY54" s="5"/>
      <c r="BZ54" s="5"/>
      <c r="CA54" s="5"/>
      <c r="CB54" s="5"/>
      <c r="CC54" s="4"/>
    </row>
    <row r="55" spans="1:81" hidden="1" x14ac:dyDescent="0.3">
      <c r="A55" s="112"/>
      <c r="B55" s="110"/>
      <c r="C55" s="110"/>
      <c r="D55" s="110"/>
      <c r="E55" s="110"/>
      <c r="F55" s="110"/>
      <c r="G55" s="110"/>
      <c r="H55" s="110"/>
      <c r="I55" s="110"/>
      <c r="J55" s="110"/>
      <c r="K55" s="110"/>
      <c r="L55" s="113"/>
      <c r="M55" s="113"/>
      <c r="N55" s="109"/>
      <c r="O55" s="109"/>
      <c r="P55" s="109"/>
      <c r="Q55" s="109"/>
      <c r="R55" s="109"/>
      <c r="S55" s="109"/>
      <c r="T55" s="109"/>
      <c r="U55" s="109"/>
      <c r="V55" s="109"/>
      <c r="W55" s="109"/>
      <c r="X55" s="108"/>
      <c r="Y55" s="108"/>
      <c r="Z55" s="108"/>
      <c r="AA55" s="108"/>
      <c r="AB55" s="108"/>
      <c r="AC55" s="108"/>
      <c r="AD55" s="108"/>
      <c r="AF55" s="7">
        <f>COUNTIFS($AJ$49:$CB$49,"MAT",AJ55:CB55,"P")</f>
        <v>4</v>
      </c>
      <c r="AG55" s="7">
        <f>COUNTIFS($AJ$49:$CB$49,"PRIM",AJ55:CB55,"P")</f>
        <v>9</v>
      </c>
      <c r="AH55" s="6">
        <f>IFERROR(IF(AH54+1&gt;$AO$40,"",AH54+1),"")</f>
        <v>45902</v>
      </c>
      <c r="AI55" s="4"/>
      <c r="AJ55" s="5" t="s">
        <v>0</v>
      </c>
      <c r="AK55" s="5" t="s">
        <v>0</v>
      </c>
      <c r="AL55" s="5" t="s">
        <v>0</v>
      </c>
      <c r="AM55" s="5" t="s">
        <v>0</v>
      </c>
      <c r="AN55" s="5"/>
      <c r="AO55" s="5" t="s">
        <v>0</v>
      </c>
      <c r="AP55" s="5" t="s">
        <v>0</v>
      </c>
      <c r="AQ55" s="5" t="s">
        <v>0</v>
      </c>
      <c r="AR55" s="5"/>
      <c r="AS55" s="5" t="s">
        <v>0</v>
      </c>
      <c r="AT55" s="5"/>
      <c r="AU55" s="5"/>
      <c r="AV55" s="5" t="s">
        <v>0</v>
      </c>
      <c r="AW55" s="5" t="s">
        <v>0</v>
      </c>
      <c r="AX55" s="5"/>
      <c r="AY55" s="5" t="s">
        <v>0</v>
      </c>
      <c r="AZ55" s="5"/>
      <c r="BA55" s="5"/>
      <c r="BB55" s="5" t="s">
        <v>0</v>
      </c>
      <c r="BC55" s="5"/>
      <c r="BD55" s="5"/>
      <c r="BE55" s="5" t="s">
        <v>0</v>
      </c>
      <c r="BF55" s="5" t="s">
        <v>0</v>
      </c>
      <c r="BG55" s="5"/>
      <c r="BH55" s="5" t="s">
        <v>0</v>
      </c>
      <c r="BI55" s="5"/>
      <c r="BJ55" s="5"/>
      <c r="BK55" s="5" t="s">
        <v>0</v>
      </c>
      <c r="BL55" s="5"/>
      <c r="BM55" s="5"/>
      <c r="BN55" s="5" t="s">
        <v>0</v>
      </c>
      <c r="BO55" s="5"/>
      <c r="BP55" s="5"/>
      <c r="BQ55" s="5" t="s">
        <v>0</v>
      </c>
      <c r="BR55" s="5"/>
      <c r="BS55" s="5"/>
      <c r="BT55" s="5" t="s">
        <v>0</v>
      </c>
      <c r="BU55" s="5"/>
      <c r="BV55" s="5"/>
      <c r="BW55" s="5"/>
      <c r="BX55" s="5"/>
      <c r="BY55" s="5"/>
      <c r="BZ55" s="5"/>
      <c r="CA55" s="5"/>
      <c r="CB55" s="5"/>
      <c r="CC55" s="4"/>
    </row>
    <row r="56" spans="1:81" hidden="1" x14ac:dyDescent="0.3">
      <c r="A56" s="112"/>
      <c r="B56" s="110"/>
      <c r="C56" s="110"/>
      <c r="D56" s="110"/>
      <c r="E56" s="110"/>
      <c r="F56" s="110"/>
      <c r="G56" s="110"/>
      <c r="H56" s="110"/>
      <c r="I56" s="110"/>
      <c r="J56" s="110"/>
      <c r="K56" s="110"/>
      <c r="L56" s="109"/>
      <c r="M56" s="109"/>
      <c r="N56" s="109"/>
      <c r="O56" s="109"/>
      <c r="P56" s="109"/>
      <c r="Q56" s="109"/>
      <c r="R56" s="109"/>
      <c r="S56" s="109"/>
      <c r="T56" s="109"/>
      <c r="U56" s="109"/>
      <c r="V56" s="109"/>
      <c r="W56" s="109"/>
      <c r="X56" s="108"/>
      <c r="Y56" s="108"/>
      <c r="Z56" s="108"/>
      <c r="AA56" s="108"/>
      <c r="AB56" s="108"/>
      <c r="AC56" s="108"/>
      <c r="AD56" s="108"/>
      <c r="AF56" s="7">
        <f>COUNTIFS($AJ$49:$CB$49,"MAT",AJ56:CB56,"P")</f>
        <v>0</v>
      </c>
      <c r="AG56" s="7">
        <f>COUNTIFS($AJ$49:$CB$49,"PRIM",AJ56:CB56,"P")</f>
        <v>0</v>
      </c>
      <c r="AH56" s="6">
        <f>IFERROR(IF(AH55+1&gt;$AO$40,"",AH55+1),"")</f>
        <v>45903</v>
      </c>
      <c r="AI56" s="4"/>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4"/>
    </row>
    <row r="57" spans="1:81" hidden="1" x14ac:dyDescent="0.3">
      <c r="A57" s="112"/>
      <c r="B57" s="110"/>
      <c r="C57" s="110"/>
      <c r="D57" s="110"/>
      <c r="E57" s="110"/>
      <c r="F57" s="110"/>
      <c r="G57" s="110"/>
      <c r="H57" s="110"/>
      <c r="I57" s="110"/>
      <c r="J57" s="110"/>
      <c r="K57" s="110"/>
      <c r="L57" s="109"/>
      <c r="M57" s="109"/>
      <c r="N57" s="109"/>
      <c r="O57" s="109"/>
      <c r="P57" s="109"/>
      <c r="Q57" s="109"/>
      <c r="R57" s="109"/>
      <c r="S57" s="109"/>
      <c r="T57" s="109"/>
      <c r="U57" s="109"/>
      <c r="V57" s="109"/>
      <c r="W57" s="109"/>
      <c r="X57" s="108"/>
      <c r="Y57" s="108"/>
      <c r="Z57" s="108"/>
      <c r="AA57" s="108"/>
      <c r="AB57" s="108"/>
      <c r="AC57" s="108"/>
      <c r="AD57" s="108"/>
      <c r="AF57" s="7">
        <f>COUNTIFS($AJ$49:$CB$49,"MAT",AJ57:CB57,"P")</f>
        <v>3</v>
      </c>
      <c r="AG57" s="7">
        <f>COUNTIFS($AJ$49:$CB$49,"PRIM",AJ57:CB57,"P")</f>
        <v>9</v>
      </c>
      <c r="AH57" s="6">
        <f>IFERROR(IF(AH56+1&gt;$AO$40,"",AH56+1),"")</f>
        <v>45904</v>
      </c>
      <c r="AI57" s="4"/>
      <c r="AJ57" s="5" t="s">
        <v>0</v>
      </c>
      <c r="AK57" s="5" t="s">
        <v>0</v>
      </c>
      <c r="AL57" s="5" t="s">
        <v>0</v>
      </c>
      <c r="AM57" s="5" t="s">
        <v>0</v>
      </c>
      <c r="AN57" s="5"/>
      <c r="AO57" s="5" t="s">
        <v>0</v>
      </c>
      <c r="AP57" s="5" t="s">
        <v>0</v>
      </c>
      <c r="AQ57" s="5" t="s">
        <v>0</v>
      </c>
      <c r="AR57" s="5"/>
      <c r="AS57" s="5" t="s">
        <v>0</v>
      </c>
      <c r="AT57" s="5"/>
      <c r="AU57" s="5"/>
      <c r="AV57" s="5" t="s">
        <v>0</v>
      </c>
      <c r="AW57" s="5" t="s">
        <v>0</v>
      </c>
      <c r="AX57" s="5"/>
      <c r="AY57" s="5" t="s">
        <v>0</v>
      </c>
      <c r="AZ57" s="5"/>
      <c r="BA57" s="5"/>
      <c r="BB57" s="5" t="s">
        <v>0</v>
      </c>
      <c r="BC57" s="5"/>
      <c r="BD57" s="5"/>
      <c r="BE57" s="5" t="s">
        <v>0</v>
      </c>
      <c r="BF57" s="5" t="s">
        <v>0</v>
      </c>
      <c r="BG57" s="5"/>
      <c r="BH57" s="5" t="s">
        <v>32</v>
      </c>
      <c r="BI57" s="5"/>
      <c r="BJ57" s="5"/>
      <c r="BK57" s="5" t="s">
        <v>0</v>
      </c>
      <c r="BL57" s="5"/>
      <c r="BM57" s="5"/>
      <c r="BN57" s="5" t="s">
        <v>0</v>
      </c>
      <c r="BO57" s="5"/>
      <c r="BP57" s="5"/>
      <c r="BQ57" s="5" t="s">
        <v>0</v>
      </c>
      <c r="BR57" s="5"/>
      <c r="BS57" s="5"/>
      <c r="BT57" s="5" t="s">
        <v>0</v>
      </c>
      <c r="BU57" s="5"/>
      <c r="BV57" s="5"/>
      <c r="BW57" s="5"/>
      <c r="BX57" s="5"/>
      <c r="BY57" s="5"/>
      <c r="BZ57" s="5"/>
      <c r="CA57" s="5"/>
      <c r="CB57" s="5"/>
      <c r="CC57" s="4"/>
    </row>
    <row r="58" spans="1:81" hidden="1" x14ac:dyDescent="0.3">
      <c r="A58" s="112"/>
      <c r="B58" s="110"/>
      <c r="C58" s="110"/>
      <c r="D58" s="110"/>
      <c r="E58" s="110"/>
      <c r="F58" s="110"/>
      <c r="G58" s="110"/>
      <c r="H58" s="110"/>
      <c r="I58" s="110"/>
      <c r="J58" s="110"/>
      <c r="K58" s="110"/>
      <c r="L58" s="109"/>
      <c r="M58" s="109"/>
      <c r="N58" s="109"/>
      <c r="O58" s="109"/>
      <c r="P58" s="109"/>
      <c r="Q58" s="109"/>
      <c r="R58" s="109"/>
      <c r="S58" s="109"/>
      <c r="T58" s="109"/>
      <c r="U58" s="109"/>
      <c r="V58" s="109"/>
      <c r="W58" s="109"/>
      <c r="X58" s="108"/>
      <c r="Y58" s="108"/>
      <c r="Z58" s="108"/>
      <c r="AA58" s="108"/>
      <c r="AB58" s="108"/>
      <c r="AC58" s="108"/>
      <c r="AD58" s="108"/>
      <c r="AF58" s="7">
        <f>COUNTIFS($AJ$49:$CB$49,"MAT",AJ58:CB58,"P")</f>
        <v>3</v>
      </c>
      <c r="AG58" s="7">
        <f>COUNTIFS($AJ$49:$CB$49,"PRIM",AJ58:CB58,"P")</f>
        <v>9</v>
      </c>
      <c r="AH58" s="6">
        <f>IFERROR(IF(AH57+1&gt;$AO$40,"",AH57+1),"")</f>
        <v>45905</v>
      </c>
      <c r="AI58" s="4"/>
      <c r="AJ58" s="5" t="s">
        <v>0</v>
      </c>
      <c r="AK58" s="5" t="s">
        <v>0</v>
      </c>
      <c r="AL58" s="5" t="s">
        <v>0</v>
      </c>
      <c r="AM58" s="5" t="s">
        <v>0</v>
      </c>
      <c r="AN58" s="5"/>
      <c r="AO58" s="5" t="s">
        <v>0</v>
      </c>
      <c r="AP58" s="5" t="s">
        <v>0</v>
      </c>
      <c r="AQ58" s="5" t="s">
        <v>0</v>
      </c>
      <c r="AR58" s="5"/>
      <c r="AS58" s="5" t="s">
        <v>0</v>
      </c>
      <c r="AT58" s="5"/>
      <c r="AU58" s="5"/>
      <c r="AV58" s="5" t="s">
        <v>0</v>
      </c>
      <c r="AW58" s="5" t="s">
        <v>0</v>
      </c>
      <c r="AX58" s="5"/>
      <c r="AY58" s="5" t="s">
        <v>0</v>
      </c>
      <c r="AZ58" s="5"/>
      <c r="BA58" s="5"/>
      <c r="BB58" s="5" t="s">
        <v>0</v>
      </c>
      <c r="BC58" s="5"/>
      <c r="BD58" s="5"/>
      <c r="BE58" s="5" t="s">
        <v>0</v>
      </c>
      <c r="BF58" s="5" t="s">
        <v>0</v>
      </c>
      <c r="BG58" s="5"/>
      <c r="BH58" s="5" t="s">
        <v>32</v>
      </c>
      <c r="BI58" s="5"/>
      <c r="BJ58" s="5"/>
      <c r="BK58" s="5" t="s">
        <v>0</v>
      </c>
      <c r="BL58" s="5"/>
      <c r="BM58" s="5"/>
      <c r="BN58" s="5" t="s">
        <v>0</v>
      </c>
      <c r="BO58" s="5"/>
      <c r="BP58" s="5"/>
      <c r="BQ58" s="5" t="s">
        <v>0</v>
      </c>
      <c r="BR58" s="5"/>
      <c r="BS58" s="5"/>
      <c r="BT58" s="5" t="s">
        <v>0</v>
      </c>
      <c r="BU58" s="5"/>
      <c r="BV58" s="5"/>
      <c r="BW58" s="5"/>
      <c r="BX58" s="5"/>
      <c r="BY58" s="5"/>
      <c r="BZ58" s="5"/>
      <c r="CA58" s="5"/>
      <c r="CB58" s="5"/>
      <c r="CC58" s="4"/>
    </row>
    <row r="59" spans="1:81" hidden="1" x14ac:dyDescent="0.3">
      <c r="A59" s="112"/>
      <c r="B59" s="110"/>
      <c r="C59" s="110"/>
      <c r="D59" s="110"/>
      <c r="E59" s="110"/>
      <c r="F59" s="110"/>
      <c r="G59" s="110"/>
      <c r="H59" s="110"/>
      <c r="I59" s="110"/>
      <c r="J59" s="110"/>
      <c r="K59" s="110"/>
      <c r="L59" s="109"/>
      <c r="M59" s="109"/>
      <c r="N59" s="109"/>
      <c r="O59" s="109"/>
      <c r="P59" s="109"/>
      <c r="Q59" s="109"/>
      <c r="R59" s="109"/>
      <c r="S59" s="109"/>
      <c r="T59" s="109"/>
      <c r="U59" s="109"/>
      <c r="V59" s="109"/>
      <c r="W59" s="109"/>
      <c r="X59" s="108"/>
      <c r="Y59" s="108"/>
      <c r="Z59" s="108"/>
      <c r="AA59" s="108"/>
      <c r="AB59" s="108"/>
      <c r="AC59" s="108"/>
      <c r="AD59" s="108"/>
      <c r="AF59" s="7">
        <f>COUNTIFS($AJ$49:$CB$49,"MAT",AJ59:CB59,"P")</f>
        <v>0</v>
      </c>
      <c r="AG59" s="7">
        <f>COUNTIFS($AJ$49:$CB$49,"PRIM",AJ59:CB59,"P")</f>
        <v>0</v>
      </c>
      <c r="AH59" s="6">
        <f>IFERROR(IF(AH58+1&gt;$AO$40,"",AH58+1),"")</f>
        <v>45906</v>
      </c>
      <c r="AI59" s="4"/>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4"/>
    </row>
    <row r="60" spans="1:81" hidden="1" x14ac:dyDescent="0.3">
      <c r="A60" s="112"/>
      <c r="B60" s="110"/>
      <c r="C60" s="110"/>
      <c r="D60" s="110"/>
      <c r="E60" s="110"/>
      <c r="F60" s="110"/>
      <c r="G60" s="110"/>
      <c r="H60" s="110"/>
      <c r="I60" s="110"/>
      <c r="J60" s="110"/>
      <c r="K60" s="110"/>
      <c r="L60" s="109"/>
      <c r="M60" s="109"/>
      <c r="N60" s="109"/>
      <c r="O60" s="109"/>
      <c r="P60" s="109"/>
      <c r="Q60" s="109"/>
      <c r="R60" s="109"/>
      <c r="S60" s="109"/>
      <c r="T60" s="109"/>
      <c r="U60" s="109"/>
      <c r="V60" s="109"/>
      <c r="W60" s="109"/>
      <c r="X60" s="108"/>
      <c r="Y60" s="108"/>
      <c r="Z60" s="108"/>
      <c r="AA60" s="108"/>
      <c r="AB60" s="108"/>
      <c r="AC60" s="108"/>
      <c r="AD60" s="108"/>
      <c r="AF60" s="7">
        <f>COUNTIFS($AJ$49:$CB$49,"MAT",AJ60:CB60,"P")</f>
        <v>0</v>
      </c>
      <c r="AG60" s="7">
        <f>COUNTIFS($AJ$49:$CB$49,"PRIM",AJ60:CB60,"P")</f>
        <v>0</v>
      </c>
      <c r="AH60" s="6">
        <f>IFERROR(IF(AH59+1&gt;$AO$40,"",AH59+1),"")</f>
        <v>45907</v>
      </c>
      <c r="AI60" s="4"/>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4"/>
    </row>
    <row r="61" spans="1:81" hidden="1" x14ac:dyDescent="0.3">
      <c r="A61" s="112"/>
      <c r="B61" s="110"/>
      <c r="C61" s="110"/>
      <c r="D61" s="110"/>
      <c r="E61" s="110"/>
      <c r="F61" s="110"/>
      <c r="G61" s="110"/>
      <c r="H61" s="110"/>
      <c r="I61" s="110"/>
      <c r="J61" s="110"/>
      <c r="K61" s="110"/>
      <c r="L61" s="109"/>
      <c r="M61" s="109"/>
      <c r="N61" s="109"/>
      <c r="O61" s="109"/>
      <c r="P61" s="109"/>
      <c r="Q61" s="109"/>
      <c r="R61" s="109"/>
      <c r="S61" s="109"/>
      <c r="T61" s="109"/>
      <c r="U61" s="109"/>
      <c r="V61" s="109"/>
      <c r="W61" s="109"/>
      <c r="X61" s="108"/>
      <c r="Y61" s="108"/>
      <c r="Z61" s="108"/>
      <c r="AA61" s="108"/>
      <c r="AB61" s="108"/>
      <c r="AC61" s="108"/>
      <c r="AD61" s="108"/>
      <c r="AF61" s="7">
        <f>COUNTIFS($AJ$49:$CB$49,"MAT",AJ61:CB61,"P")</f>
        <v>3</v>
      </c>
      <c r="AG61" s="7">
        <f>COUNTIFS($AJ$49:$CB$49,"PRIM",AJ61:CB61,"P")</f>
        <v>8</v>
      </c>
      <c r="AH61" s="6">
        <f>IFERROR(IF(AH60+1&gt;$AO$40,"",AH60+1),"")</f>
        <v>45908</v>
      </c>
      <c r="AI61" s="4"/>
      <c r="AJ61" s="5" t="s">
        <v>0</v>
      </c>
      <c r="AK61" s="5" t="s">
        <v>0</v>
      </c>
      <c r="AL61" s="5" t="s">
        <v>0</v>
      </c>
      <c r="AM61" s="5" t="s">
        <v>0</v>
      </c>
      <c r="AN61" s="5"/>
      <c r="AO61" s="5" t="s">
        <v>0</v>
      </c>
      <c r="AP61" s="5" t="s">
        <v>0</v>
      </c>
      <c r="AQ61" s="5" t="s">
        <v>0</v>
      </c>
      <c r="AR61" s="5"/>
      <c r="AS61" s="5" t="s">
        <v>38</v>
      </c>
      <c r="AT61" s="5"/>
      <c r="AU61" s="5"/>
      <c r="AV61" s="5" t="s">
        <v>0</v>
      </c>
      <c r="AW61" s="5" t="s">
        <v>0</v>
      </c>
      <c r="AX61" s="5"/>
      <c r="AY61" s="5" t="s">
        <v>0</v>
      </c>
      <c r="AZ61" s="5"/>
      <c r="BA61" s="5"/>
      <c r="BB61" s="5" t="s">
        <v>0</v>
      </c>
      <c r="BC61" s="5"/>
      <c r="BD61" s="5"/>
      <c r="BE61" s="5" t="s">
        <v>0</v>
      </c>
      <c r="BF61" s="5" t="s">
        <v>0</v>
      </c>
      <c r="BG61" s="5"/>
      <c r="BH61" s="5" t="s">
        <v>32</v>
      </c>
      <c r="BI61" s="5"/>
      <c r="BJ61" s="5"/>
      <c r="BK61" s="5" t="s">
        <v>0</v>
      </c>
      <c r="BL61" s="5"/>
      <c r="BM61" s="5"/>
      <c r="BN61" s="5" t="s">
        <v>0</v>
      </c>
      <c r="BO61" s="5"/>
      <c r="BP61" s="5"/>
      <c r="BQ61" s="5" t="s">
        <v>0</v>
      </c>
      <c r="BR61" s="5"/>
      <c r="BS61" s="5"/>
      <c r="BT61" s="5" t="s">
        <v>0</v>
      </c>
      <c r="BU61" s="5"/>
      <c r="BV61" s="5"/>
      <c r="BW61" s="5"/>
      <c r="BX61" s="5"/>
      <c r="BY61" s="5"/>
      <c r="BZ61" s="5"/>
      <c r="CA61" s="5"/>
      <c r="CB61" s="5"/>
      <c r="CC61" s="4"/>
    </row>
    <row r="62" spans="1:81" hidden="1" x14ac:dyDescent="0.3">
      <c r="A62" s="112"/>
      <c r="B62" s="110"/>
      <c r="C62" s="110"/>
      <c r="D62" s="110"/>
      <c r="E62" s="110"/>
      <c r="F62" s="110"/>
      <c r="G62" s="110"/>
      <c r="H62" s="110"/>
      <c r="I62" s="110"/>
      <c r="J62" s="110"/>
      <c r="K62" s="110"/>
      <c r="L62" s="109"/>
      <c r="M62" s="109"/>
      <c r="N62" s="109"/>
      <c r="O62" s="109"/>
      <c r="P62" s="109"/>
      <c r="Q62" s="109"/>
      <c r="R62" s="109"/>
      <c r="S62" s="109"/>
      <c r="T62" s="109"/>
      <c r="U62" s="109"/>
      <c r="V62" s="109"/>
      <c r="W62" s="109"/>
      <c r="X62" s="108"/>
      <c r="Y62" s="108"/>
      <c r="Z62" s="108"/>
      <c r="AA62" s="108"/>
      <c r="AB62" s="108"/>
      <c r="AC62" s="108"/>
      <c r="AD62" s="108"/>
      <c r="AF62" s="7">
        <f>COUNTIFS($AJ$49:$CB$49,"MAT",AJ62:CB62,"P")</f>
        <v>3</v>
      </c>
      <c r="AG62" s="7">
        <f>COUNTIFS($AJ$49:$CB$49,"PRIM",AJ62:CB62,"P")</f>
        <v>9</v>
      </c>
      <c r="AH62" s="6">
        <f>IFERROR(IF(AH61+1&gt;$AO$40,"",AH61+1),"")</f>
        <v>45909</v>
      </c>
      <c r="AI62" s="4"/>
      <c r="AJ62" s="5" t="s">
        <v>0</v>
      </c>
      <c r="AK62" s="5" t="s">
        <v>0</v>
      </c>
      <c r="AL62" s="5" t="s">
        <v>0</v>
      </c>
      <c r="AM62" s="5" t="s">
        <v>0</v>
      </c>
      <c r="AN62" s="5"/>
      <c r="AO62" s="5" t="s">
        <v>0</v>
      </c>
      <c r="AP62" s="5" t="s">
        <v>0</v>
      </c>
      <c r="AQ62" s="5" t="s">
        <v>0</v>
      </c>
      <c r="AR62" s="5"/>
      <c r="AS62" s="5" t="s">
        <v>0</v>
      </c>
      <c r="AT62" s="5"/>
      <c r="AU62" s="5"/>
      <c r="AV62" s="5" t="s">
        <v>0</v>
      </c>
      <c r="AW62" s="5" t="s">
        <v>0</v>
      </c>
      <c r="AX62" s="5"/>
      <c r="AY62" s="5" t="s">
        <v>0</v>
      </c>
      <c r="AZ62" s="5"/>
      <c r="BA62" s="5"/>
      <c r="BB62" s="5" t="s">
        <v>0</v>
      </c>
      <c r="BC62" s="5"/>
      <c r="BD62" s="5"/>
      <c r="BE62" s="5" t="s">
        <v>0</v>
      </c>
      <c r="BF62" s="5" t="s">
        <v>0</v>
      </c>
      <c r="BG62" s="5"/>
      <c r="BH62" s="5" t="s">
        <v>32</v>
      </c>
      <c r="BI62" s="5"/>
      <c r="BJ62" s="5"/>
      <c r="BK62" s="5" t="s">
        <v>0</v>
      </c>
      <c r="BL62" s="5"/>
      <c r="BM62" s="5"/>
      <c r="BN62" s="5" t="s">
        <v>0</v>
      </c>
      <c r="BO62" s="5"/>
      <c r="BP62" s="5"/>
      <c r="BQ62" s="5" t="s">
        <v>0</v>
      </c>
      <c r="BR62" s="5"/>
      <c r="BS62" s="5"/>
      <c r="BT62" s="5" t="s">
        <v>0</v>
      </c>
      <c r="BU62" s="5"/>
      <c r="BV62" s="5"/>
      <c r="BW62" s="5"/>
      <c r="BX62" s="5"/>
      <c r="BY62" s="5"/>
      <c r="BZ62" s="5"/>
      <c r="CA62" s="5"/>
      <c r="CB62" s="5"/>
      <c r="CC62" s="4"/>
    </row>
    <row r="63" spans="1:81" hidden="1" x14ac:dyDescent="0.3">
      <c r="A63" s="112"/>
      <c r="B63" s="110"/>
      <c r="C63" s="110"/>
      <c r="D63" s="110"/>
      <c r="E63" s="110"/>
      <c r="F63" s="110"/>
      <c r="G63" s="110"/>
      <c r="H63" s="110"/>
      <c r="I63" s="110"/>
      <c r="J63" s="110"/>
      <c r="K63" s="110"/>
      <c r="L63" s="109"/>
      <c r="M63" s="109"/>
      <c r="N63" s="109"/>
      <c r="O63" s="109"/>
      <c r="P63" s="109"/>
      <c r="Q63" s="109"/>
      <c r="R63" s="109"/>
      <c r="S63" s="109"/>
      <c r="T63" s="109"/>
      <c r="U63" s="109"/>
      <c r="V63" s="109"/>
      <c r="W63" s="109"/>
      <c r="X63" s="108"/>
      <c r="Y63" s="108"/>
      <c r="Z63" s="108"/>
      <c r="AA63" s="108"/>
      <c r="AB63" s="108"/>
      <c r="AC63" s="108"/>
      <c r="AD63" s="108"/>
      <c r="AF63" s="7">
        <f>COUNTIFS($AJ$49:$CB$49,"MAT",AJ63:CB63,"P")</f>
        <v>0</v>
      </c>
      <c r="AG63" s="7">
        <f>COUNTIFS($AJ$49:$CB$49,"PRIM",AJ63:CB63,"P")</f>
        <v>0</v>
      </c>
      <c r="AH63" s="6">
        <f>IFERROR(IF(AH62+1&gt;$AO$40,"",AH62+1),"")</f>
        <v>45910</v>
      </c>
      <c r="AI63" s="4"/>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4"/>
    </row>
    <row r="64" spans="1:81" hidden="1" x14ac:dyDescent="0.3">
      <c r="A64" s="112"/>
      <c r="B64" s="110"/>
      <c r="C64" s="110"/>
      <c r="D64" s="110"/>
      <c r="E64" s="110"/>
      <c r="F64" s="110"/>
      <c r="G64" s="110"/>
      <c r="H64" s="110"/>
      <c r="I64" s="110"/>
      <c r="J64" s="110"/>
      <c r="K64" s="110"/>
      <c r="L64" s="109"/>
      <c r="M64" s="109"/>
      <c r="N64" s="109"/>
      <c r="O64" s="109"/>
      <c r="P64" s="109"/>
      <c r="Q64" s="109"/>
      <c r="R64" s="109"/>
      <c r="S64" s="109"/>
      <c r="T64" s="109"/>
      <c r="U64" s="109"/>
      <c r="V64" s="109"/>
      <c r="W64" s="109"/>
      <c r="X64" s="108"/>
      <c r="Y64" s="108"/>
      <c r="Z64" s="108"/>
      <c r="AA64" s="108"/>
      <c r="AB64" s="108"/>
      <c r="AC64" s="108"/>
      <c r="AD64" s="108"/>
      <c r="AF64" s="7">
        <f>COUNTIFS($AJ$49:$CB$49,"MAT",AJ64:CB64,"P")</f>
        <v>3</v>
      </c>
      <c r="AG64" s="7">
        <f>COUNTIFS($AJ$49:$CB$49,"PRIM",AJ64:CB64,"P")</f>
        <v>8</v>
      </c>
      <c r="AH64" s="6">
        <f>IFERROR(IF(AH63+1&gt;$AO$40,"",AH63+1),"")</f>
        <v>45911</v>
      </c>
      <c r="AI64" s="4"/>
      <c r="AJ64" s="5" t="s">
        <v>0</v>
      </c>
      <c r="AK64" s="5" t="s">
        <v>0</v>
      </c>
      <c r="AL64" s="5" t="s">
        <v>0</v>
      </c>
      <c r="AM64" s="5" t="s">
        <v>0</v>
      </c>
      <c r="AN64" s="5"/>
      <c r="AO64" s="5" t="s">
        <v>0</v>
      </c>
      <c r="AP64" s="5" t="s">
        <v>0</v>
      </c>
      <c r="AQ64" s="5" t="s">
        <v>0</v>
      </c>
      <c r="AR64" s="5"/>
      <c r="AS64" s="5" t="s">
        <v>38</v>
      </c>
      <c r="AT64" s="5"/>
      <c r="AU64" s="5"/>
      <c r="AV64" s="5" t="s">
        <v>0</v>
      </c>
      <c r="AW64" s="5" t="s">
        <v>0</v>
      </c>
      <c r="AX64" s="5"/>
      <c r="AY64" s="5" t="s">
        <v>0</v>
      </c>
      <c r="AZ64" s="5"/>
      <c r="BA64" s="5"/>
      <c r="BB64" s="5" t="s">
        <v>0</v>
      </c>
      <c r="BC64" s="5"/>
      <c r="BD64" s="5"/>
      <c r="BE64" s="5" t="s">
        <v>0</v>
      </c>
      <c r="BF64" s="5" t="s">
        <v>0</v>
      </c>
      <c r="BG64" s="5"/>
      <c r="BH64" s="5" t="s">
        <v>32</v>
      </c>
      <c r="BI64" s="5"/>
      <c r="BJ64" s="5"/>
      <c r="BK64" s="5" t="s">
        <v>0</v>
      </c>
      <c r="BL64" s="5"/>
      <c r="BM64" s="5"/>
      <c r="BN64" s="5" t="s">
        <v>0</v>
      </c>
      <c r="BO64" s="5"/>
      <c r="BP64" s="5"/>
      <c r="BQ64" s="5" t="s">
        <v>0</v>
      </c>
      <c r="BR64" s="5"/>
      <c r="BS64" s="5"/>
      <c r="BT64" s="5" t="s">
        <v>0</v>
      </c>
      <c r="BU64" s="5"/>
      <c r="BV64" s="5"/>
      <c r="BW64" s="5"/>
      <c r="BX64" s="5"/>
      <c r="BY64" s="5"/>
      <c r="BZ64" s="5"/>
      <c r="CA64" s="5"/>
      <c r="CB64" s="5"/>
      <c r="CC64" s="4"/>
    </row>
    <row r="65" spans="1:81" hidden="1" x14ac:dyDescent="0.3">
      <c r="A65" s="112"/>
      <c r="B65" s="111"/>
      <c r="C65" s="111"/>
      <c r="D65" s="111"/>
      <c r="E65" s="111"/>
      <c r="F65" s="111"/>
      <c r="G65" s="111"/>
      <c r="H65" s="111"/>
      <c r="I65" s="111"/>
      <c r="J65" s="111"/>
      <c r="K65" s="111"/>
      <c r="L65" s="109"/>
      <c r="M65" s="109"/>
      <c r="N65" s="109"/>
      <c r="O65" s="109"/>
      <c r="P65" s="109"/>
      <c r="Q65" s="109"/>
      <c r="R65" s="109"/>
      <c r="S65" s="109"/>
      <c r="T65" s="109"/>
      <c r="U65" s="109"/>
      <c r="V65" s="109"/>
      <c r="W65" s="109"/>
      <c r="X65" s="108"/>
      <c r="Y65" s="108"/>
      <c r="Z65" s="108"/>
      <c r="AA65" s="108"/>
      <c r="AB65" s="108"/>
      <c r="AC65" s="108"/>
      <c r="AD65" s="108"/>
      <c r="AF65" s="7">
        <f>COUNTIFS($AJ$49:$CB$49,"MAT",AJ65:CB65,"P")</f>
        <v>3</v>
      </c>
      <c r="AG65" s="7">
        <f>COUNTIFS($AJ$49:$CB$49,"PRIM",AJ65:CB65,"P")</f>
        <v>9</v>
      </c>
      <c r="AH65" s="6">
        <f>IFERROR(IF(AH64+1&gt;$AO$40,"",AH64+1),"")</f>
        <v>45912</v>
      </c>
      <c r="AI65" s="4"/>
      <c r="AJ65" s="5" t="s">
        <v>0</v>
      </c>
      <c r="AK65" s="5" t="s">
        <v>0</v>
      </c>
      <c r="AL65" s="5" t="s">
        <v>0</v>
      </c>
      <c r="AM65" s="5" t="s">
        <v>0</v>
      </c>
      <c r="AN65" s="5"/>
      <c r="AO65" s="5" t="s">
        <v>0</v>
      </c>
      <c r="AP65" s="5" t="s">
        <v>0</v>
      </c>
      <c r="AQ65" s="5" t="s">
        <v>0</v>
      </c>
      <c r="AR65" s="5"/>
      <c r="AS65" s="5" t="s">
        <v>0</v>
      </c>
      <c r="AT65" s="5"/>
      <c r="AU65" s="5"/>
      <c r="AV65" s="5" t="s">
        <v>0</v>
      </c>
      <c r="AW65" s="5" t="s">
        <v>0</v>
      </c>
      <c r="AX65" s="5"/>
      <c r="AY65" s="5" t="s">
        <v>0</v>
      </c>
      <c r="AZ65" s="5"/>
      <c r="BA65" s="5"/>
      <c r="BB65" s="5" t="s">
        <v>0</v>
      </c>
      <c r="BC65" s="5"/>
      <c r="BD65" s="5"/>
      <c r="BE65" s="5" t="s">
        <v>0</v>
      </c>
      <c r="BF65" s="5" t="s">
        <v>0</v>
      </c>
      <c r="BG65" s="5"/>
      <c r="BH65" s="5" t="s">
        <v>32</v>
      </c>
      <c r="BI65" s="5"/>
      <c r="BJ65" s="5"/>
      <c r="BK65" s="5" t="s">
        <v>0</v>
      </c>
      <c r="BL65" s="5"/>
      <c r="BM65" s="5"/>
      <c r="BN65" s="5" t="s">
        <v>0</v>
      </c>
      <c r="BO65" s="5"/>
      <c r="BP65" s="5"/>
      <c r="BQ65" s="5" t="s">
        <v>0</v>
      </c>
      <c r="BR65" s="5"/>
      <c r="BS65" s="5"/>
      <c r="BT65" s="5" t="s">
        <v>0</v>
      </c>
      <c r="BU65" s="5"/>
      <c r="BV65" s="5"/>
      <c r="BW65" s="5"/>
      <c r="BX65" s="5"/>
      <c r="BY65" s="5"/>
      <c r="BZ65" s="5"/>
      <c r="CA65" s="5"/>
      <c r="CB65" s="5"/>
      <c r="CC65" s="4"/>
    </row>
    <row r="66" spans="1:81" hidden="1" x14ac:dyDescent="0.3">
      <c r="A66" s="112"/>
      <c r="B66" s="111"/>
      <c r="C66" s="111"/>
      <c r="D66" s="111"/>
      <c r="E66" s="111"/>
      <c r="F66" s="111"/>
      <c r="G66" s="111"/>
      <c r="H66" s="111"/>
      <c r="I66" s="111"/>
      <c r="J66" s="111"/>
      <c r="K66" s="111"/>
      <c r="L66" s="109"/>
      <c r="M66" s="109"/>
      <c r="N66" s="109"/>
      <c r="O66" s="109"/>
      <c r="P66" s="109"/>
      <c r="Q66" s="109"/>
      <c r="R66" s="109"/>
      <c r="S66" s="109"/>
      <c r="T66" s="109"/>
      <c r="U66" s="109"/>
      <c r="V66" s="109"/>
      <c r="W66" s="109"/>
      <c r="X66" s="108"/>
      <c r="Y66" s="108"/>
      <c r="Z66" s="108"/>
      <c r="AA66" s="108"/>
      <c r="AB66" s="108"/>
      <c r="AC66" s="108"/>
      <c r="AD66" s="108"/>
      <c r="AF66" s="7">
        <f>COUNTIFS($AJ$49:$CB$49,"MAT",AJ66:CB66,"P")</f>
        <v>0</v>
      </c>
      <c r="AG66" s="7">
        <f>COUNTIFS($AJ$49:$CB$49,"PRIM",AJ66:CB66,"P")</f>
        <v>0</v>
      </c>
      <c r="AH66" s="6">
        <f>IFERROR(IF(AH65+1&gt;$AO$40,"",AH65+1),"")</f>
        <v>45913</v>
      </c>
      <c r="AI66" s="4"/>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4"/>
    </row>
    <row r="67" spans="1:81" hidden="1" x14ac:dyDescent="0.3">
      <c r="A67" s="112"/>
      <c r="B67" s="111"/>
      <c r="C67" s="111"/>
      <c r="D67" s="111"/>
      <c r="E67" s="111"/>
      <c r="F67" s="111"/>
      <c r="G67" s="111"/>
      <c r="H67" s="111"/>
      <c r="I67" s="111"/>
      <c r="J67" s="111"/>
      <c r="K67" s="111"/>
      <c r="L67" s="109"/>
      <c r="M67" s="109"/>
      <c r="N67" s="109"/>
      <c r="O67" s="109"/>
      <c r="P67" s="109"/>
      <c r="Q67" s="109"/>
      <c r="R67" s="109"/>
      <c r="S67" s="109"/>
      <c r="T67" s="109"/>
      <c r="U67" s="109"/>
      <c r="V67" s="109"/>
      <c r="W67" s="109"/>
      <c r="X67" s="108"/>
      <c r="Y67" s="108"/>
      <c r="Z67" s="108"/>
      <c r="AA67" s="108"/>
      <c r="AB67" s="108"/>
      <c r="AC67" s="108"/>
      <c r="AD67" s="108"/>
      <c r="AF67" s="7">
        <f>COUNTIFS($AJ$49:$CB$49,"MAT",AJ67:CB67,"P")</f>
        <v>0</v>
      </c>
      <c r="AG67" s="7">
        <f>COUNTIFS($AJ$49:$CB$49,"PRIM",AJ67:CB67,"P")</f>
        <v>0</v>
      </c>
      <c r="AH67" s="6">
        <f>IFERROR(IF(AH66+1&gt;$AO$40,"",AH66+1),"")</f>
        <v>45914</v>
      </c>
      <c r="AI67" s="4"/>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4"/>
    </row>
    <row r="68" spans="1:81" hidden="1" x14ac:dyDescent="0.3">
      <c r="A68" s="108"/>
      <c r="B68" s="110"/>
      <c r="C68" s="110"/>
      <c r="D68" s="110"/>
      <c r="E68" s="110"/>
      <c r="F68" s="110"/>
      <c r="G68" s="110"/>
      <c r="H68" s="110"/>
      <c r="I68" s="110"/>
      <c r="J68" s="110"/>
      <c r="K68" s="110"/>
      <c r="L68" s="109"/>
      <c r="M68" s="109"/>
      <c r="N68" s="109"/>
      <c r="O68" s="109"/>
      <c r="P68" s="109"/>
      <c r="Q68" s="109"/>
      <c r="R68" s="109"/>
      <c r="S68" s="109"/>
      <c r="T68" s="109"/>
      <c r="U68" s="109"/>
      <c r="V68" s="109"/>
      <c r="W68" s="109"/>
      <c r="X68" s="108"/>
      <c r="Y68" s="108"/>
      <c r="Z68" s="108"/>
      <c r="AA68" s="108"/>
      <c r="AB68" s="108"/>
      <c r="AC68" s="108"/>
      <c r="AD68" s="108"/>
      <c r="AF68" s="7">
        <f>COUNTIFS($AJ$49:$CB$49,"MAT",AJ68:CB68,"P")</f>
        <v>3</v>
      </c>
      <c r="AG68" s="7">
        <f>COUNTIFS($AJ$49:$CB$49,"PRIM",AJ68:CB68,"P")</f>
        <v>9</v>
      </c>
      <c r="AH68" s="6">
        <f>IFERROR(IF(AH67+1&gt;$AO$40,"",AH67+1),"")</f>
        <v>45915</v>
      </c>
      <c r="AI68" s="4"/>
      <c r="AJ68" s="5" t="s">
        <v>0</v>
      </c>
      <c r="AK68" s="5" t="s">
        <v>0</v>
      </c>
      <c r="AL68" s="5" t="s">
        <v>0</v>
      </c>
      <c r="AM68" s="5" t="s">
        <v>0</v>
      </c>
      <c r="AN68" s="5"/>
      <c r="AO68" s="5" t="s">
        <v>0</v>
      </c>
      <c r="AP68" s="5" t="s">
        <v>0</v>
      </c>
      <c r="AQ68" s="5" t="s">
        <v>0</v>
      </c>
      <c r="AR68" s="5"/>
      <c r="AS68" s="5" t="s">
        <v>0</v>
      </c>
      <c r="AT68" s="5"/>
      <c r="AU68" s="5"/>
      <c r="AV68" s="5" t="s">
        <v>0</v>
      </c>
      <c r="AW68" s="5" t="s">
        <v>0</v>
      </c>
      <c r="AX68" s="5"/>
      <c r="AY68" s="5" t="s">
        <v>0</v>
      </c>
      <c r="AZ68" s="5"/>
      <c r="BA68" s="5"/>
      <c r="BB68" s="5" t="s">
        <v>0</v>
      </c>
      <c r="BC68" s="5"/>
      <c r="BD68" s="5"/>
      <c r="BE68" s="5" t="s">
        <v>0</v>
      </c>
      <c r="BF68" s="5" t="s">
        <v>0</v>
      </c>
      <c r="BG68" s="5"/>
      <c r="BH68" s="5" t="s">
        <v>32</v>
      </c>
      <c r="BI68" s="5"/>
      <c r="BJ68" s="5"/>
      <c r="BK68" s="5" t="s">
        <v>0</v>
      </c>
      <c r="BL68" s="5"/>
      <c r="BM68" s="5"/>
      <c r="BN68" s="5" t="s">
        <v>0</v>
      </c>
      <c r="BO68" s="5"/>
      <c r="BP68" s="5"/>
      <c r="BQ68" s="5" t="s">
        <v>0</v>
      </c>
      <c r="BR68" s="5"/>
      <c r="BS68" s="5"/>
      <c r="BT68" s="5" t="s">
        <v>0</v>
      </c>
      <c r="BU68" s="5"/>
      <c r="BV68" s="5"/>
      <c r="BW68" s="5"/>
      <c r="BX68" s="5"/>
      <c r="BY68" s="5"/>
      <c r="BZ68" s="5"/>
      <c r="CA68" s="5"/>
      <c r="CB68" s="5"/>
      <c r="CC68" s="4"/>
    </row>
    <row r="69" spans="1:81" hidden="1" x14ac:dyDescent="0.3">
      <c r="A69" s="108"/>
      <c r="B69" s="110"/>
      <c r="C69" s="110"/>
      <c r="D69" s="110"/>
      <c r="E69" s="110"/>
      <c r="F69" s="110"/>
      <c r="G69" s="110"/>
      <c r="H69" s="110"/>
      <c r="I69" s="110"/>
      <c r="J69" s="110"/>
      <c r="K69" s="110"/>
      <c r="L69" s="109"/>
      <c r="M69" s="109"/>
      <c r="N69" s="109"/>
      <c r="O69" s="109"/>
      <c r="P69" s="109"/>
      <c r="Q69" s="109"/>
      <c r="R69" s="109"/>
      <c r="S69" s="109"/>
      <c r="T69" s="109"/>
      <c r="U69" s="109"/>
      <c r="V69" s="109"/>
      <c r="W69" s="109"/>
      <c r="X69" s="108"/>
      <c r="Y69" s="108"/>
      <c r="Z69" s="108"/>
      <c r="AA69" s="108"/>
      <c r="AB69" s="108"/>
      <c r="AC69" s="108"/>
      <c r="AD69" s="108"/>
      <c r="AF69" s="7">
        <f>COUNTIFS($AJ$49:$CB$49,"MAT",AJ69:CB69,"P")</f>
        <v>3</v>
      </c>
      <c r="AG69" s="7">
        <f>COUNTIFS($AJ$49:$CB$49,"PRIM",AJ69:CB69,"P")</f>
        <v>9</v>
      </c>
      <c r="AH69" s="6">
        <f>IFERROR(IF(AH68+1&gt;$AO$40,"",AH68+1),"")</f>
        <v>45916</v>
      </c>
      <c r="AI69" s="4"/>
      <c r="AJ69" s="5" t="s">
        <v>0</v>
      </c>
      <c r="AK69" s="5" t="s">
        <v>0</v>
      </c>
      <c r="AL69" s="5" t="s">
        <v>0</v>
      </c>
      <c r="AM69" s="5" t="s">
        <v>0</v>
      </c>
      <c r="AN69" s="5"/>
      <c r="AO69" s="5" t="s">
        <v>0</v>
      </c>
      <c r="AP69" s="5" t="s">
        <v>0</v>
      </c>
      <c r="AQ69" s="5" t="s">
        <v>0</v>
      </c>
      <c r="AR69" s="5"/>
      <c r="AS69" s="5" t="s">
        <v>0</v>
      </c>
      <c r="AT69" s="5"/>
      <c r="AU69" s="5"/>
      <c r="AV69" s="5" t="s">
        <v>0</v>
      </c>
      <c r="AW69" s="5" t="s">
        <v>0</v>
      </c>
      <c r="AX69" s="5"/>
      <c r="AY69" s="5" t="s">
        <v>0</v>
      </c>
      <c r="AZ69" s="5"/>
      <c r="BA69" s="5"/>
      <c r="BB69" s="5" t="s">
        <v>0</v>
      </c>
      <c r="BC69" s="5"/>
      <c r="BD69" s="5"/>
      <c r="BE69" s="5" t="s">
        <v>0</v>
      </c>
      <c r="BF69" s="5" t="s">
        <v>0</v>
      </c>
      <c r="BG69" s="5"/>
      <c r="BH69" s="5" t="s">
        <v>32</v>
      </c>
      <c r="BI69" s="5"/>
      <c r="BJ69" s="5"/>
      <c r="BK69" s="5" t="s">
        <v>0</v>
      </c>
      <c r="BL69" s="5"/>
      <c r="BM69" s="5"/>
      <c r="BN69" s="5" t="s">
        <v>0</v>
      </c>
      <c r="BO69" s="5"/>
      <c r="BP69" s="5"/>
      <c r="BQ69" s="5" t="s">
        <v>0</v>
      </c>
      <c r="BR69" s="5"/>
      <c r="BS69" s="5"/>
      <c r="BT69" s="5" t="s">
        <v>0</v>
      </c>
      <c r="BU69" s="5"/>
      <c r="BV69" s="5"/>
      <c r="BW69" s="5"/>
      <c r="BX69" s="5"/>
      <c r="BY69" s="5"/>
      <c r="BZ69" s="5"/>
      <c r="CA69" s="5"/>
      <c r="CB69" s="5"/>
      <c r="CC69" s="4"/>
    </row>
    <row r="70" spans="1:81" hidden="1" x14ac:dyDescent="0.3">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c r="AC70" s="108"/>
      <c r="AD70" s="108"/>
      <c r="AF70" s="7">
        <f>COUNTIFS($AJ$49:$CB$49,"MAT",AJ70:CB70,"P")</f>
        <v>0</v>
      </c>
      <c r="AG70" s="7">
        <f>COUNTIFS($AJ$49:$CB$49,"PRIM",AJ70:CB70,"P")</f>
        <v>0</v>
      </c>
      <c r="AH70" s="6">
        <f>IFERROR(IF(AH69+1&gt;$AO$40,"",AH69+1),"")</f>
        <v>45917</v>
      </c>
      <c r="AI70" s="4"/>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4"/>
    </row>
    <row r="71" spans="1:81" hidden="1" x14ac:dyDescent="0.3">
      <c r="AF71" s="7">
        <f>COUNTIFS($AJ$49:$CB$49,"MAT",AJ71:CB71,"P")</f>
        <v>3</v>
      </c>
      <c r="AG71" s="7">
        <f>COUNTIFS($AJ$49:$CB$49,"PRIM",AJ71:CB71,"P")</f>
        <v>8</v>
      </c>
      <c r="AH71" s="6">
        <f>IFERROR(IF(AH70+1&gt;$AO$40,"",AH70+1),"")</f>
        <v>45918</v>
      </c>
      <c r="AI71" s="4"/>
      <c r="AJ71" s="5" t="s">
        <v>0</v>
      </c>
      <c r="AK71" s="5" t="s">
        <v>0</v>
      </c>
      <c r="AL71" s="5" t="s">
        <v>0</v>
      </c>
      <c r="AM71" s="5" t="s">
        <v>0</v>
      </c>
      <c r="AN71" s="5"/>
      <c r="AO71" s="5" t="s">
        <v>0</v>
      </c>
      <c r="AP71" s="5" t="s">
        <v>0</v>
      </c>
      <c r="AQ71" s="5" t="s">
        <v>0</v>
      </c>
      <c r="AR71" s="5"/>
      <c r="AS71" s="5" t="s">
        <v>38</v>
      </c>
      <c r="AT71" s="5"/>
      <c r="AU71" s="5"/>
      <c r="AV71" s="5" t="s">
        <v>0</v>
      </c>
      <c r="AW71" s="5" t="s">
        <v>0</v>
      </c>
      <c r="AX71" s="5"/>
      <c r="AY71" s="5" t="s">
        <v>0</v>
      </c>
      <c r="AZ71" s="5"/>
      <c r="BA71" s="5"/>
      <c r="BB71" s="5" t="s">
        <v>0</v>
      </c>
      <c r="BC71" s="5"/>
      <c r="BD71" s="5"/>
      <c r="BE71" s="5" t="s">
        <v>0</v>
      </c>
      <c r="BF71" s="5" t="s">
        <v>0</v>
      </c>
      <c r="BG71" s="5"/>
      <c r="BH71" s="5" t="s">
        <v>32</v>
      </c>
      <c r="BI71" s="5"/>
      <c r="BJ71" s="5"/>
      <c r="BK71" s="5" t="s">
        <v>0</v>
      </c>
      <c r="BL71" s="5"/>
      <c r="BM71" s="5"/>
      <c r="BN71" s="5" t="s">
        <v>0</v>
      </c>
      <c r="BO71" s="5"/>
      <c r="BP71" s="5"/>
      <c r="BQ71" s="5" t="s">
        <v>0</v>
      </c>
      <c r="BR71" s="5"/>
      <c r="BS71" s="5"/>
      <c r="BT71" s="5" t="s">
        <v>0</v>
      </c>
      <c r="BU71" s="5"/>
      <c r="BV71" s="5"/>
      <c r="BW71" s="5"/>
      <c r="BX71" s="5"/>
      <c r="BY71" s="5"/>
      <c r="BZ71" s="5"/>
      <c r="CA71" s="5"/>
      <c r="CB71" s="5"/>
      <c r="CC71" s="4"/>
    </row>
    <row r="72" spans="1:81" hidden="1" x14ac:dyDescent="0.3">
      <c r="AF72" s="7">
        <f>COUNTIFS($AJ$49:$CB$49,"MAT",AJ72:CB72,"P")</f>
        <v>3</v>
      </c>
      <c r="AG72" s="7">
        <f>COUNTIFS($AJ$49:$CB$49,"PRIM",AJ72:CB72,"P")</f>
        <v>8</v>
      </c>
      <c r="AH72" s="6">
        <f>IFERROR(IF(AH71+1&gt;$AO$40,"",AH71+1),"")</f>
        <v>45919</v>
      </c>
      <c r="AI72" s="4"/>
      <c r="AJ72" s="5" t="s">
        <v>0</v>
      </c>
      <c r="AK72" s="5" t="s">
        <v>0</v>
      </c>
      <c r="AL72" s="5" t="s">
        <v>0</v>
      </c>
      <c r="AM72" s="5" t="s">
        <v>0</v>
      </c>
      <c r="AN72" s="5"/>
      <c r="AO72" s="5" t="s">
        <v>0</v>
      </c>
      <c r="AP72" s="5" t="s">
        <v>0</v>
      </c>
      <c r="AQ72" s="5" t="s">
        <v>0</v>
      </c>
      <c r="AR72" s="5"/>
      <c r="AS72" s="5" t="s">
        <v>38</v>
      </c>
      <c r="AT72" s="5"/>
      <c r="AU72" s="5"/>
      <c r="AV72" s="5" t="s">
        <v>0</v>
      </c>
      <c r="AW72" s="5" t="s">
        <v>0</v>
      </c>
      <c r="AX72" s="5"/>
      <c r="AY72" s="5" t="s">
        <v>0</v>
      </c>
      <c r="AZ72" s="5"/>
      <c r="BA72" s="5"/>
      <c r="BB72" s="5" t="s">
        <v>0</v>
      </c>
      <c r="BC72" s="5"/>
      <c r="BD72" s="5"/>
      <c r="BE72" s="5" t="s">
        <v>0</v>
      </c>
      <c r="BF72" s="5" t="s">
        <v>0</v>
      </c>
      <c r="BG72" s="5"/>
      <c r="BH72" s="5" t="s">
        <v>32</v>
      </c>
      <c r="BI72" s="5"/>
      <c r="BJ72" s="5"/>
      <c r="BK72" s="5" t="s">
        <v>0</v>
      </c>
      <c r="BL72" s="5"/>
      <c r="BM72" s="5"/>
      <c r="BN72" s="5" t="s">
        <v>0</v>
      </c>
      <c r="BO72" s="5"/>
      <c r="BP72" s="5"/>
      <c r="BQ72" s="5" t="s">
        <v>0</v>
      </c>
      <c r="BR72" s="5"/>
      <c r="BS72" s="5"/>
      <c r="BT72" s="5" t="s">
        <v>0</v>
      </c>
      <c r="BU72" s="5"/>
      <c r="BV72" s="5"/>
      <c r="BW72" s="5"/>
      <c r="BX72" s="5"/>
      <c r="BY72" s="5"/>
      <c r="BZ72" s="5"/>
      <c r="CA72" s="5"/>
      <c r="CB72" s="5"/>
      <c r="CC72" s="4"/>
    </row>
    <row r="73" spans="1:81" hidden="1" x14ac:dyDescent="0.3">
      <c r="AF73" s="7">
        <f>COUNTIFS($AJ$49:$CB$49,"MAT",AJ73:CB73,"P")</f>
        <v>0</v>
      </c>
      <c r="AG73" s="7">
        <f>COUNTIFS($AJ$49:$CB$49,"PRIM",AJ73:CB73,"P")</f>
        <v>0</v>
      </c>
      <c r="AH73" s="6">
        <f>IFERROR(IF(AH72+1&gt;$AO$40,"",AH72+1),"")</f>
        <v>45920</v>
      </c>
      <c r="AI73" s="4"/>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4"/>
    </row>
    <row r="74" spans="1:81" ht="14.4" hidden="1" customHeight="1" x14ac:dyDescent="0.3">
      <c r="AF74" s="7">
        <f>COUNTIFS($AJ$49:$CB$49,"MAT",AJ74:CB74,"P")</f>
        <v>0</v>
      </c>
      <c r="AG74" s="7">
        <f>COUNTIFS($AJ$49:$CB$49,"PRIM",AJ74:CB74,"P")</f>
        <v>0</v>
      </c>
      <c r="AH74" s="6">
        <f>IFERROR(IF(AH73+1&gt;$AO$40,"",AH73+1),"")</f>
        <v>45921</v>
      </c>
      <c r="AI74" s="4"/>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4"/>
    </row>
    <row r="75" spans="1:81" ht="15" hidden="1" customHeight="1" x14ac:dyDescent="0.3">
      <c r="AF75" s="7">
        <f>COUNTIFS($AJ$49:$CB$49,"MAT",AJ75:CB75,"P")</f>
        <v>3</v>
      </c>
      <c r="AG75" s="7">
        <f>COUNTIFS($AJ$49:$CB$49,"PRIM",AJ75:CB75,"P")</f>
        <v>7</v>
      </c>
      <c r="AH75" s="6">
        <f>IFERROR(IF(AH74+1&gt;$AO$40,"",AH74+1),"")</f>
        <v>45922</v>
      </c>
      <c r="AI75" s="4"/>
      <c r="AJ75" s="5" t="s">
        <v>0</v>
      </c>
      <c r="AK75" s="5" t="s">
        <v>0</v>
      </c>
      <c r="AL75" s="5" t="s">
        <v>0</v>
      </c>
      <c r="AM75" s="5" t="s">
        <v>0</v>
      </c>
      <c r="AN75" s="5"/>
      <c r="AO75" s="5" t="s">
        <v>0</v>
      </c>
      <c r="AP75" s="5" t="s">
        <v>0</v>
      </c>
      <c r="AQ75" s="5" t="s">
        <v>0</v>
      </c>
      <c r="AR75" s="5"/>
      <c r="AS75" s="5" t="s">
        <v>0</v>
      </c>
      <c r="AT75" s="5"/>
      <c r="AU75" s="5"/>
      <c r="AV75" s="5" t="s">
        <v>36</v>
      </c>
      <c r="AW75" s="5" t="s">
        <v>36</v>
      </c>
      <c r="AX75" s="5"/>
      <c r="AY75" s="5" t="s">
        <v>0</v>
      </c>
      <c r="AZ75" s="5"/>
      <c r="BA75" s="5"/>
      <c r="BB75" s="5" t="s">
        <v>0</v>
      </c>
      <c r="BC75" s="5"/>
      <c r="BD75" s="5"/>
      <c r="BE75" s="5" t="s">
        <v>0</v>
      </c>
      <c r="BF75" s="5" t="s">
        <v>0</v>
      </c>
      <c r="BG75" s="5"/>
      <c r="BH75" s="5" t="s">
        <v>32</v>
      </c>
      <c r="BI75" s="5"/>
      <c r="BJ75" s="5"/>
      <c r="BK75" s="5" t="s">
        <v>0</v>
      </c>
      <c r="BL75" s="5"/>
      <c r="BM75" s="5"/>
      <c r="BN75" s="5" t="s">
        <v>0</v>
      </c>
      <c r="BO75" s="5"/>
      <c r="BP75" s="5"/>
      <c r="BQ75" s="5" t="s">
        <v>0</v>
      </c>
      <c r="BR75" s="5"/>
      <c r="BS75" s="5"/>
      <c r="BT75" s="5" t="s">
        <v>38</v>
      </c>
      <c r="BU75" s="5"/>
      <c r="BV75" s="5"/>
      <c r="BW75" s="5"/>
      <c r="BX75" s="5"/>
      <c r="BY75" s="5"/>
      <c r="BZ75" s="5"/>
      <c r="CA75" s="5"/>
      <c r="CB75" s="5"/>
      <c r="CC75" s="4"/>
    </row>
    <row r="76" spans="1:81" hidden="1" x14ac:dyDescent="0.3">
      <c r="AF76" s="7">
        <f>COUNTIFS($AJ$49:$CB$49,"MAT",AJ76:CB76,"P")</f>
        <v>3</v>
      </c>
      <c r="AG76" s="7">
        <f>COUNTIFS($AJ$49:$CB$49,"PRIM",AJ76:CB76,"P")</f>
        <v>9</v>
      </c>
      <c r="AH76" s="6">
        <f>IFERROR(IF(AH75+1&gt;$AO$40,"",AH75+1),"")</f>
        <v>45923</v>
      </c>
      <c r="AI76" s="4"/>
      <c r="AJ76" s="5" t="s">
        <v>0</v>
      </c>
      <c r="AK76" s="5" t="s">
        <v>0</v>
      </c>
      <c r="AL76" s="5" t="s">
        <v>0</v>
      </c>
      <c r="AM76" s="5" t="s">
        <v>0</v>
      </c>
      <c r="AN76" s="5"/>
      <c r="AO76" s="5" t="s">
        <v>0</v>
      </c>
      <c r="AP76" s="5" t="s">
        <v>0</v>
      </c>
      <c r="AQ76" s="5" t="s">
        <v>0</v>
      </c>
      <c r="AR76" s="5"/>
      <c r="AS76" s="5" t="s">
        <v>0</v>
      </c>
      <c r="AT76" s="5"/>
      <c r="AU76" s="5"/>
      <c r="AV76" s="5" t="s">
        <v>0</v>
      </c>
      <c r="AW76" s="5" t="s">
        <v>0</v>
      </c>
      <c r="AX76" s="5"/>
      <c r="AY76" s="5" t="s">
        <v>0</v>
      </c>
      <c r="AZ76" s="5"/>
      <c r="BA76" s="5"/>
      <c r="BB76" s="5" t="s">
        <v>0</v>
      </c>
      <c r="BC76" s="5"/>
      <c r="BD76" s="5"/>
      <c r="BE76" s="5" t="s">
        <v>0</v>
      </c>
      <c r="BF76" s="5" t="s">
        <v>0</v>
      </c>
      <c r="BG76" s="5"/>
      <c r="BH76" s="5" t="s">
        <v>32</v>
      </c>
      <c r="BI76" s="5"/>
      <c r="BJ76" s="5"/>
      <c r="BK76" s="5" t="s">
        <v>0</v>
      </c>
      <c r="BL76" s="5"/>
      <c r="BM76" s="5"/>
      <c r="BN76" s="5" t="s">
        <v>0</v>
      </c>
      <c r="BO76" s="5"/>
      <c r="BP76" s="5"/>
      <c r="BQ76" s="5" t="s">
        <v>0</v>
      </c>
      <c r="BR76" s="5"/>
      <c r="BS76" s="5"/>
      <c r="BT76" s="5" t="s">
        <v>0</v>
      </c>
      <c r="BU76" s="5"/>
      <c r="BV76" s="5"/>
      <c r="BW76" s="5"/>
      <c r="BX76" s="5"/>
      <c r="BY76" s="5"/>
      <c r="BZ76" s="5"/>
      <c r="CA76" s="5"/>
      <c r="CB76" s="5"/>
      <c r="CC76" s="4"/>
    </row>
    <row r="77" spans="1:81" hidden="1" x14ac:dyDescent="0.3">
      <c r="AF77" s="7">
        <f>COUNTIFS($AJ$49:$CB$49,"MAT",AJ77:CB77,"P")</f>
        <v>0</v>
      </c>
      <c r="AG77" s="7">
        <f>COUNTIFS($AJ$49:$CB$49,"PRIM",AJ77:CB77,"P")</f>
        <v>0</v>
      </c>
      <c r="AH77" s="6">
        <f>IFERROR(IF(AH76+1&gt;$AO$40,"",AH76+1),"")</f>
        <v>45924</v>
      </c>
      <c r="AI77" s="4"/>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4"/>
    </row>
    <row r="78" spans="1:81" hidden="1" x14ac:dyDescent="0.3">
      <c r="AF78" s="7">
        <f>COUNTIFS($AJ$49:$CB$49,"MAT",AJ78:CB78,"P")</f>
        <v>3</v>
      </c>
      <c r="AG78" s="7">
        <f>COUNTIFS($AJ$49:$CB$49,"PRIM",AJ78:CB78,"P")</f>
        <v>9</v>
      </c>
      <c r="AH78" s="6">
        <f>IFERROR(IF(AH77+1&gt;$AO$40,"",AH77+1),"")</f>
        <v>45925</v>
      </c>
      <c r="AI78" s="4"/>
      <c r="AJ78" s="5" t="s">
        <v>0</v>
      </c>
      <c r="AK78" s="5" t="s">
        <v>0</v>
      </c>
      <c r="AL78" s="5" t="s">
        <v>0</v>
      </c>
      <c r="AM78" s="5" t="s">
        <v>0</v>
      </c>
      <c r="AN78" s="5"/>
      <c r="AO78" s="5" t="s">
        <v>0</v>
      </c>
      <c r="AP78" s="5" t="s">
        <v>0</v>
      </c>
      <c r="AQ78" s="5" t="s">
        <v>0</v>
      </c>
      <c r="AR78" s="5"/>
      <c r="AS78" s="5" t="s">
        <v>0</v>
      </c>
      <c r="AT78" s="5"/>
      <c r="AU78" s="5"/>
      <c r="AV78" s="5" t="s">
        <v>0</v>
      </c>
      <c r="AW78" s="5" t="s">
        <v>0</v>
      </c>
      <c r="AX78" s="5"/>
      <c r="AY78" s="5" t="s">
        <v>0</v>
      </c>
      <c r="AZ78" s="5"/>
      <c r="BA78" s="5"/>
      <c r="BB78" s="5" t="s">
        <v>0</v>
      </c>
      <c r="BC78" s="5"/>
      <c r="BD78" s="5"/>
      <c r="BE78" s="5" t="s">
        <v>0</v>
      </c>
      <c r="BF78" s="5" t="s">
        <v>0</v>
      </c>
      <c r="BG78" s="5"/>
      <c r="BH78" s="5" t="s">
        <v>32</v>
      </c>
      <c r="BI78" s="5"/>
      <c r="BJ78" s="5"/>
      <c r="BK78" s="5" t="s">
        <v>0</v>
      </c>
      <c r="BL78" s="5"/>
      <c r="BM78" s="5"/>
      <c r="BN78" s="5" t="s">
        <v>0</v>
      </c>
      <c r="BO78" s="5"/>
      <c r="BP78" s="5"/>
      <c r="BQ78" s="5" t="s">
        <v>0</v>
      </c>
      <c r="BR78" s="5"/>
      <c r="BS78" s="5"/>
      <c r="BT78" s="5" t="s">
        <v>0</v>
      </c>
      <c r="BU78" s="5"/>
      <c r="BV78" s="5"/>
      <c r="BW78" s="5"/>
      <c r="BX78" s="5"/>
      <c r="BY78" s="5"/>
      <c r="BZ78" s="5"/>
      <c r="CA78" s="5"/>
      <c r="CB78" s="5"/>
      <c r="CC78" s="4"/>
    </row>
    <row r="79" spans="1:81" hidden="1" x14ac:dyDescent="0.3">
      <c r="AF79" s="7">
        <f>COUNTIFS($AJ$49:$CB$49,"MAT",AJ79:CB79,"P")</f>
        <v>3</v>
      </c>
      <c r="AG79" s="7">
        <f>COUNTIFS($AJ$49:$CB$49,"PRIM",AJ79:CB79,"P")</f>
        <v>9</v>
      </c>
      <c r="AH79" s="6">
        <f>IFERROR(IF(AH78+1&gt;$AO$40,"",AH78+1),"")</f>
        <v>45926</v>
      </c>
      <c r="AI79" s="4"/>
      <c r="AJ79" s="5" t="s">
        <v>0</v>
      </c>
      <c r="AK79" s="5" t="s">
        <v>0</v>
      </c>
      <c r="AL79" s="5" t="s">
        <v>0</v>
      </c>
      <c r="AM79" s="5" t="s">
        <v>0</v>
      </c>
      <c r="AN79" s="5"/>
      <c r="AO79" s="5" t="s">
        <v>0</v>
      </c>
      <c r="AP79" s="5" t="s">
        <v>0</v>
      </c>
      <c r="AQ79" s="5" t="s">
        <v>0</v>
      </c>
      <c r="AR79" s="5"/>
      <c r="AS79" s="5" t="s">
        <v>0</v>
      </c>
      <c r="AT79" s="5"/>
      <c r="AU79" s="5"/>
      <c r="AV79" s="5" t="s">
        <v>0</v>
      </c>
      <c r="AW79" s="5" t="s">
        <v>0</v>
      </c>
      <c r="AX79" s="5"/>
      <c r="AY79" s="5" t="s">
        <v>0</v>
      </c>
      <c r="AZ79" s="5"/>
      <c r="BA79" s="5"/>
      <c r="BB79" s="5" t="s">
        <v>0</v>
      </c>
      <c r="BC79" s="5"/>
      <c r="BD79" s="5"/>
      <c r="BE79" s="5" t="s">
        <v>0</v>
      </c>
      <c r="BF79" s="5" t="s">
        <v>0</v>
      </c>
      <c r="BG79" s="5"/>
      <c r="BH79" s="5" t="s">
        <v>32</v>
      </c>
      <c r="BI79" s="5"/>
      <c r="BJ79" s="5"/>
      <c r="BK79" s="5" t="s">
        <v>0</v>
      </c>
      <c r="BL79" s="5"/>
      <c r="BM79" s="5"/>
      <c r="BN79" s="5" t="s">
        <v>0</v>
      </c>
      <c r="BO79" s="5"/>
      <c r="BP79" s="5"/>
      <c r="BQ79" s="5" t="s">
        <v>0</v>
      </c>
      <c r="BR79" s="5"/>
      <c r="BS79" s="5"/>
      <c r="BT79" s="5" t="s">
        <v>0</v>
      </c>
      <c r="BU79" s="5"/>
      <c r="BV79" s="5"/>
      <c r="BW79" s="5"/>
      <c r="BX79" s="5"/>
      <c r="BY79" s="5"/>
      <c r="BZ79" s="5"/>
      <c r="CA79" s="5"/>
      <c r="CB79" s="5"/>
      <c r="CC79" s="4"/>
    </row>
    <row r="80" spans="1:81" hidden="1" x14ac:dyDescent="0.3">
      <c r="AF80" s="7">
        <f>COUNTIFS($AJ$49:$CB$49,"MAT",AJ80:CB80,"P")</f>
        <v>0</v>
      </c>
      <c r="AG80" s="7">
        <f>COUNTIFS($AJ$49:$CB$49,"PRIM",AJ80:CB80,"P")</f>
        <v>0</v>
      </c>
      <c r="AH80" s="6">
        <f>IFERROR(IF(AH79+1&gt;$AO$40,"",AH79+1),"")</f>
        <v>45927</v>
      </c>
      <c r="AI80" s="4"/>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4"/>
    </row>
    <row r="81" spans="32:81" hidden="1" x14ac:dyDescent="0.3">
      <c r="AF81" s="7">
        <f>COUNTIFS($AJ$49:$CB$49,"MAT",AJ81:CB81,"P")</f>
        <v>0</v>
      </c>
      <c r="AG81" s="7">
        <f>COUNTIFS($AJ$49:$CB$49,"PRIM",AJ81:CB81,"P")</f>
        <v>0</v>
      </c>
      <c r="AH81" s="6">
        <f>IFERROR(IF(AH80+1&gt;$AO$40,"",AH80+1),"")</f>
        <v>45928</v>
      </c>
      <c r="AI81" s="4"/>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4"/>
    </row>
    <row r="82" spans="32:81" hidden="1" x14ac:dyDescent="0.3">
      <c r="AF82" s="7">
        <f>COUNTIFS($AJ$49:$CB$49,"MAT",AJ82:CB82,"P")</f>
        <v>2</v>
      </c>
      <c r="AG82" s="7">
        <f>COUNTIFS($AJ$49:$CB$49,"PRIM",AJ82:CB82,"P")</f>
        <v>7</v>
      </c>
      <c r="AH82" s="6">
        <f>IFERROR(IF(AH81+1&gt;$AO$40,"",AH81+1),"")</f>
        <v>45929</v>
      </c>
      <c r="AI82" s="4"/>
      <c r="AJ82" s="5" t="s">
        <v>32</v>
      </c>
      <c r="AK82" s="5" t="s">
        <v>32</v>
      </c>
      <c r="AL82" s="5" t="s">
        <v>32</v>
      </c>
      <c r="AM82" s="5" t="s">
        <v>0</v>
      </c>
      <c r="AN82" s="5"/>
      <c r="AO82" s="5" t="s">
        <v>0</v>
      </c>
      <c r="AP82" s="5" t="s">
        <v>0</v>
      </c>
      <c r="AQ82" s="5" t="s">
        <v>0</v>
      </c>
      <c r="AR82" s="5"/>
      <c r="AS82" s="5" t="s">
        <v>0</v>
      </c>
      <c r="AT82" s="5"/>
      <c r="AU82" s="5"/>
      <c r="AV82" s="5" t="s">
        <v>32</v>
      </c>
      <c r="AW82" s="5" t="s">
        <v>32</v>
      </c>
      <c r="AX82" s="5"/>
      <c r="AY82" s="5" t="s">
        <v>0</v>
      </c>
      <c r="AZ82" s="5"/>
      <c r="BA82" s="5"/>
      <c r="BB82" s="5" t="s">
        <v>0</v>
      </c>
      <c r="BC82" s="5"/>
      <c r="BD82" s="5"/>
      <c r="BE82" s="5" t="s">
        <v>0</v>
      </c>
      <c r="BF82" s="5" t="s">
        <v>0</v>
      </c>
      <c r="BG82" s="5"/>
      <c r="BH82" s="5" t="s">
        <v>32</v>
      </c>
      <c r="BI82" s="5"/>
      <c r="BJ82" s="5"/>
      <c r="BK82" s="5" t="s">
        <v>0</v>
      </c>
      <c r="BL82" s="5"/>
      <c r="BM82" s="5"/>
      <c r="BN82" s="5" t="s">
        <v>0</v>
      </c>
      <c r="BO82" s="5"/>
      <c r="BP82" s="5"/>
      <c r="BQ82" s="5" t="s">
        <v>32</v>
      </c>
      <c r="BR82" s="5"/>
      <c r="BS82" s="5"/>
      <c r="BT82" s="5" t="s">
        <v>0</v>
      </c>
      <c r="BU82" s="5"/>
      <c r="BV82" s="5"/>
      <c r="BW82" s="5"/>
      <c r="BX82" s="5"/>
      <c r="BY82" s="5"/>
      <c r="BZ82" s="5"/>
      <c r="CA82" s="5"/>
      <c r="CB82" s="5"/>
      <c r="CC82" s="4"/>
    </row>
    <row r="83" spans="32:81" hidden="1" x14ac:dyDescent="0.3">
      <c r="AF83" s="7">
        <f>COUNTIFS($AJ$49:$CB$49,"MAT",AJ83:CB83,"P")</f>
        <v>2</v>
      </c>
      <c r="AG83" s="7">
        <f>COUNTIFS($AJ$49:$CB$49,"PRIM",AJ83:CB83,"P")</f>
        <v>7</v>
      </c>
      <c r="AH83" s="6">
        <f>IFERROR(IF(AH82+1&gt;$AO$40,"",AH82+1),"")</f>
        <v>45930</v>
      </c>
      <c r="AI83" s="4"/>
      <c r="AJ83" s="5" t="s">
        <v>32</v>
      </c>
      <c r="AK83" s="5" t="s">
        <v>32</v>
      </c>
      <c r="AL83" s="5" t="s">
        <v>32</v>
      </c>
      <c r="AM83" s="5" t="s">
        <v>0</v>
      </c>
      <c r="AN83" s="5"/>
      <c r="AO83" s="5" t="s">
        <v>0</v>
      </c>
      <c r="AP83" s="5" t="s">
        <v>0</v>
      </c>
      <c r="AQ83" s="5" t="s">
        <v>0</v>
      </c>
      <c r="AR83" s="5"/>
      <c r="AS83" s="5" t="s">
        <v>0</v>
      </c>
      <c r="AT83" s="5"/>
      <c r="AU83" s="5"/>
      <c r="AV83" s="5" t="s">
        <v>32</v>
      </c>
      <c r="AW83" s="5" t="s">
        <v>32</v>
      </c>
      <c r="AX83" s="5"/>
      <c r="AY83" s="5" t="s">
        <v>0</v>
      </c>
      <c r="AZ83" s="5"/>
      <c r="BA83" s="5"/>
      <c r="BB83" s="5" t="s">
        <v>0</v>
      </c>
      <c r="BC83" s="5"/>
      <c r="BD83" s="5"/>
      <c r="BE83" s="5" t="s">
        <v>0</v>
      </c>
      <c r="BF83" s="5" t="s">
        <v>0</v>
      </c>
      <c r="BG83" s="5"/>
      <c r="BH83" s="5" t="s">
        <v>32</v>
      </c>
      <c r="BI83" s="5"/>
      <c r="BJ83" s="5"/>
      <c r="BK83" s="5" t="s">
        <v>0</v>
      </c>
      <c r="BL83" s="5"/>
      <c r="BM83" s="5"/>
      <c r="BN83" s="5" t="s">
        <v>0</v>
      </c>
      <c r="BO83" s="5"/>
      <c r="BP83" s="5"/>
      <c r="BQ83" s="5" t="s">
        <v>32</v>
      </c>
      <c r="BR83" s="5"/>
      <c r="BS83" s="5"/>
      <c r="BT83" s="5" t="s">
        <v>0</v>
      </c>
      <c r="BU83" s="5"/>
      <c r="BV83" s="5"/>
      <c r="BW83" s="5"/>
      <c r="BX83" s="5"/>
      <c r="BY83" s="5"/>
      <c r="BZ83" s="5"/>
      <c r="CA83" s="5"/>
      <c r="CB83" s="5"/>
      <c r="CC83" s="4"/>
    </row>
    <row r="84" spans="32:81" hidden="1" x14ac:dyDescent="0.3">
      <c r="AF84" s="7">
        <f>COUNTIFS($AJ$49:$BC$49,"MAT",AJ84:BC84,"P")</f>
        <v>0</v>
      </c>
      <c r="AG84" s="7">
        <f>COUNTIFS($AJ$49:$BC$49,"PRIM",AJ84:BC84,"P")</f>
        <v>0</v>
      </c>
      <c r="AH84" s="6" t="str">
        <f>IFERROR(IF(AH83+1&gt;$AO$40,"",AH83+1),"")</f>
        <v/>
      </c>
      <c r="AI84" s="4"/>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4"/>
    </row>
    <row r="85" spans="32:81" hidden="1" x14ac:dyDescent="0.3">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row>
    <row r="86" spans="32:81" hidden="1" x14ac:dyDescent="0.3"/>
    <row r="87" spans="32:81" x14ac:dyDescent="0.3">
      <c r="AF87" s="16"/>
      <c r="AG87" s="16"/>
      <c r="AH87" s="16"/>
      <c r="AI87" s="16"/>
      <c r="AJ87" s="16"/>
      <c r="AK87" s="16"/>
      <c r="AL87" s="16"/>
      <c r="AM87" s="16"/>
      <c r="AN87" s="16"/>
      <c r="AO87" s="16"/>
      <c r="AP87" s="16"/>
      <c r="AQ87" s="16"/>
      <c r="AR87" s="16"/>
      <c r="AS87" s="4"/>
      <c r="AT87" s="4"/>
      <c r="AU87" s="4"/>
      <c r="AV87" s="4"/>
      <c r="AW87" s="4"/>
      <c r="AX87" s="4"/>
      <c r="AY87" s="4"/>
      <c r="AZ87" s="16"/>
      <c r="BA87" s="4"/>
      <c r="BB87" s="4"/>
      <c r="BC87" s="4"/>
      <c r="BD87" s="4"/>
      <c r="BE87" s="4"/>
      <c r="BF87" s="4"/>
      <c r="BG87" s="4"/>
      <c r="BH87" s="4"/>
      <c r="BI87" s="4"/>
      <c r="BJ87" s="4"/>
      <c r="BK87" s="4"/>
      <c r="BL87" s="4"/>
      <c r="BM87" s="4"/>
      <c r="BN87" s="4"/>
      <c r="BO87" s="4"/>
      <c r="BP87" s="4"/>
      <c r="BQ87" s="4"/>
      <c r="BR87" s="4"/>
      <c r="BS87" s="4"/>
      <c r="BT87" s="4"/>
      <c r="BU87" s="4"/>
      <c r="BV87" s="4"/>
      <c r="BW87" s="4"/>
      <c r="BX87" s="66" t="s">
        <v>0</v>
      </c>
      <c r="BY87" s="94" t="s">
        <v>39</v>
      </c>
      <c r="BZ87" s="4"/>
      <c r="CA87" s="4"/>
      <c r="CB87" s="4"/>
      <c r="CC87" s="4"/>
    </row>
    <row r="88" spans="32:81" x14ac:dyDescent="0.3">
      <c r="AF88" s="16"/>
      <c r="AG88" s="16"/>
      <c r="AH88" s="16"/>
      <c r="AI88" s="16"/>
      <c r="AJ88" s="16"/>
      <c r="AK88" s="16"/>
      <c r="AL88" s="16"/>
      <c r="AM88" s="16"/>
      <c r="AN88" s="16"/>
      <c r="AO88" s="16"/>
      <c r="AP88" s="16"/>
      <c r="AQ88" s="16"/>
      <c r="AR88" s="16"/>
      <c r="AS88" s="4"/>
      <c r="AT88" s="4"/>
      <c r="AU88" s="4"/>
      <c r="AV88" s="4"/>
      <c r="AW88" s="4"/>
      <c r="AX88" s="4"/>
      <c r="AY88" s="4"/>
      <c r="AZ88" s="16"/>
      <c r="BA88" s="4"/>
      <c r="BB88" s="4"/>
      <c r="BC88" s="4"/>
      <c r="BD88" s="4"/>
      <c r="BE88" s="4"/>
      <c r="BF88" s="4"/>
      <c r="BG88" s="4"/>
      <c r="BH88" s="4"/>
      <c r="BI88" s="4"/>
      <c r="BJ88" s="4"/>
      <c r="BK88" s="4"/>
      <c r="BL88" s="4"/>
      <c r="BM88" s="4"/>
      <c r="BN88" s="4"/>
      <c r="BO88" s="4"/>
      <c r="BP88" s="4"/>
      <c r="BQ88" s="4"/>
      <c r="BR88" s="4"/>
      <c r="BS88" s="4"/>
      <c r="BT88" s="4"/>
      <c r="BU88" s="4"/>
      <c r="BV88" s="4"/>
      <c r="BW88" s="4"/>
      <c r="BX88" s="65" t="s">
        <v>38</v>
      </c>
      <c r="BY88" s="94" t="s">
        <v>37</v>
      </c>
      <c r="BZ88" s="4"/>
      <c r="CA88" s="4"/>
      <c r="CB88" s="4"/>
      <c r="CC88" s="4"/>
    </row>
    <row r="89" spans="32:81" ht="15" thickBot="1" x14ac:dyDescent="0.35">
      <c r="AF89" s="16"/>
      <c r="AG89" s="16"/>
      <c r="AH89" s="16"/>
      <c r="AI89" s="16"/>
      <c r="AJ89" s="16"/>
      <c r="AK89" s="16"/>
      <c r="AL89" s="16"/>
      <c r="AM89" s="16"/>
      <c r="AN89" s="16"/>
      <c r="AO89" s="16"/>
      <c r="AP89" s="16"/>
      <c r="AQ89" s="16"/>
      <c r="AR89" s="16"/>
      <c r="AS89" s="16"/>
      <c r="AT89" s="16"/>
      <c r="AU89" s="16"/>
      <c r="AV89" s="16"/>
      <c r="AW89" s="16"/>
      <c r="AX89" s="16"/>
      <c r="AY89" s="16"/>
      <c r="AZ89" s="16"/>
      <c r="BA89" s="4"/>
      <c r="BB89" s="4"/>
      <c r="BC89" s="4"/>
      <c r="BD89" s="4"/>
      <c r="BE89" s="4"/>
      <c r="BF89" s="4"/>
      <c r="BG89" s="4"/>
      <c r="BH89" s="4"/>
      <c r="BI89" s="4"/>
      <c r="BJ89" s="4"/>
      <c r="BK89" s="4"/>
      <c r="BL89" s="4"/>
      <c r="BM89" s="4"/>
      <c r="BN89" s="4"/>
      <c r="BO89" s="4"/>
      <c r="BP89" s="4"/>
      <c r="BQ89" s="4"/>
      <c r="BR89" s="4"/>
      <c r="BS89" s="4"/>
      <c r="BT89" s="4"/>
      <c r="BU89" s="4"/>
      <c r="BV89" s="4"/>
      <c r="BW89" s="4"/>
      <c r="BX89" s="64" t="s">
        <v>36</v>
      </c>
      <c r="BY89" s="94" t="s">
        <v>35</v>
      </c>
      <c r="BZ89" s="4"/>
      <c r="CA89" s="4"/>
      <c r="CB89" s="4"/>
      <c r="CC89" s="4"/>
    </row>
    <row r="90" spans="32:81" ht="14.4" customHeight="1" x14ac:dyDescent="0.3">
      <c r="AF90" s="4"/>
      <c r="AG90" s="4"/>
      <c r="AH90" s="4"/>
      <c r="AI90" s="63" t="s">
        <v>34</v>
      </c>
      <c r="AJ90" s="62"/>
      <c r="AK90" s="61"/>
      <c r="AL90" s="61"/>
      <c r="AM90" s="61"/>
      <c r="AN90" s="61"/>
      <c r="AO90" s="56">
        <v>45931</v>
      </c>
      <c r="AP90" s="56"/>
      <c r="AQ90" s="56"/>
      <c r="AR90" s="56"/>
      <c r="AS90" s="4"/>
      <c r="AT90" s="4"/>
      <c r="AU90" s="4"/>
      <c r="AV90" s="4"/>
      <c r="AW90" s="4"/>
      <c r="AX90" s="4"/>
      <c r="AY90" s="4"/>
      <c r="AZ90" s="107" t="s">
        <v>33</v>
      </c>
      <c r="BA90" s="106"/>
      <c r="BB90" s="106"/>
      <c r="BC90" s="106"/>
      <c r="BD90" s="106"/>
      <c r="BE90" s="54" t="str">
        <f>TEXT(AO90,"mmmm")</f>
        <v>octobre</v>
      </c>
      <c r="BF90" s="54"/>
      <c r="BG90" s="54"/>
      <c r="BH90" s="54"/>
      <c r="BI90" s="54"/>
      <c r="BJ90" s="54"/>
      <c r="BK90" s="54"/>
      <c r="BL90" s="54"/>
      <c r="BM90" s="54"/>
      <c r="BN90" s="54"/>
      <c r="BO90" s="53"/>
      <c r="BP90" s="4"/>
      <c r="BQ90" s="4"/>
      <c r="BR90" s="4"/>
      <c r="BS90" s="4"/>
      <c r="BT90" s="4"/>
      <c r="BU90" s="4"/>
      <c r="BV90" s="4"/>
      <c r="BW90" s="4"/>
      <c r="BX90" s="60" t="s">
        <v>32</v>
      </c>
      <c r="BY90" s="94" t="s">
        <v>31</v>
      </c>
      <c r="BZ90" s="4"/>
      <c r="CA90" s="4"/>
      <c r="CB90" s="4"/>
      <c r="CC90" s="4"/>
    </row>
    <row r="91" spans="32:81" ht="15" customHeight="1" thickBot="1" x14ac:dyDescent="0.35">
      <c r="AF91" s="4"/>
      <c r="AG91" s="4"/>
      <c r="AH91" s="4"/>
      <c r="AI91" s="59" t="s">
        <v>30</v>
      </c>
      <c r="AJ91" s="58"/>
      <c r="AK91" s="57"/>
      <c r="AL91" s="57"/>
      <c r="AM91" s="57"/>
      <c r="AN91" s="57"/>
      <c r="AO91" s="56">
        <f>EOMONTH(AO90,0)</f>
        <v>45961</v>
      </c>
      <c r="AP91" s="56"/>
      <c r="AQ91" s="56"/>
      <c r="AR91" s="56"/>
      <c r="AS91" s="4"/>
      <c r="AT91" s="4"/>
      <c r="AU91" s="4"/>
      <c r="AV91" s="4"/>
      <c r="AW91" s="4"/>
      <c r="AX91" s="4"/>
      <c r="AY91" s="4"/>
      <c r="AZ91" s="105"/>
      <c r="BA91" s="104"/>
      <c r="BB91" s="104"/>
      <c r="BC91" s="104"/>
      <c r="BD91" s="104"/>
      <c r="BE91" s="54"/>
      <c r="BF91" s="54"/>
      <c r="BG91" s="54"/>
      <c r="BH91" s="54"/>
      <c r="BI91" s="54"/>
      <c r="BJ91" s="54"/>
      <c r="BK91" s="54"/>
      <c r="BL91" s="54"/>
      <c r="BM91" s="54"/>
      <c r="BN91" s="54"/>
      <c r="BO91" s="53"/>
      <c r="BP91" s="4"/>
      <c r="BQ91" s="4"/>
      <c r="BR91" s="4"/>
      <c r="BS91" s="4"/>
      <c r="BT91" s="4"/>
      <c r="BU91" s="4"/>
      <c r="BV91" s="4"/>
      <c r="BW91" s="4"/>
      <c r="BX91" s="52" t="s">
        <v>29</v>
      </c>
      <c r="BY91" s="94" t="s">
        <v>28</v>
      </c>
      <c r="BZ91" s="4"/>
      <c r="CA91" s="4"/>
      <c r="CB91" s="4"/>
      <c r="CC91" s="4"/>
    </row>
    <row r="92" spans="32:81" ht="15" thickBot="1" x14ac:dyDescent="0.35">
      <c r="AF92" s="16"/>
      <c r="AG92" s="16"/>
      <c r="AH92" s="16"/>
      <c r="AI92" s="16"/>
      <c r="AJ92" s="16"/>
      <c r="AK92" s="16"/>
      <c r="AL92" s="16"/>
      <c r="AM92" s="16"/>
      <c r="AN92" s="16"/>
      <c r="AO92" s="16"/>
      <c r="AP92" s="16"/>
      <c r="AQ92" s="16"/>
      <c r="AR92" s="16"/>
      <c r="AS92" s="16"/>
      <c r="AT92" s="16"/>
      <c r="AU92" s="16"/>
      <c r="AV92" s="16"/>
      <c r="AW92" s="16"/>
      <c r="AX92" s="16"/>
      <c r="AY92" s="16"/>
      <c r="AZ92" s="16"/>
      <c r="BA92" s="4"/>
      <c r="BB92" s="4"/>
      <c r="BC92" s="4"/>
      <c r="BD92" s="4"/>
      <c r="BE92" s="4"/>
      <c r="BF92" s="4"/>
      <c r="BG92" s="4"/>
      <c r="BH92" s="4"/>
      <c r="BI92" s="4"/>
      <c r="BJ92" s="4"/>
      <c r="BK92" s="4"/>
      <c r="BL92" s="4"/>
      <c r="BM92" s="4"/>
      <c r="BN92" s="4"/>
      <c r="BO92" s="4"/>
      <c r="BP92" s="4"/>
      <c r="BQ92" s="4"/>
      <c r="BR92" s="4"/>
      <c r="BS92" s="4"/>
      <c r="BT92" s="4"/>
      <c r="BU92" s="4"/>
      <c r="BV92" s="4"/>
      <c r="BW92" s="4"/>
      <c r="BX92" s="51" t="s">
        <v>27</v>
      </c>
      <c r="BY92" s="94" t="s">
        <v>26</v>
      </c>
      <c r="BZ92" s="4"/>
      <c r="CA92" s="4"/>
      <c r="CB92" s="4"/>
      <c r="CC92" s="4"/>
    </row>
    <row r="93" spans="32:81" ht="15.6" x14ac:dyDescent="0.3">
      <c r="AF93" s="16"/>
      <c r="AG93" s="16"/>
      <c r="AH93" s="4"/>
      <c r="AI93" s="49" t="s">
        <v>25</v>
      </c>
      <c r="AJ93" s="45">
        <f>COUNTIF(AJ105:AJ134,"P")</f>
        <v>9</v>
      </c>
      <c r="AK93" s="74">
        <f>COUNTIF(AK105:AK134,"P")</f>
        <v>9</v>
      </c>
      <c r="AL93" s="75">
        <f>COUNTIF(AL105:AL134,"P")</f>
        <v>9</v>
      </c>
      <c r="AM93" s="71">
        <f>COUNTIF(AM105:AM134,"P")</f>
        <v>11</v>
      </c>
      <c r="AN93" s="74">
        <f>COUNTIF(AN105:AN134,"P")</f>
        <v>0</v>
      </c>
      <c r="AO93" s="70">
        <f>COUNTIF(AO105:AO134,"P")</f>
        <v>11</v>
      </c>
      <c r="AP93" s="71">
        <f>COUNTIF(AP105:AP134,"P")</f>
        <v>11</v>
      </c>
      <c r="AQ93" s="74">
        <f>COUNTIF(AQ105:AQ134,"P")</f>
        <v>11</v>
      </c>
      <c r="AR93" s="70">
        <f>COUNTIF(AR105:AR134,"P")</f>
        <v>0</v>
      </c>
      <c r="AS93" s="71">
        <f>COUNTIF(AS105:AS134,"P")</f>
        <v>10</v>
      </c>
      <c r="AT93" s="74">
        <f>COUNTIF(AT105:AT134,"P")</f>
        <v>0</v>
      </c>
      <c r="AU93" s="70">
        <f>COUNTIF(AU105:AU134,"P")</f>
        <v>0</v>
      </c>
      <c r="AV93" s="71">
        <f>COUNTIF(AV105:AV134,"P")</f>
        <v>11</v>
      </c>
      <c r="AW93" s="74">
        <f>COUNTIF(AW105:AW134,"P")</f>
        <v>11</v>
      </c>
      <c r="AX93" s="70">
        <f>COUNTIF(AX105:AX134,"P")</f>
        <v>0</v>
      </c>
      <c r="AY93" s="71">
        <f>COUNTIF(AY105:AY134,"P")</f>
        <v>11</v>
      </c>
      <c r="AZ93" s="70">
        <f>COUNTIF(AZ105:AZ134,"P")</f>
        <v>0</v>
      </c>
      <c r="BA93" s="70">
        <f>COUNTIF(BA105:BA134,"P")</f>
        <v>0</v>
      </c>
      <c r="BB93" s="71">
        <f>COUNTIF(BB105:BB134,"P")</f>
        <v>11</v>
      </c>
      <c r="BC93" s="70">
        <f>COUNTIF(BC105:BC134,"P")</f>
        <v>0</v>
      </c>
      <c r="BD93" s="70">
        <f>COUNTIF(BD105:BD134,"P")</f>
        <v>0</v>
      </c>
      <c r="BE93" s="71">
        <f>COUNTIF(BE105:BE134,"P")</f>
        <v>11</v>
      </c>
      <c r="BF93" s="73">
        <f>COUNTIF(BF105:BF134,"P")</f>
        <v>11</v>
      </c>
      <c r="BG93" s="70">
        <f>COUNTIF(BG105:BG134,"P")</f>
        <v>0</v>
      </c>
      <c r="BH93" s="71">
        <f>COUNTIF(BH105:BH134,"P")</f>
        <v>10</v>
      </c>
      <c r="BI93" s="70">
        <f>COUNTIF(BI105:BI134,"P")</f>
        <v>0</v>
      </c>
      <c r="BJ93" s="70">
        <f>COUNTIF(BJ105:BJ134,"P")</f>
        <v>0</v>
      </c>
      <c r="BK93" s="71">
        <f>COUNTIF(BK105:BK134,"P")</f>
        <v>11</v>
      </c>
      <c r="BL93" s="70">
        <f>COUNTIF(BL105:BL134,"P")</f>
        <v>0</v>
      </c>
      <c r="BM93" s="72">
        <f>COUNTIF(BM105:BM134,"P")</f>
        <v>0</v>
      </c>
      <c r="BN93" s="71">
        <f>COUNTIF(BN105:BN134,"P")</f>
        <v>11</v>
      </c>
      <c r="BO93" s="70">
        <f>COUNTIF(BO105:BO134,"P")</f>
        <v>0</v>
      </c>
      <c r="BP93" s="70">
        <f>COUNTIF(BP105:BP134,"P")</f>
        <v>0</v>
      </c>
      <c r="BQ93" s="71">
        <f>COUNTIF(BQ105:BQ134,"P")</f>
        <v>10</v>
      </c>
      <c r="BR93" s="70">
        <f>COUNTIF(BR105:BR134,"P")</f>
        <v>0</v>
      </c>
      <c r="BS93" s="70">
        <f>COUNTIF(BS105:BS134,"P")</f>
        <v>0</v>
      </c>
      <c r="BT93" s="71">
        <f>COUNTIF(BT105:BT134,"P")</f>
        <v>0</v>
      </c>
      <c r="BU93" s="70">
        <f>COUNTIF(BU105:BU134,"P")</f>
        <v>0</v>
      </c>
      <c r="BV93" s="70">
        <f>COUNTIF(BV105:BV134,"P")</f>
        <v>0</v>
      </c>
      <c r="BW93" s="71">
        <f>COUNTIF(BW105:BW134,"P")</f>
        <v>0</v>
      </c>
      <c r="BX93" s="70">
        <f>COUNTIF(BX105:BX134,"P")</f>
        <v>0</v>
      </c>
      <c r="BY93" s="70">
        <f>COUNTIF(BY105:BY134,"P")</f>
        <v>0</v>
      </c>
      <c r="BZ93" s="71">
        <f>COUNTIF(BZ105:BZ134,"P")</f>
        <v>0</v>
      </c>
      <c r="CA93" s="70">
        <f>COUNTIF(CA105:CA134,"P")</f>
        <v>0</v>
      </c>
      <c r="CB93" s="69">
        <f>COUNTIF(CB105:CB134,"P")</f>
        <v>0</v>
      </c>
      <c r="CC93" s="4"/>
    </row>
    <row r="94" spans="32:81" ht="15.6" x14ac:dyDescent="0.3">
      <c r="AF94" s="16"/>
      <c r="AG94" s="16"/>
      <c r="AH94" s="4"/>
      <c r="AI94" s="38" t="s">
        <v>24</v>
      </c>
      <c r="AJ94" s="83">
        <f>PRODUCT(COUNTIF(AJ105:AJ134,"P"),2.25)</f>
        <v>20.25</v>
      </c>
      <c r="AK94" s="79"/>
      <c r="AL94" s="79"/>
      <c r="AM94" s="79">
        <f>PRODUCT(COUNTIF(AM105:AM134,"P"),2.25)</f>
        <v>24.75</v>
      </c>
      <c r="AN94" s="79"/>
      <c r="AO94" s="79"/>
      <c r="AP94" s="79">
        <f>PRODUCT(COUNTIF(AP105:AP134,"P"),2.25)</f>
        <v>24.75</v>
      </c>
      <c r="AQ94" s="79"/>
      <c r="AR94" s="79"/>
      <c r="AS94" s="79">
        <f>PRODUCT(COUNTIF(AS105:AS134,"P"),2.25)</f>
        <v>22.5</v>
      </c>
      <c r="AT94" s="79"/>
      <c r="AU94" s="79"/>
      <c r="AV94" s="79">
        <f>PRODUCT(COUNTIF(AV105:AV134,"P"),2.25)</f>
        <v>24.75</v>
      </c>
      <c r="AW94" s="79"/>
      <c r="AX94" s="79"/>
      <c r="AY94" s="79">
        <f>PRODUCT(COUNTIF(AY105:AY134,"P"),2.25)</f>
        <v>24.75</v>
      </c>
      <c r="AZ94" s="79"/>
      <c r="BA94" s="79"/>
      <c r="BB94" s="79">
        <f>PRODUCT(COUNTIF(BB105:BB134,"P"),2.25)</f>
        <v>24.75</v>
      </c>
      <c r="BC94" s="79"/>
      <c r="BD94" s="79"/>
      <c r="BE94" s="79">
        <f>PRODUCT(COUNTIF(BE105:BE134,"P"),2.25)</f>
        <v>24.75</v>
      </c>
      <c r="BF94" s="79"/>
      <c r="BG94" s="79"/>
      <c r="BH94" s="79">
        <f>PRODUCT(COUNTIF(BH105:BH134,"P"),2.25)</f>
        <v>22.5</v>
      </c>
      <c r="BI94" s="79"/>
      <c r="BJ94" s="79"/>
      <c r="BK94" s="79">
        <f>PRODUCT(COUNTIF(BK105:BK134,"P"),2.25)</f>
        <v>24.75</v>
      </c>
      <c r="BL94" s="79"/>
      <c r="BM94" s="79"/>
      <c r="BN94" s="79">
        <f>PRODUCT(COUNTIF(BN105:BN134,"P"),2.25)</f>
        <v>24.75</v>
      </c>
      <c r="BO94" s="79"/>
      <c r="BP94" s="79"/>
      <c r="BQ94" s="79">
        <f>PRODUCT(COUNTIF(BQ105:BQ134,"P"),2.25)</f>
        <v>22.5</v>
      </c>
      <c r="BR94" s="79"/>
      <c r="BS94" s="79"/>
      <c r="BT94" s="79">
        <f>PRODUCT(COUNTIF(BT105:BT134,"P"),2.25)</f>
        <v>0</v>
      </c>
      <c r="BU94" s="79"/>
      <c r="BV94" s="79"/>
      <c r="BW94" s="79">
        <f>PRODUCT(COUNTIF(BW105:BW134,"P"),2.25)</f>
        <v>0</v>
      </c>
      <c r="BX94" s="79"/>
      <c r="BY94" s="79"/>
      <c r="BZ94" s="79">
        <f>PRODUCT(COUNTIF(BZ105:BZ134,"P"),2.25)</f>
        <v>0</v>
      </c>
      <c r="CA94" s="79"/>
      <c r="CB94" s="92"/>
      <c r="CC94" s="4"/>
    </row>
    <row r="95" spans="32:81" ht="15.6" x14ac:dyDescent="0.3">
      <c r="AF95" s="16"/>
      <c r="AG95" s="16"/>
      <c r="AH95" s="4"/>
      <c r="AI95" s="38" t="s">
        <v>19</v>
      </c>
      <c r="AJ95" s="83">
        <f>IF(AL103="GM",COUNTIF(AL105:AL134,"P"),AL103="GS")*1</f>
        <v>9</v>
      </c>
      <c r="AK95" s="79"/>
      <c r="AL95" s="79"/>
      <c r="AM95" s="79">
        <f>IF(AN103="GM",COUNTIF(AN105:AN134,"P"),AN103="E")*1.5</f>
        <v>0</v>
      </c>
      <c r="AN95" s="79"/>
      <c r="AO95" s="79"/>
      <c r="AP95" s="79">
        <f>IF(AQ103="GM",COUNTIF(AQ105:AQ134,"P"),AQ103="E")*1.5</f>
        <v>0</v>
      </c>
      <c r="AQ95" s="79"/>
      <c r="AR95" s="79"/>
      <c r="AS95" s="79">
        <f>IF(AT103="GM",COUNTIF(AT105:AT134,"P"),AT103="E")*1.5</f>
        <v>0</v>
      </c>
      <c r="AT95" s="79"/>
      <c r="AU95" s="79"/>
      <c r="AV95" s="79">
        <f>IF(AW103="GM",COUNTIF(AW105:AW134,"P"),AW103="E")*1.5</f>
        <v>0</v>
      </c>
      <c r="AW95" s="79"/>
      <c r="AX95" s="79"/>
      <c r="AY95" s="79">
        <f>IF(AZ103="GM",COUNTIF(AZ105:AZ134,"P"),AZ103="E")*1.5</f>
        <v>0</v>
      </c>
      <c r="AZ95" s="79"/>
      <c r="BA95" s="79"/>
      <c r="BB95" s="79">
        <f>IF(BC103="GM",COUNTIF(BC105:BC134,"P"),BC103="E")*1.5</f>
        <v>0</v>
      </c>
      <c r="BC95" s="79"/>
      <c r="BD95" s="79"/>
      <c r="BE95" s="79">
        <f>IF(BF103="GM",COUNTIF(BF105:BF134,"P"),BF103="E")*1.5</f>
        <v>0</v>
      </c>
      <c r="BF95" s="79"/>
      <c r="BG95" s="79"/>
      <c r="BH95" s="79">
        <f>IF(BI103="GM",COUNTIF(BI105:BI134,"P"),BI103="E")*1.5</f>
        <v>0</v>
      </c>
      <c r="BI95" s="79"/>
      <c r="BJ95" s="79"/>
      <c r="BK95" s="79">
        <f>IF(BL103="GM",COUNTIF(BL105:BL134,"P"),BL103="E")*1.5</f>
        <v>0</v>
      </c>
      <c r="BL95" s="79"/>
      <c r="BM95" s="79"/>
      <c r="BN95" s="79">
        <f>IF(BO103="GM",COUNTIF(BO105:BO134,"P"),BO103="E")*1.5</f>
        <v>0</v>
      </c>
      <c r="BO95" s="79"/>
      <c r="BP95" s="79"/>
      <c r="BQ95" s="79">
        <f>IF(BR103="GM",COUNTIF(BR105:BR134,"P"),BR103="E")*1.5</f>
        <v>0</v>
      </c>
      <c r="BR95" s="79"/>
      <c r="BS95" s="79"/>
      <c r="BT95" s="79">
        <f>IF(BU103="GM",COUNTIF(BU105:BU134,"P"),BU103="E")*1.5</f>
        <v>0</v>
      </c>
      <c r="BU95" s="79"/>
      <c r="BV95" s="79"/>
      <c r="BW95" s="79">
        <f>IF(BX103="GM",COUNTIF(BX105:BX134,"P"),BX103="E")*1.5</f>
        <v>0</v>
      </c>
      <c r="BX95" s="79"/>
      <c r="BY95" s="79"/>
      <c r="BZ95" s="79">
        <f>IF(CA103="GM",COUNTIF(CA105:CA134,"P"),CA103="E")*1.5</f>
        <v>0</v>
      </c>
      <c r="CA95" s="79"/>
      <c r="CB95" s="92"/>
      <c r="CC95" s="4"/>
    </row>
    <row r="96" spans="32:81" ht="15.6" x14ac:dyDescent="0.3">
      <c r="AF96" s="16"/>
      <c r="AG96" s="16"/>
      <c r="AH96" s="4"/>
      <c r="AI96" s="38" t="s">
        <v>18</v>
      </c>
      <c r="AJ96" s="83">
        <f>IF(AL103="E",COUNTIF(AL105:AL135,"P"),AL103="GS")*1</f>
        <v>0</v>
      </c>
      <c r="AK96" s="79"/>
      <c r="AL96" s="79"/>
      <c r="AM96" s="79">
        <f>IF(AN103="E",COUNTIF(AN105:AN134,"P"),AN103="GM")*1.5</f>
        <v>0</v>
      </c>
      <c r="AN96" s="79"/>
      <c r="AO96" s="79"/>
      <c r="AP96" s="79">
        <f>IF(AQ103="E",COUNTIF(AQ105:AQ134,"P"),AQ103="GM")*1.5</f>
        <v>0</v>
      </c>
      <c r="AQ96" s="79"/>
      <c r="AR96" s="79"/>
      <c r="AS96" s="79">
        <f>IF(AT103="E",COUNTIF(AT105:AT134,"P"),AT103="GM")*1.5</f>
        <v>0</v>
      </c>
      <c r="AT96" s="79"/>
      <c r="AU96" s="79"/>
      <c r="AV96" s="79">
        <f>IF(AW103="E",COUNTIF(AW105:AW134,"P"),AW103="GM")*1.5</f>
        <v>0</v>
      </c>
      <c r="AW96" s="79"/>
      <c r="AX96" s="79"/>
      <c r="AY96" s="79">
        <f>IF(AZ103="E",COUNTIF(AZ105:AZ134,"P"),AZ103="GM")*1.5</f>
        <v>0</v>
      </c>
      <c r="AZ96" s="79"/>
      <c r="BA96" s="79"/>
      <c r="BB96" s="79">
        <f>IF(BC103="E",COUNTIF(BC105:BC134,"P"),BC103="GM")*1.5</f>
        <v>0</v>
      </c>
      <c r="BC96" s="79"/>
      <c r="BD96" s="79"/>
      <c r="BE96" s="79">
        <f>IF(BF103="E",COUNTIF(BF105:BF134,"P"),BF103="GM")*1.5</f>
        <v>0</v>
      </c>
      <c r="BF96" s="79"/>
      <c r="BG96" s="79"/>
      <c r="BH96" s="79">
        <f>IF(BI103="E",COUNTIF(BI105:BI134,"P"),BI103="GM")*1.5</f>
        <v>0</v>
      </c>
      <c r="BI96" s="79"/>
      <c r="BJ96" s="79"/>
      <c r="BK96" s="79">
        <f>IF(BM103="E",COUNTIF(BM105:BM134,"P"),BM103="GS")*1</f>
        <v>0</v>
      </c>
      <c r="BL96" s="79"/>
      <c r="BM96" s="79"/>
      <c r="BN96" s="79">
        <f>IF(BO103="E",COUNTIF(BO105:BO134,"P"),BO103="GM")*1.5</f>
        <v>0</v>
      </c>
      <c r="BO96" s="79"/>
      <c r="BP96" s="79"/>
      <c r="BQ96" s="79">
        <f>IF(BR103="E",COUNTIF(BR105:BR134,"P"),BR103="GM")*1.5</f>
        <v>0</v>
      </c>
      <c r="BR96" s="79"/>
      <c r="BS96" s="79"/>
      <c r="BT96" s="79">
        <f>IF(BU103="E",COUNTIF(BU105:BU134,"P"),BU103="GM")*1.5</f>
        <v>0</v>
      </c>
      <c r="BU96" s="79"/>
      <c r="BV96" s="79"/>
      <c r="BW96" s="79">
        <f>IF(BX103="E",COUNTIF(BX105:BX134,"P"),BX103="GM")*1.5</f>
        <v>0</v>
      </c>
      <c r="BX96" s="79"/>
      <c r="BY96" s="79"/>
      <c r="BZ96" s="79">
        <f>IF(CA103="E",COUNTIF(CA105:CA134,"P"),CA103="GM")*1.5</f>
        <v>0</v>
      </c>
      <c r="CA96" s="79"/>
      <c r="CB96" s="92"/>
      <c r="CC96" s="4"/>
    </row>
    <row r="97" spans="32:81" ht="15.6" x14ac:dyDescent="0.3">
      <c r="AF97" s="16"/>
      <c r="AG97" s="16"/>
      <c r="AH97" s="4"/>
      <c r="AI97" s="38" t="s">
        <v>17</v>
      </c>
      <c r="AJ97" s="83">
        <f>IF(AK103="ACS",COUNTIF(AK105:AK134,"P"),AK103="E")*1.5</f>
        <v>13.5</v>
      </c>
      <c r="AK97" s="79"/>
      <c r="AL97" s="79"/>
      <c r="AM97" s="79">
        <f>IF(AN103="ACS",COUNTIF(AN105:AN134,"P"),AN103="E")*1.5</f>
        <v>0</v>
      </c>
      <c r="AN97" s="79"/>
      <c r="AO97" s="79"/>
      <c r="AP97" s="79">
        <f>IF(AQ103="ACS",COUNTIF(AQ105:AQ134,"P"),AQ103="E")*1.5</f>
        <v>16.5</v>
      </c>
      <c r="AQ97" s="79"/>
      <c r="AR97" s="79"/>
      <c r="AS97" s="79">
        <f>IF(AT103="ACS",COUNTIF(AT105:AT134,"P"),AT103="GS")*1.5</f>
        <v>0</v>
      </c>
      <c r="AT97" s="79"/>
      <c r="AU97" s="79"/>
      <c r="AV97" s="79">
        <f>IF(AW103="ACS",COUNTIF(AW105:AW134,"P"),AW103="GS")*1.5</f>
        <v>16.5</v>
      </c>
      <c r="AW97" s="79"/>
      <c r="AX97" s="79"/>
      <c r="AY97" s="79">
        <f>IF(AZ103="ACS",COUNTIF(AZ105:AZ134,"P"),AZ103="GS")*1.5</f>
        <v>0</v>
      </c>
      <c r="AZ97" s="79"/>
      <c r="BA97" s="79"/>
      <c r="BB97" s="79">
        <f>IF(BC103="ACS",COUNTIF(BC105:BC134,"P"),BC103="GS")*1.5</f>
        <v>0</v>
      </c>
      <c r="BC97" s="79"/>
      <c r="BD97" s="79"/>
      <c r="BE97" s="79">
        <f>IF(BF103="ACS",COUNTIF(BF105:BF134,"P"),BF103="E")*1.5</f>
        <v>16.5</v>
      </c>
      <c r="BF97" s="79"/>
      <c r="BG97" s="79"/>
      <c r="BH97" s="79">
        <f>IF(BI103="ACS",COUNTIF(BI105:BI134,"P"),BI103="GS")*1.5</f>
        <v>0</v>
      </c>
      <c r="BI97" s="79"/>
      <c r="BJ97" s="79"/>
      <c r="BK97" s="79">
        <f>IF(BL103="ACS",COUNTIF(BL105:BL134,"P"),BL103="GS")*1.5</f>
        <v>0</v>
      </c>
      <c r="BL97" s="79"/>
      <c r="BM97" s="79"/>
      <c r="BN97" s="79">
        <f>IF(BO103="ACS",COUNTIF(BO105:BO134,"P"),BO103="GS")*1.5</f>
        <v>0</v>
      </c>
      <c r="BO97" s="79"/>
      <c r="BP97" s="79"/>
      <c r="BQ97" s="79">
        <f>IF(BR103="ACS",COUNTIF(BR105:BR134,"P"),BR103="GS")*1.5</f>
        <v>0</v>
      </c>
      <c r="BR97" s="79"/>
      <c r="BS97" s="79"/>
      <c r="BT97" s="79">
        <f>IF(BU103="ACS",COUNTIF(BU105:BU134,"P"),BU103="GS")*1.5</f>
        <v>0</v>
      </c>
      <c r="BU97" s="79"/>
      <c r="BV97" s="79"/>
      <c r="BW97" s="79">
        <f>IF(BX103="ACS",COUNTIF(BX105:BX134,"P"),BX103="GS")*1.5</f>
        <v>0</v>
      </c>
      <c r="BX97" s="79"/>
      <c r="BY97" s="79"/>
      <c r="BZ97" s="79">
        <f>IF(CA103="ACS",COUNTIF(CA105:CA134,"P"),CA103="GS")*1.5</f>
        <v>0</v>
      </c>
      <c r="CA97" s="79"/>
      <c r="CB97" s="92"/>
      <c r="CC97" s="4"/>
    </row>
    <row r="98" spans="32:81" ht="15.6" x14ac:dyDescent="0.3">
      <c r="AF98" s="103"/>
      <c r="AG98" s="103"/>
      <c r="AH98" s="4"/>
      <c r="AI98" s="38" t="s">
        <v>23</v>
      </c>
      <c r="AJ98" s="83">
        <f>IF(AK103="GS",COUNTIF(AK105:AK134,"P"),AK103="E")*1.5</f>
        <v>0</v>
      </c>
      <c r="AK98" s="79"/>
      <c r="AL98" s="79"/>
      <c r="AM98" s="79">
        <f>IF(AN103="GS",COUNTIF(AN105:AN134,"P"),AN103="E")*1.5</f>
        <v>0</v>
      </c>
      <c r="AN98" s="79"/>
      <c r="AO98" s="79"/>
      <c r="AP98" s="79">
        <f>IF(AQ103="GS",COUNTIF(AQ105:AQ134,"P"),AQ103="E")*1.5</f>
        <v>0</v>
      </c>
      <c r="AQ98" s="79"/>
      <c r="AR98" s="79"/>
      <c r="AS98" s="79">
        <f>IF(AT103="GS",COUNTIF(AT105:AT134,"P"),AT103="E")*1.5</f>
        <v>0</v>
      </c>
      <c r="AT98" s="79"/>
      <c r="AU98" s="79"/>
      <c r="AV98" s="79">
        <f>IF(AW103="GS",COUNTIF(AW105:AW134,"P"),AW103="E")*1.5</f>
        <v>0</v>
      </c>
      <c r="AW98" s="79"/>
      <c r="AX98" s="79"/>
      <c r="AY98" s="79">
        <f>IF(AZ103="GS",COUNTIF(AZ105:AZ134,"P"),AZ103="E")*1.5</f>
        <v>0</v>
      </c>
      <c r="AZ98" s="79"/>
      <c r="BA98" s="79"/>
      <c r="BB98" s="79">
        <f>IF(BC103="GS",COUNTIF(BC105:BC134,"P"),BC103="E")*1.5</f>
        <v>0</v>
      </c>
      <c r="BC98" s="79"/>
      <c r="BD98" s="79"/>
      <c r="BE98" s="79">
        <f>IF(BF103="GS",COUNTIF(BF105:BF134,"P"),BF103="E")*1.5</f>
        <v>0</v>
      </c>
      <c r="BF98" s="79"/>
      <c r="BG98" s="79"/>
      <c r="BH98" s="79">
        <f>IF(BF103="GS",COUNTIF(BI105:BI134,"P"),BF103="E")*1.5</f>
        <v>0</v>
      </c>
      <c r="BI98" s="79"/>
      <c r="BJ98" s="79"/>
      <c r="BK98" s="79">
        <f>IF(BL103="GS",COUNTIF(BL105:BL134,"P"),BL103="E")*1.5</f>
        <v>0</v>
      </c>
      <c r="BL98" s="79"/>
      <c r="BM98" s="79"/>
      <c r="BN98" s="79">
        <f>IF(BO103="GS",COUNTIF(BO105:BO134,"P"),BO103="E")*1.5</f>
        <v>0</v>
      </c>
      <c r="BO98" s="79"/>
      <c r="BP98" s="79"/>
      <c r="BQ98" s="79">
        <f>IF(BR103="GS",COUNTIF(BR105:BR134,"P"),BR103="E")*1.5</f>
        <v>0</v>
      </c>
      <c r="BR98" s="79"/>
      <c r="BS98" s="79"/>
      <c r="BT98" s="79">
        <f>IF(BU103="GS",COUNTIF(BU105:BU134,"P"),BU103="E")*1.5</f>
        <v>0</v>
      </c>
      <c r="BU98" s="79"/>
      <c r="BV98" s="79"/>
      <c r="BW98" s="79">
        <f>IF(BX103="GS",COUNTIF(BX105:BX134,"P"),BX103="E")*1.5</f>
        <v>0</v>
      </c>
      <c r="BX98" s="79"/>
      <c r="BY98" s="79"/>
      <c r="BZ98" s="79">
        <f>IF(CA103="GS",COUNTIF(CA105:CA134,"P"),CA103="E")*1.5</f>
        <v>0</v>
      </c>
      <c r="CA98" s="79"/>
      <c r="CB98" s="92"/>
      <c r="CC98" s="4"/>
    </row>
    <row r="99" spans="32:81" ht="18" customHeight="1" thickBot="1" x14ac:dyDescent="0.35">
      <c r="AF99" s="16"/>
      <c r="AG99" s="16"/>
      <c r="AH99" s="4"/>
      <c r="AI99" s="33" t="s">
        <v>22</v>
      </c>
      <c r="AJ99" s="102">
        <f>SUM(AJ94:AL98)</f>
        <v>42.75</v>
      </c>
      <c r="AK99" s="101"/>
      <c r="AL99" s="101"/>
      <c r="AM99" s="101">
        <f>SUM(AM94:AO98)</f>
        <v>24.75</v>
      </c>
      <c r="AN99" s="101"/>
      <c r="AO99" s="101"/>
      <c r="AP99" s="101">
        <f>SUM(AP94:AR98)</f>
        <v>41.25</v>
      </c>
      <c r="AQ99" s="101"/>
      <c r="AR99" s="101"/>
      <c r="AS99" s="101">
        <f>SUM(AS94:AU98)</f>
        <v>22.5</v>
      </c>
      <c r="AT99" s="101"/>
      <c r="AU99" s="101"/>
      <c r="AV99" s="101">
        <f>SUM(AV94:AX98)</f>
        <v>41.25</v>
      </c>
      <c r="AW99" s="101"/>
      <c r="AX99" s="101"/>
      <c r="AY99" s="101">
        <f>SUM(AY94:BA98)</f>
        <v>24.75</v>
      </c>
      <c r="AZ99" s="101"/>
      <c r="BA99" s="101"/>
      <c r="BB99" s="101">
        <f>SUM(BB94:BD98)</f>
        <v>24.75</v>
      </c>
      <c r="BC99" s="101"/>
      <c r="BD99" s="101"/>
      <c r="BE99" s="101">
        <f>SUM(BE94:BG98)</f>
        <v>41.25</v>
      </c>
      <c r="BF99" s="101"/>
      <c r="BG99" s="101"/>
      <c r="BH99" s="101">
        <f>SUM(BH94:BJ98)</f>
        <v>22.5</v>
      </c>
      <c r="BI99" s="101"/>
      <c r="BJ99" s="101"/>
      <c r="BK99" s="101">
        <f>SUM(BK94:BM98)</f>
        <v>24.75</v>
      </c>
      <c r="BL99" s="101"/>
      <c r="BM99" s="101"/>
      <c r="BN99" s="101">
        <f>SUM(BN94:BP98)</f>
        <v>24.75</v>
      </c>
      <c r="BO99" s="101"/>
      <c r="BP99" s="101"/>
      <c r="BQ99" s="101">
        <f>SUM(BQ94:BS98)</f>
        <v>22.5</v>
      </c>
      <c r="BR99" s="101"/>
      <c r="BS99" s="101"/>
      <c r="BT99" s="101">
        <f>SUM(BT94:BV98)</f>
        <v>0</v>
      </c>
      <c r="BU99" s="101"/>
      <c r="BV99" s="101"/>
      <c r="BW99" s="101">
        <f>SUM(BW94:BY98)</f>
        <v>0</v>
      </c>
      <c r="BX99" s="101"/>
      <c r="BY99" s="101"/>
      <c r="BZ99" s="101">
        <f>SUM(BZ94:CB98)</f>
        <v>0</v>
      </c>
      <c r="CA99" s="101"/>
      <c r="CB99" s="100"/>
      <c r="CC99" s="4"/>
    </row>
    <row r="100" spans="32:81" ht="16.2" customHeight="1" thickBot="1" x14ac:dyDescent="0.35">
      <c r="AF100" s="16"/>
      <c r="AG100" s="16"/>
      <c r="AH100" s="4"/>
      <c r="AI100" s="16"/>
      <c r="AJ100" s="29" t="s">
        <v>14</v>
      </c>
      <c r="AK100" s="29"/>
      <c r="AL100" s="29"/>
      <c r="AM100" s="29" t="s">
        <v>14</v>
      </c>
      <c r="AN100" s="29"/>
      <c r="AO100" s="29"/>
      <c r="AP100" s="29" t="s">
        <v>14</v>
      </c>
      <c r="AQ100" s="29"/>
      <c r="AR100" s="29"/>
      <c r="AS100" s="29" t="s">
        <v>14</v>
      </c>
      <c r="AT100" s="29"/>
      <c r="AU100" s="29"/>
      <c r="AV100" s="29" t="s">
        <v>14</v>
      </c>
      <c r="AW100" s="29"/>
      <c r="AX100" s="29"/>
      <c r="AY100" s="29" t="s">
        <v>14</v>
      </c>
      <c r="AZ100" s="29"/>
      <c r="BA100" s="29"/>
      <c r="BB100" s="29" t="s">
        <v>14</v>
      </c>
      <c r="BC100" s="29"/>
      <c r="BD100" s="29"/>
      <c r="BE100" s="29" t="s">
        <v>14</v>
      </c>
      <c r="BF100" s="29"/>
      <c r="BG100" s="29"/>
      <c r="BH100" s="29" t="s">
        <v>15</v>
      </c>
      <c r="BI100" s="29"/>
      <c r="BJ100" s="29"/>
      <c r="BK100" s="29" t="s">
        <v>15</v>
      </c>
      <c r="BL100" s="29"/>
      <c r="BM100" s="29"/>
      <c r="BN100" s="29" t="s">
        <v>15</v>
      </c>
      <c r="BO100" s="29"/>
      <c r="BP100" s="29"/>
      <c r="BQ100" s="29" t="s">
        <v>15</v>
      </c>
      <c r="BR100" s="29"/>
      <c r="BS100" s="29"/>
      <c r="BT100" s="29"/>
      <c r="BU100" s="29"/>
      <c r="BV100" s="29"/>
      <c r="BW100" s="29"/>
      <c r="BX100" s="29"/>
      <c r="BY100" s="29"/>
      <c r="BZ100" s="29"/>
      <c r="CA100" s="29"/>
      <c r="CB100" s="29"/>
      <c r="CC100" s="4"/>
    </row>
    <row r="101" spans="32:81" ht="15" customHeight="1" x14ac:dyDescent="0.3">
      <c r="AF101" s="16"/>
      <c r="AG101" s="16"/>
      <c r="AH101" s="4"/>
      <c r="AI101" s="28" t="s">
        <v>21</v>
      </c>
      <c r="AJ101" s="27">
        <v>45931</v>
      </c>
      <c r="AK101" s="24"/>
      <c r="AL101" s="26"/>
      <c r="AM101" s="27">
        <v>45931</v>
      </c>
      <c r="AN101" s="24"/>
      <c r="AO101" s="26"/>
      <c r="AP101" s="27">
        <v>45931</v>
      </c>
      <c r="AQ101" s="24"/>
      <c r="AR101" s="26"/>
      <c r="AS101" s="27">
        <v>45931</v>
      </c>
      <c r="AT101" s="24"/>
      <c r="AU101" s="26"/>
      <c r="AV101" s="27">
        <v>45931</v>
      </c>
      <c r="AW101" s="24"/>
      <c r="AX101" s="26"/>
      <c r="AY101" s="27">
        <v>45931</v>
      </c>
      <c r="AZ101" s="24"/>
      <c r="BA101" s="26"/>
      <c r="BB101" s="27">
        <v>45931</v>
      </c>
      <c r="BC101" s="24"/>
      <c r="BD101" s="26"/>
      <c r="BE101" s="27">
        <v>45931</v>
      </c>
      <c r="BF101" s="24"/>
      <c r="BG101" s="26"/>
      <c r="BH101" s="27">
        <v>45931</v>
      </c>
      <c r="BI101" s="24"/>
      <c r="BJ101" s="26"/>
      <c r="BK101" s="27">
        <v>45931</v>
      </c>
      <c r="BL101" s="24"/>
      <c r="BM101" s="26"/>
      <c r="BN101" s="27">
        <v>45931</v>
      </c>
      <c r="BO101" s="24"/>
      <c r="BP101" s="26"/>
      <c r="BQ101" s="27">
        <v>45931</v>
      </c>
      <c r="BR101" s="24"/>
      <c r="BS101" s="26"/>
      <c r="BT101" s="27">
        <v>45931</v>
      </c>
      <c r="BU101" s="24"/>
      <c r="BV101" s="26"/>
      <c r="BW101" s="27">
        <v>45931</v>
      </c>
      <c r="BX101" s="24"/>
      <c r="BY101" s="26"/>
      <c r="BZ101" s="27">
        <v>45931</v>
      </c>
      <c r="CA101" s="24"/>
      <c r="CB101" s="26"/>
      <c r="CC101" s="4"/>
    </row>
    <row r="102" spans="32:81" ht="15" customHeight="1" x14ac:dyDescent="0.3">
      <c r="AF102" s="16"/>
      <c r="AG102" s="16"/>
      <c r="AH102" s="4"/>
      <c r="AI102" s="22"/>
      <c r="AJ102" s="21">
        <v>45961</v>
      </c>
      <c r="AK102" s="18"/>
      <c r="AL102" s="20"/>
      <c r="AM102" s="21">
        <v>45961</v>
      </c>
      <c r="AN102" s="18"/>
      <c r="AO102" s="20"/>
      <c r="AP102" s="21">
        <v>45961</v>
      </c>
      <c r="AQ102" s="18"/>
      <c r="AR102" s="20"/>
      <c r="AS102" s="21">
        <v>45961</v>
      </c>
      <c r="AT102" s="18"/>
      <c r="AU102" s="20"/>
      <c r="AV102" s="21">
        <v>45961</v>
      </c>
      <c r="AW102" s="18"/>
      <c r="AX102" s="20"/>
      <c r="AY102" s="21">
        <v>45961</v>
      </c>
      <c r="AZ102" s="18"/>
      <c r="BA102" s="20"/>
      <c r="BB102" s="21">
        <v>45961</v>
      </c>
      <c r="BC102" s="18"/>
      <c r="BD102" s="20"/>
      <c r="BE102" s="21">
        <v>45961</v>
      </c>
      <c r="BF102" s="18"/>
      <c r="BG102" s="20"/>
      <c r="BH102" s="21">
        <v>45961</v>
      </c>
      <c r="BI102" s="18"/>
      <c r="BJ102" s="20"/>
      <c r="BK102" s="21">
        <v>45961</v>
      </c>
      <c r="BL102" s="18"/>
      <c r="BM102" s="20"/>
      <c r="BN102" s="21">
        <v>45961</v>
      </c>
      <c r="BO102" s="18"/>
      <c r="BP102" s="20"/>
      <c r="BQ102" s="21">
        <v>45961</v>
      </c>
      <c r="BR102" s="18"/>
      <c r="BS102" s="20"/>
      <c r="BT102" s="21">
        <v>45961</v>
      </c>
      <c r="BU102" s="18"/>
      <c r="BV102" s="20"/>
      <c r="BW102" s="21">
        <v>45961</v>
      </c>
      <c r="BX102" s="18"/>
      <c r="BY102" s="20"/>
      <c r="BZ102" s="21">
        <v>45961</v>
      </c>
      <c r="CA102" s="18"/>
      <c r="CB102" s="20"/>
      <c r="CC102" s="4"/>
    </row>
    <row r="103" spans="32:81" ht="15.6" customHeight="1" thickBot="1" x14ac:dyDescent="0.35">
      <c r="AF103" s="16"/>
      <c r="AG103" s="16"/>
      <c r="AH103" s="4"/>
      <c r="AI103" s="15" t="s">
        <v>20</v>
      </c>
      <c r="AJ103" s="14" t="s">
        <v>16</v>
      </c>
      <c r="AK103" s="14" t="s">
        <v>17</v>
      </c>
      <c r="AL103" s="14" t="s">
        <v>19</v>
      </c>
      <c r="AM103" s="14" t="s">
        <v>16</v>
      </c>
      <c r="AN103" s="14"/>
      <c r="AO103" s="14" t="s">
        <v>18</v>
      </c>
      <c r="AP103" s="14" t="s">
        <v>16</v>
      </c>
      <c r="AQ103" s="14" t="s">
        <v>17</v>
      </c>
      <c r="AR103" s="14"/>
      <c r="AS103" s="14" t="s">
        <v>16</v>
      </c>
      <c r="AT103" s="14"/>
      <c r="AU103" s="14"/>
      <c r="AV103" s="14" t="s">
        <v>16</v>
      </c>
      <c r="AW103" s="14" t="s">
        <v>17</v>
      </c>
      <c r="AX103" s="14"/>
      <c r="AY103" s="14" t="s">
        <v>16</v>
      </c>
      <c r="AZ103" s="14"/>
      <c r="BA103" s="14"/>
      <c r="BB103" s="14" t="s">
        <v>16</v>
      </c>
      <c r="BC103" s="14"/>
      <c r="BD103" s="14"/>
      <c r="BE103" s="14" t="s">
        <v>16</v>
      </c>
      <c r="BF103" s="14" t="s">
        <v>17</v>
      </c>
      <c r="BG103" s="14"/>
      <c r="BH103" s="14" t="s">
        <v>16</v>
      </c>
      <c r="BI103" s="14"/>
      <c r="BJ103" s="14"/>
      <c r="BK103" s="14" t="s">
        <v>16</v>
      </c>
      <c r="BL103" s="14"/>
      <c r="BM103" s="14"/>
      <c r="BN103" s="14" t="s">
        <v>16</v>
      </c>
      <c r="BO103" s="14"/>
      <c r="BP103" s="14"/>
      <c r="BQ103" s="14" t="s">
        <v>16</v>
      </c>
      <c r="BR103" s="14"/>
      <c r="BS103" s="14"/>
      <c r="BT103" s="14"/>
      <c r="BU103" s="14"/>
      <c r="BV103" s="14"/>
      <c r="BW103" s="14"/>
      <c r="BX103" s="14"/>
      <c r="BY103" s="14"/>
      <c r="BZ103" s="14"/>
      <c r="CA103" s="14"/>
      <c r="CB103" s="14"/>
      <c r="CC103" s="4"/>
    </row>
    <row r="104" spans="32:81" ht="16.2" customHeight="1" thickBot="1" x14ac:dyDescent="0.35">
      <c r="AF104" s="99" t="s">
        <v>15</v>
      </c>
      <c r="AG104" s="99" t="s">
        <v>14</v>
      </c>
      <c r="AH104" s="4"/>
      <c r="AI104" s="11" t="s">
        <v>13</v>
      </c>
      <c r="AJ104" s="10" t="s">
        <v>12</v>
      </c>
      <c r="AK104" s="9"/>
      <c r="AL104" s="8"/>
      <c r="AM104" s="10" t="s">
        <v>11</v>
      </c>
      <c r="AN104" s="9"/>
      <c r="AO104" s="8"/>
      <c r="AP104" s="10" t="s">
        <v>10</v>
      </c>
      <c r="AQ104" s="9"/>
      <c r="AR104" s="8"/>
      <c r="AS104" s="10" t="s">
        <v>9</v>
      </c>
      <c r="AT104" s="9"/>
      <c r="AU104" s="8"/>
      <c r="AV104" s="10" t="s">
        <v>8</v>
      </c>
      <c r="AW104" s="9"/>
      <c r="AX104" s="8"/>
      <c r="AY104" s="10" t="s">
        <v>7</v>
      </c>
      <c r="AZ104" s="9"/>
      <c r="BA104" s="8"/>
      <c r="BB104" s="10" t="s">
        <v>6</v>
      </c>
      <c r="BC104" s="9"/>
      <c r="BD104" s="8"/>
      <c r="BE104" s="10" t="s">
        <v>5</v>
      </c>
      <c r="BF104" s="9"/>
      <c r="BG104" s="8"/>
      <c r="BH104" s="10" t="s">
        <v>4</v>
      </c>
      <c r="BI104" s="9"/>
      <c r="BJ104" s="8"/>
      <c r="BK104" s="10" t="s">
        <v>3</v>
      </c>
      <c r="BL104" s="9"/>
      <c r="BM104" s="8"/>
      <c r="BN104" s="10" t="s">
        <v>2</v>
      </c>
      <c r="BO104" s="9"/>
      <c r="BP104" s="8"/>
      <c r="BQ104" s="10" t="s">
        <v>1</v>
      </c>
      <c r="BR104" s="9"/>
      <c r="BS104" s="8"/>
      <c r="BT104" s="10"/>
      <c r="BU104" s="9"/>
      <c r="BV104" s="8"/>
      <c r="BW104" s="10"/>
      <c r="BX104" s="9"/>
      <c r="BY104" s="8"/>
      <c r="BZ104" s="10"/>
      <c r="CA104" s="9"/>
      <c r="CB104" s="8"/>
      <c r="CC104" s="4"/>
    </row>
    <row r="105" spans="32:81" x14ac:dyDescent="0.3">
      <c r="AF105" s="7">
        <f>COUNTIFS($AJ$100:$CB$100,"MAT",AJ105:CB105,"P")</f>
        <v>0</v>
      </c>
      <c r="AG105" s="7">
        <f>COUNTIFS($AJ$100:$CB$100,"PRIM",AJ105:CB105,"P")</f>
        <v>0</v>
      </c>
      <c r="AH105" s="6">
        <f>AO90</f>
        <v>45931</v>
      </c>
      <c r="AI105" s="4"/>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4"/>
    </row>
    <row r="106" spans="32:81" x14ac:dyDescent="0.3">
      <c r="AF106" s="7">
        <f>COUNTIFS($AJ$100:$CB$100,"MAT",AJ106:CB106,"P")</f>
        <v>2</v>
      </c>
      <c r="AG106" s="7">
        <f>COUNTIFS($AJ$100:$CB$100,"PRIM",AJ106:CB106,"P")</f>
        <v>8</v>
      </c>
      <c r="AH106" s="6">
        <v>45567</v>
      </c>
      <c r="AI106" s="4"/>
      <c r="AJ106" s="5" t="s">
        <v>0</v>
      </c>
      <c r="AK106" s="5" t="s">
        <v>0</v>
      </c>
      <c r="AL106" s="5" t="s">
        <v>0</v>
      </c>
      <c r="AM106" s="5" t="s">
        <v>0</v>
      </c>
      <c r="AN106" s="5"/>
      <c r="AO106" s="5" t="s">
        <v>0</v>
      </c>
      <c r="AP106" s="5" t="s">
        <v>0</v>
      </c>
      <c r="AQ106" s="5" t="s">
        <v>0</v>
      </c>
      <c r="AR106" s="5"/>
      <c r="AS106" s="5" t="s">
        <v>0</v>
      </c>
      <c r="AT106" s="5"/>
      <c r="AU106" s="5"/>
      <c r="AV106" s="5" t="s">
        <v>0</v>
      </c>
      <c r="AW106" s="5" t="s">
        <v>0</v>
      </c>
      <c r="AX106" s="5"/>
      <c r="AY106" s="5" t="s">
        <v>0</v>
      </c>
      <c r="AZ106" s="5"/>
      <c r="BA106" s="5"/>
      <c r="BB106" s="5" t="s">
        <v>0</v>
      </c>
      <c r="BC106" s="5"/>
      <c r="BD106" s="5"/>
      <c r="BE106" s="5" t="s">
        <v>0</v>
      </c>
      <c r="BF106" s="5" t="s">
        <v>0</v>
      </c>
      <c r="BG106" s="5"/>
      <c r="BH106" s="5" t="s">
        <v>38</v>
      </c>
      <c r="BI106" s="5"/>
      <c r="BJ106" s="5"/>
      <c r="BK106" s="5" t="s">
        <v>0</v>
      </c>
      <c r="BL106" s="5"/>
      <c r="BM106" s="5"/>
      <c r="BN106" s="5" t="s">
        <v>0</v>
      </c>
      <c r="BO106" s="5"/>
      <c r="BP106" s="5"/>
      <c r="BQ106" s="5" t="s">
        <v>38</v>
      </c>
      <c r="BR106" s="5"/>
      <c r="BS106" s="5"/>
      <c r="BT106" s="5"/>
      <c r="BU106" s="5"/>
      <c r="BV106" s="5"/>
      <c r="BW106" s="5"/>
      <c r="BX106" s="5"/>
      <c r="BY106" s="5"/>
      <c r="BZ106" s="5"/>
      <c r="CA106" s="5"/>
      <c r="CB106" s="5"/>
      <c r="CC106" s="4"/>
    </row>
    <row r="107" spans="32:81" x14ac:dyDescent="0.3">
      <c r="AF107" s="7">
        <f>COUNTIFS($AJ$100:$CB$100,"MAT",AJ107:CB107,"P")</f>
        <v>4</v>
      </c>
      <c r="AG107" s="7">
        <f>COUNTIFS($AJ$100:$CB$100,"PRIM",AJ107:CB107,"P")</f>
        <v>8</v>
      </c>
      <c r="AH107" s="6">
        <v>45568</v>
      </c>
      <c r="AI107" s="4"/>
      <c r="AJ107" s="5" t="s">
        <v>0</v>
      </c>
      <c r="AK107" s="5" t="s">
        <v>0</v>
      </c>
      <c r="AL107" s="5" t="s">
        <v>0</v>
      </c>
      <c r="AM107" s="5" t="s">
        <v>0</v>
      </c>
      <c r="AN107" s="5"/>
      <c r="AO107" s="5" t="s">
        <v>0</v>
      </c>
      <c r="AP107" s="5" t="s">
        <v>0</v>
      </c>
      <c r="AQ107" s="5" t="s">
        <v>0</v>
      </c>
      <c r="AR107" s="5"/>
      <c r="AS107" s="5" t="s">
        <v>0</v>
      </c>
      <c r="AT107" s="5"/>
      <c r="AU107" s="5"/>
      <c r="AV107" s="5" t="s">
        <v>0</v>
      </c>
      <c r="AW107" s="5" t="s">
        <v>0</v>
      </c>
      <c r="AX107" s="5"/>
      <c r="AY107" s="5" t="s">
        <v>0</v>
      </c>
      <c r="AZ107" s="5"/>
      <c r="BA107" s="5"/>
      <c r="BB107" s="5" t="s">
        <v>0</v>
      </c>
      <c r="BC107" s="5"/>
      <c r="BD107" s="5"/>
      <c r="BE107" s="5" t="s">
        <v>0</v>
      </c>
      <c r="BF107" s="5" t="s">
        <v>0</v>
      </c>
      <c r="BG107" s="5"/>
      <c r="BH107" s="5" t="s">
        <v>0</v>
      </c>
      <c r="BI107" s="5"/>
      <c r="BJ107" s="5"/>
      <c r="BK107" s="5" t="s">
        <v>0</v>
      </c>
      <c r="BL107" s="5"/>
      <c r="BM107" s="5"/>
      <c r="BN107" s="5" t="s">
        <v>0</v>
      </c>
      <c r="BO107" s="5"/>
      <c r="BP107" s="5"/>
      <c r="BQ107" s="5" t="s">
        <v>0</v>
      </c>
      <c r="BR107" s="5"/>
      <c r="BS107" s="5"/>
      <c r="BT107" s="5"/>
      <c r="BU107" s="5"/>
      <c r="BV107" s="5"/>
      <c r="BW107" s="5"/>
      <c r="BX107" s="5"/>
      <c r="BY107" s="5"/>
      <c r="BZ107" s="5"/>
      <c r="CA107" s="5"/>
      <c r="CB107" s="5"/>
      <c r="CC107" s="4"/>
    </row>
    <row r="108" spans="32:81" x14ac:dyDescent="0.3">
      <c r="AF108" s="7">
        <f>COUNTIFS($AJ$100:$CB$100,"MAT",AJ108:CB108,"P")</f>
        <v>4</v>
      </c>
      <c r="AG108" s="7">
        <f>COUNTIFS($AJ$100:$CB$100,"PRIM",AJ108:CB108,"P")</f>
        <v>8</v>
      </c>
      <c r="AH108" s="6">
        <v>45569</v>
      </c>
      <c r="AI108" s="4"/>
      <c r="AJ108" s="5" t="s">
        <v>0</v>
      </c>
      <c r="AK108" s="5" t="s">
        <v>0</v>
      </c>
      <c r="AL108" s="5" t="s">
        <v>0</v>
      </c>
      <c r="AM108" s="5" t="s">
        <v>0</v>
      </c>
      <c r="AN108" s="5"/>
      <c r="AO108" s="5" t="s">
        <v>0</v>
      </c>
      <c r="AP108" s="5" t="s">
        <v>0</v>
      </c>
      <c r="AQ108" s="5" t="s">
        <v>0</v>
      </c>
      <c r="AR108" s="5"/>
      <c r="AS108" s="5" t="s">
        <v>0</v>
      </c>
      <c r="AT108" s="5"/>
      <c r="AU108" s="5"/>
      <c r="AV108" s="5" t="s">
        <v>0</v>
      </c>
      <c r="AW108" s="5" t="s">
        <v>0</v>
      </c>
      <c r="AX108" s="5"/>
      <c r="AY108" s="5" t="s">
        <v>0</v>
      </c>
      <c r="AZ108" s="5"/>
      <c r="BA108" s="5"/>
      <c r="BB108" s="5" t="s">
        <v>0</v>
      </c>
      <c r="BC108" s="5"/>
      <c r="BD108" s="5"/>
      <c r="BE108" s="5" t="s">
        <v>0</v>
      </c>
      <c r="BF108" s="5" t="s">
        <v>0</v>
      </c>
      <c r="BG108" s="5"/>
      <c r="BH108" s="5" t="s">
        <v>0</v>
      </c>
      <c r="BI108" s="5"/>
      <c r="BJ108" s="5"/>
      <c r="BK108" s="5" t="s">
        <v>0</v>
      </c>
      <c r="BL108" s="5"/>
      <c r="BM108" s="5"/>
      <c r="BN108" s="5" t="s">
        <v>0</v>
      </c>
      <c r="BO108" s="5"/>
      <c r="BP108" s="5"/>
      <c r="BQ108" s="5" t="s">
        <v>0</v>
      </c>
      <c r="BR108" s="5"/>
      <c r="BS108" s="5"/>
      <c r="BT108" s="5"/>
      <c r="BU108" s="5"/>
      <c r="BV108" s="5"/>
      <c r="BW108" s="5"/>
      <c r="BX108" s="5"/>
      <c r="BY108" s="5"/>
      <c r="BZ108" s="5"/>
      <c r="CA108" s="5"/>
      <c r="CB108" s="5"/>
      <c r="CC108" s="4"/>
    </row>
    <row r="109" spans="32:81" x14ac:dyDescent="0.3">
      <c r="AF109" s="7">
        <f>COUNTIFS($AJ$100:$CB$100,"MAT",AJ109:CB109,"P")</f>
        <v>0</v>
      </c>
      <c r="AG109" s="7">
        <f>COUNTIFS($AJ$100:$CB$100,"PRIM",AJ109:CB109,"P")</f>
        <v>0</v>
      </c>
      <c r="AH109" s="6">
        <v>45570</v>
      </c>
      <c r="AI109" s="4"/>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4"/>
    </row>
    <row r="110" spans="32:81" x14ac:dyDescent="0.3">
      <c r="AF110" s="7">
        <f>COUNTIFS($AJ$100:$CB$100,"MAT",AJ110:CB110,"P")</f>
        <v>0</v>
      </c>
      <c r="AG110" s="7">
        <f>COUNTIFS($AJ$100:$CB$100,"PRIM",AJ110:CB110,"P")</f>
        <v>0</v>
      </c>
      <c r="AH110" s="6">
        <v>45571</v>
      </c>
      <c r="AI110" s="4"/>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4"/>
    </row>
    <row r="111" spans="32:81" x14ac:dyDescent="0.3">
      <c r="AF111" s="7">
        <f>COUNTIFS($AJ$100:$CB$100,"MAT",AJ111:CB111,"P")</f>
        <v>4</v>
      </c>
      <c r="AG111" s="7">
        <f>COUNTIFS($AJ$100:$CB$100,"PRIM",AJ111:CB111,"P")</f>
        <v>7</v>
      </c>
      <c r="AH111" s="6">
        <v>45572</v>
      </c>
      <c r="AI111" s="4"/>
      <c r="AJ111" s="5" t="s">
        <v>32</v>
      </c>
      <c r="AK111" s="5" t="s">
        <v>32</v>
      </c>
      <c r="AL111" s="5" t="s">
        <v>32</v>
      </c>
      <c r="AM111" s="5" t="s">
        <v>0</v>
      </c>
      <c r="AN111" s="5"/>
      <c r="AO111" s="5" t="s">
        <v>0</v>
      </c>
      <c r="AP111" s="5" t="s">
        <v>0</v>
      </c>
      <c r="AQ111" s="5" t="s">
        <v>0</v>
      </c>
      <c r="AR111" s="5"/>
      <c r="AS111" s="5" t="s">
        <v>0</v>
      </c>
      <c r="AT111" s="5"/>
      <c r="AU111" s="5"/>
      <c r="AV111" s="5" t="s">
        <v>0</v>
      </c>
      <c r="AW111" s="5" t="s">
        <v>0</v>
      </c>
      <c r="AX111" s="5"/>
      <c r="AY111" s="5" t="s">
        <v>0</v>
      </c>
      <c r="AZ111" s="5"/>
      <c r="BA111" s="5"/>
      <c r="BB111" s="5" t="s">
        <v>0</v>
      </c>
      <c r="BC111" s="5"/>
      <c r="BD111" s="5"/>
      <c r="BE111" s="5" t="s">
        <v>0</v>
      </c>
      <c r="BF111" s="5" t="s">
        <v>0</v>
      </c>
      <c r="BG111" s="5"/>
      <c r="BH111" s="5" t="s">
        <v>0</v>
      </c>
      <c r="BI111" s="5"/>
      <c r="BJ111" s="5"/>
      <c r="BK111" s="5" t="s">
        <v>0</v>
      </c>
      <c r="BL111" s="5"/>
      <c r="BM111" s="5"/>
      <c r="BN111" s="5" t="s">
        <v>0</v>
      </c>
      <c r="BO111" s="5"/>
      <c r="BP111" s="5"/>
      <c r="BQ111" s="5" t="s">
        <v>0</v>
      </c>
      <c r="BR111" s="5"/>
      <c r="BS111" s="5"/>
      <c r="BT111" s="5"/>
      <c r="BU111" s="5"/>
      <c r="BV111" s="5"/>
      <c r="BW111" s="5"/>
      <c r="BX111" s="5"/>
      <c r="BY111" s="5"/>
      <c r="BZ111" s="5"/>
      <c r="CA111" s="5"/>
      <c r="CB111" s="5"/>
      <c r="CC111" s="4"/>
    </row>
    <row r="112" spans="32:81" x14ac:dyDescent="0.3">
      <c r="AF112" s="7">
        <f>COUNTIFS($AJ$100:$CB$100,"MAT",AJ112:CB112,"P")</f>
        <v>4</v>
      </c>
      <c r="AG112" s="7">
        <f>COUNTIFS($AJ$100:$CB$100,"PRIM",AJ112:CB112,"P")</f>
        <v>7</v>
      </c>
      <c r="AH112" s="6">
        <v>45573</v>
      </c>
      <c r="AI112" s="4"/>
      <c r="AJ112" s="5" t="s">
        <v>32</v>
      </c>
      <c r="AK112" s="5" t="s">
        <v>32</v>
      </c>
      <c r="AL112" s="5" t="s">
        <v>32</v>
      </c>
      <c r="AM112" s="5" t="s">
        <v>0</v>
      </c>
      <c r="AN112" s="5"/>
      <c r="AO112" s="5" t="s">
        <v>0</v>
      </c>
      <c r="AP112" s="5" t="s">
        <v>0</v>
      </c>
      <c r="AQ112" s="5" t="s">
        <v>0</v>
      </c>
      <c r="AR112" s="5"/>
      <c r="AS112" s="5" t="s">
        <v>0</v>
      </c>
      <c r="AT112" s="5"/>
      <c r="AU112" s="5"/>
      <c r="AV112" s="5" t="s">
        <v>0</v>
      </c>
      <c r="AW112" s="5" t="s">
        <v>0</v>
      </c>
      <c r="AX112" s="5"/>
      <c r="AY112" s="5" t="s">
        <v>0</v>
      </c>
      <c r="AZ112" s="5"/>
      <c r="BA112" s="5"/>
      <c r="BB112" s="5" t="s">
        <v>0</v>
      </c>
      <c r="BC112" s="5"/>
      <c r="BD112" s="5"/>
      <c r="BE112" s="5" t="s">
        <v>0</v>
      </c>
      <c r="BF112" s="5" t="s">
        <v>0</v>
      </c>
      <c r="BG112" s="5"/>
      <c r="BH112" s="5" t="s">
        <v>0</v>
      </c>
      <c r="BI112" s="5"/>
      <c r="BJ112" s="5"/>
      <c r="BK112" s="5" t="s">
        <v>0</v>
      </c>
      <c r="BL112" s="5"/>
      <c r="BM112" s="5"/>
      <c r="BN112" s="5" t="s">
        <v>0</v>
      </c>
      <c r="BO112" s="5"/>
      <c r="BP112" s="5"/>
      <c r="BQ112" s="5" t="s">
        <v>0</v>
      </c>
      <c r="BR112" s="5"/>
      <c r="BS112" s="5"/>
      <c r="BT112" s="5"/>
      <c r="BU112" s="5"/>
      <c r="BV112" s="5"/>
      <c r="BW112" s="5"/>
      <c r="BX112" s="5"/>
      <c r="BY112" s="5"/>
      <c r="BZ112" s="5"/>
      <c r="CA112" s="5"/>
      <c r="CB112" s="5"/>
      <c r="CC112" s="4"/>
    </row>
    <row r="113" spans="32:81" x14ac:dyDescent="0.3">
      <c r="AF113" s="7">
        <f>COUNTIFS($AJ$100:$CB$100,"MAT",AJ113:CB113,"P")</f>
        <v>0</v>
      </c>
      <c r="AG113" s="7">
        <f>COUNTIFS($AJ$100:$CB$100,"PRIM",AJ113:CB113,"P")</f>
        <v>0</v>
      </c>
      <c r="AH113" s="6">
        <v>45574</v>
      </c>
      <c r="AI113" s="4"/>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4"/>
    </row>
    <row r="114" spans="32:81" x14ac:dyDescent="0.3">
      <c r="AF114" s="7">
        <f>COUNTIFS($AJ$100:$CB$100,"MAT",AJ114:CB114,"P")</f>
        <v>4</v>
      </c>
      <c r="AG114" s="7">
        <f>COUNTIFS($AJ$100:$CB$100,"PRIM",AJ114:CB114,"P")</f>
        <v>8</v>
      </c>
      <c r="AH114" s="6">
        <v>45575</v>
      </c>
      <c r="AI114" s="4"/>
      <c r="AJ114" s="5" t="s">
        <v>0</v>
      </c>
      <c r="AK114" s="5" t="s">
        <v>0</v>
      </c>
      <c r="AL114" s="5" t="s">
        <v>0</v>
      </c>
      <c r="AM114" s="5" t="s">
        <v>0</v>
      </c>
      <c r="AN114" s="5"/>
      <c r="AO114" s="5" t="s">
        <v>0</v>
      </c>
      <c r="AP114" s="5" t="s">
        <v>0</v>
      </c>
      <c r="AQ114" s="5" t="s">
        <v>0</v>
      </c>
      <c r="AR114" s="5"/>
      <c r="AS114" s="5" t="s">
        <v>0</v>
      </c>
      <c r="AT114" s="5"/>
      <c r="AU114" s="5"/>
      <c r="AV114" s="5" t="s">
        <v>0</v>
      </c>
      <c r="AW114" s="5" t="s">
        <v>0</v>
      </c>
      <c r="AX114" s="5"/>
      <c r="AY114" s="5" t="s">
        <v>0</v>
      </c>
      <c r="AZ114" s="5"/>
      <c r="BA114" s="5"/>
      <c r="BB114" s="5" t="s">
        <v>0</v>
      </c>
      <c r="BC114" s="5"/>
      <c r="BD114" s="5"/>
      <c r="BE114" s="5" t="s">
        <v>0</v>
      </c>
      <c r="BF114" s="5" t="s">
        <v>0</v>
      </c>
      <c r="BG114" s="5"/>
      <c r="BH114" s="5" t="s">
        <v>0</v>
      </c>
      <c r="BI114" s="5"/>
      <c r="BJ114" s="5"/>
      <c r="BK114" s="5" t="s">
        <v>0</v>
      </c>
      <c r="BL114" s="5"/>
      <c r="BM114" s="5"/>
      <c r="BN114" s="5" t="s">
        <v>0</v>
      </c>
      <c r="BO114" s="5"/>
      <c r="BP114" s="5"/>
      <c r="BQ114" s="5" t="s">
        <v>0</v>
      </c>
      <c r="BR114" s="5"/>
      <c r="BS114" s="5"/>
      <c r="BT114" s="5"/>
      <c r="BU114" s="5"/>
      <c r="BV114" s="5"/>
      <c r="BW114" s="5"/>
      <c r="BX114" s="5"/>
      <c r="BY114" s="5"/>
      <c r="BZ114" s="5"/>
      <c r="CA114" s="5"/>
      <c r="CB114" s="5"/>
      <c r="CC114" s="4"/>
    </row>
    <row r="115" spans="32:81" x14ac:dyDescent="0.3">
      <c r="AF115" s="7">
        <f>COUNTIFS($AJ$100:$CB$100,"MAT",AJ115:CB115,"P")</f>
        <v>4</v>
      </c>
      <c r="AG115" s="7">
        <f>COUNTIFS($AJ$100:$CB$100,"PRIM",AJ115:CB115,"P")</f>
        <v>8</v>
      </c>
      <c r="AH115" s="6">
        <v>45576</v>
      </c>
      <c r="AI115" s="4"/>
      <c r="AJ115" s="5" t="s">
        <v>0</v>
      </c>
      <c r="AK115" s="5" t="s">
        <v>0</v>
      </c>
      <c r="AL115" s="5" t="s">
        <v>0</v>
      </c>
      <c r="AM115" s="5" t="s">
        <v>0</v>
      </c>
      <c r="AN115" s="5"/>
      <c r="AO115" s="5" t="s">
        <v>0</v>
      </c>
      <c r="AP115" s="5" t="s">
        <v>0</v>
      </c>
      <c r="AQ115" s="5" t="s">
        <v>0</v>
      </c>
      <c r="AR115" s="5"/>
      <c r="AS115" s="5" t="s">
        <v>0</v>
      </c>
      <c r="AT115" s="5"/>
      <c r="AU115" s="5"/>
      <c r="AV115" s="5" t="s">
        <v>0</v>
      </c>
      <c r="AW115" s="5" t="s">
        <v>0</v>
      </c>
      <c r="AX115" s="5"/>
      <c r="AY115" s="5" t="s">
        <v>0</v>
      </c>
      <c r="AZ115" s="5"/>
      <c r="BA115" s="5"/>
      <c r="BB115" s="5" t="s">
        <v>0</v>
      </c>
      <c r="BC115" s="5"/>
      <c r="BD115" s="5"/>
      <c r="BE115" s="5" t="s">
        <v>0</v>
      </c>
      <c r="BF115" s="5" t="s">
        <v>0</v>
      </c>
      <c r="BG115" s="5"/>
      <c r="BH115" s="5" t="s">
        <v>0</v>
      </c>
      <c r="BI115" s="5"/>
      <c r="BJ115" s="5"/>
      <c r="BK115" s="5" t="s">
        <v>0</v>
      </c>
      <c r="BL115" s="5"/>
      <c r="BM115" s="5"/>
      <c r="BN115" s="5" t="s">
        <v>0</v>
      </c>
      <c r="BO115" s="5"/>
      <c r="BP115" s="5"/>
      <c r="BQ115" s="5" t="s">
        <v>0</v>
      </c>
      <c r="BR115" s="5"/>
      <c r="BS115" s="5"/>
      <c r="BT115" s="5"/>
      <c r="BU115" s="5"/>
      <c r="BV115" s="5"/>
      <c r="BW115" s="5"/>
      <c r="BX115" s="5"/>
      <c r="BY115" s="5"/>
      <c r="BZ115" s="5"/>
      <c r="CA115" s="5"/>
      <c r="CB115" s="5"/>
      <c r="CC115" s="4"/>
    </row>
    <row r="116" spans="32:81" x14ac:dyDescent="0.3">
      <c r="AF116" s="7">
        <f>COUNTIFS($AJ$100:$CB$100,"MAT",AJ116:CB116,"P")</f>
        <v>0</v>
      </c>
      <c r="AG116" s="7">
        <f>COUNTIFS($AJ$100:$CB$100,"PRIM",AJ116:CB116,"P")</f>
        <v>0</v>
      </c>
      <c r="AH116" s="6">
        <v>45577</v>
      </c>
      <c r="AI116" s="4"/>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4"/>
    </row>
    <row r="117" spans="32:81" x14ac:dyDescent="0.3">
      <c r="AF117" s="7">
        <f>COUNTIFS($AJ$100:$CB$100,"MAT",AJ117:CB117,"P")</f>
        <v>0</v>
      </c>
      <c r="AG117" s="7">
        <f>COUNTIFS($AJ$100:$CB$100,"PRIM",AJ117:CB117,"P")</f>
        <v>0</v>
      </c>
      <c r="AH117" s="6">
        <v>45578</v>
      </c>
      <c r="AI117" s="4"/>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4"/>
    </row>
    <row r="118" spans="32:81" x14ac:dyDescent="0.3">
      <c r="AF118" s="7">
        <f>COUNTIFS($AJ$100:$CB$100,"MAT",AJ118:CB118,"P")</f>
        <v>4</v>
      </c>
      <c r="AG118" s="7">
        <f>COUNTIFS($AJ$100:$CB$100,"PRIM",AJ118:CB118,"P")</f>
        <v>8</v>
      </c>
      <c r="AH118" s="6">
        <v>45579</v>
      </c>
      <c r="AI118" s="4"/>
      <c r="AJ118" s="5" t="s">
        <v>0</v>
      </c>
      <c r="AK118" s="5" t="s">
        <v>0</v>
      </c>
      <c r="AL118" s="5" t="s">
        <v>0</v>
      </c>
      <c r="AM118" s="5" t="s">
        <v>0</v>
      </c>
      <c r="AN118" s="5"/>
      <c r="AO118" s="5" t="s">
        <v>0</v>
      </c>
      <c r="AP118" s="5" t="s">
        <v>0</v>
      </c>
      <c r="AQ118" s="5" t="s">
        <v>0</v>
      </c>
      <c r="AR118" s="5"/>
      <c r="AS118" s="5" t="s">
        <v>0</v>
      </c>
      <c r="AT118" s="5"/>
      <c r="AU118" s="5"/>
      <c r="AV118" s="5" t="s">
        <v>0</v>
      </c>
      <c r="AW118" s="5" t="s">
        <v>0</v>
      </c>
      <c r="AX118" s="5"/>
      <c r="AY118" s="5" t="s">
        <v>0</v>
      </c>
      <c r="AZ118" s="5"/>
      <c r="BA118" s="5"/>
      <c r="BB118" s="5" t="s">
        <v>0</v>
      </c>
      <c r="BC118" s="5"/>
      <c r="BD118" s="5"/>
      <c r="BE118" s="5" t="s">
        <v>0</v>
      </c>
      <c r="BF118" s="5" t="s">
        <v>0</v>
      </c>
      <c r="BG118" s="5"/>
      <c r="BH118" s="5" t="s">
        <v>0</v>
      </c>
      <c r="BI118" s="5"/>
      <c r="BJ118" s="5"/>
      <c r="BK118" s="5" t="s">
        <v>0</v>
      </c>
      <c r="BL118" s="5"/>
      <c r="BM118" s="5"/>
      <c r="BN118" s="5" t="s">
        <v>0</v>
      </c>
      <c r="BO118" s="5"/>
      <c r="BP118" s="5"/>
      <c r="BQ118" s="5" t="s">
        <v>0</v>
      </c>
      <c r="BR118" s="5"/>
      <c r="BS118" s="5"/>
      <c r="BT118" s="5"/>
      <c r="BU118" s="5"/>
      <c r="BV118" s="5"/>
      <c r="BW118" s="5"/>
      <c r="BX118" s="5"/>
      <c r="BY118" s="5"/>
      <c r="BZ118" s="5"/>
      <c r="CA118" s="5"/>
      <c r="CB118" s="5"/>
      <c r="CC118" s="4"/>
    </row>
    <row r="119" spans="32:81" x14ac:dyDescent="0.3">
      <c r="AF119" s="7">
        <f>COUNTIFS($AJ$100:$CB$100,"MAT",AJ119:CB119,"P")</f>
        <v>4</v>
      </c>
      <c r="AG119" s="7">
        <f>COUNTIFS($AJ$100:$CB$100,"PRIM",AJ119:CB119,"P")</f>
        <v>8</v>
      </c>
      <c r="AH119" s="6">
        <v>45580</v>
      </c>
      <c r="AI119" s="4"/>
      <c r="AJ119" s="5" t="s">
        <v>0</v>
      </c>
      <c r="AK119" s="5" t="s">
        <v>0</v>
      </c>
      <c r="AL119" s="5" t="s">
        <v>0</v>
      </c>
      <c r="AM119" s="5" t="s">
        <v>0</v>
      </c>
      <c r="AN119" s="5"/>
      <c r="AO119" s="5" t="s">
        <v>0</v>
      </c>
      <c r="AP119" s="5" t="s">
        <v>0</v>
      </c>
      <c r="AQ119" s="5" t="s">
        <v>0</v>
      </c>
      <c r="AR119" s="5"/>
      <c r="AS119" s="5" t="s">
        <v>0</v>
      </c>
      <c r="AT119" s="5"/>
      <c r="AU119" s="5"/>
      <c r="AV119" s="5" t="s">
        <v>0</v>
      </c>
      <c r="AW119" s="5" t="s">
        <v>0</v>
      </c>
      <c r="AX119" s="5"/>
      <c r="AY119" s="5" t="s">
        <v>0</v>
      </c>
      <c r="AZ119" s="5"/>
      <c r="BA119" s="5"/>
      <c r="BB119" s="5" t="s">
        <v>0</v>
      </c>
      <c r="BC119" s="5"/>
      <c r="BD119" s="5"/>
      <c r="BE119" s="5" t="s">
        <v>0</v>
      </c>
      <c r="BF119" s="5" t="s">
        <v>0</v>
      </c>
      <c r="BG119" s="5"/>
      <c r="BH119" s="5" t="s">
        <v>0</v>
      </c>
      <c r="BI119" s="5"/>
      <c r="BJ119" s="5"/>
      <c r="BK119" s="5" t="s">
        <v>0</v>
      </c>
      <c r="BL119" s="5"/>
      <c r="BM119" s="5"/>
      <c r="BN119" s="5" t="s">
        <v>0</v>
      </c>
      <c r="BO119" s="5"/>
      <c r="BP119" s="5"/>
      <c r="BQ119" s="5" t="s">
        <v>0</v>
      </c>
      <c r="BR119" s="5"/>
      <c r="BS119" s="5"/>
      <c r="BT119" s="5"/>
      <c r="BU119" s="5"/>
      <c r="BV119" s="5"/>
      <c r="BW119" s="5"/>
      <c r="BX119" s="5"/>
      <c r="BY119" s="5"/>
      <c r="BZ119" s="5"/>
      <c r="CA119" s="5"/>
      <c r="CB119" s="5"/>
      <c r="CC119" s="4"/>
    </row>
    <row r="120" spans="32:81" x14ac:dyDescent="0.3">
      <c r="AF120" s="7">
        <f>COUNTIFS($AJ$100:$CB$100,"MAT",AJ120:CB120,"P")</f>
        <v>0</v>
      </c>
      <c r="AG120" s="7">
        <f>COUNTIFS($AJ$100:$CB$100,"PRIM",AJ120:CB120,"P")</f>
        <v>0</v>
      </c>
      <c r="AH120" s="6">
        <v>45581</v>
      </c>
      <c r="AI120" s="4"/>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4"/>
    </row>
    <row r="121" spans="32:81" x14ac:dyDescent="0.3">
      <c r="AF121" s="7">
        <f>COUNTIFS($AJ$100:$CB$100,"MAT",AJ121:CB121,"P")</f>
        <v>4</v>
      </c>
      <c r="AG121" s="7">
        <f>COUNTIFS($AJ$100:$CB$100,"PRIM",AJ121:CB121,"P")</f>
        <v>8</v>
      </c>
      <c r="AH121" s="6">
        <v>45582</v>
      </c>
      <c r="AI121" s="4"/>
      <c r="AJ121" s="5" t="s">
        <v>0</v>
      </c>
      <c r="AK121" s="5" t="s">
        <v>0</v>
      </c>
      <c r="AL121" s="5" t="s">
        <v>0</v>
      </c>
      <c r="AM121" s="5" t="s">
        <v>0</v>
      </c>
      <c r="AN121" s="5"/>
      <c r="AO121" s="5" t="s">
        <v>0</v>
      </c>
      <c r="AP121" s="5" t="s">
        <v>0</v>
      </c>
      <c r="AQ121" s="5" t="s">
        <v>0</v>
      </c>
      <c r="AR121" s="5"/>
      <c r="AS121" s="5" t="s">
        <v>0</v>
      </c>
      <c r="AT121" s="5"/>
      <c r="AU121" s="5"/>
      <c r="AV121" s="5" t="s">
        <v>0</v>
      </c>
      <c r="AW121" s="5" t="s">
        <v>0</v>
      </c>
      <c r="AX121" s="5"/>
      <c r="AY121" s="5" t="s">
        <v>0</v>
      </c>
      <c r="AZ121" s="5"/>
      <c r="BA121" s="5"/>
      <c r="BB121" s="5" t="s">
        <v>0</v>
      </c>
      <c r="BC121" s="5"/>
      <c r="BD121" s="5"/>
      <c r="BE121" s="5" t="s">
        <v>0</v>
      </c>
      <c r="BF121" s="5" t="s">
        <v>0</v>
      </c>
      <c r="BG121" s="5"/>
      <c r="BH121" s="5" t="s">
        <v>0</v>
      </c>
      <c r="BI121" s="5"/>
      <c r="BJ121" s="5"/>
      <c r="BK121" s="5" t="s">
        <v>0</v>
      </c>
      <c r="BL121" s="5"/>
      <c r="BM121" s="5"/>
      <c r="BN121" s="5" t="s">
        <v>0</v>
      </c>
      <c r="BO121" s="5"/>
      <c r="BP121" s="5"/>
      <c r="BQ121" s="5" t="s">
        <v>0</v>
      </c>
      <c r="BR121" s="5"/>
      <c r="BS121" s="5"/>
      <c r="BT121" s="5"/>
      <c r="BU121" s="5"/>
      <c r="BV121" s="5"/>
      <c r="BW121" s="5"/>
      <c r="BX121" s="5"/>
      <c r="BY121" s="5"/>
      <c r="BZ121" s="5"/>
      <c r="CA121" s="5"/>
      <c r="CB121" s="5"/>
      <c r="CC121" s="4"/>
    </row>
    <row r="122" spans="32:81" x14ac:dyDescent="0.3">
      <c r="AF122" s="7">
        <f>COUNTIFS($AJ$100:$CB$100,"MAT",AJ122:CB122,"P")</f>
        <v>4</v>
      </c>
      <c r="AG122" s="7">
        <f>COUNTIFS($AJ$100:$CB$100,"PRIM",AJ122:CB122,"P")</f>
        <v>7</v>
      </c>
      <c r="AH122" s="6">
        <v>45583</v>
      </c>
      <c r="AI122" s="4"/>
      <c r="AJ122" s="5" t="s">
        <v>0</v>
      </c>
      <c r="AK122" s="5" t="s">
        <v>0</v>
      </c>
      <c r="AL122" s="5" t="s">
        <v>0</v>
      </c>
      <c r="AM122" s="5" t="s">
        <v>0</v>
      </c>
      <c r="AN122" s="5"/>
      <c r="AO122" s="5" t="s">
        <v>0</v>
      </c>
      <c r="AP122" s="5" t="s">
        <v>0</v>
      </c>
      <c r="AQ122" s="5" t="s">
        <v>0</v>
      </c>
      <c r="AR122" s="5"/>
      <c r="AS122" s="5" t="s">
        <v>38</v>
      </c>
      <c r="AT122" s="5"/>
      <c r="AU122" s="5"/>
      <c r="AV122" s="5" t="s">
        <v>0</v>
      </c>
      <c r="AW122" s="5" t="s">
        <v>0</v>
      </c>
      <c r="AX122" s="5"/>
      <c r="AY122" s="5" t="s">
        <v>0</v>
      </c>
      <c r="AZ122" s="5"/>
      <c r="BA122" s="5"/>
      <c r="BB122" s="5" t="s">
        <v>0</v>
      </c>
      <c r="BC122" s="5"/>
      <c r="BD122" s="5"/>
      <c r="BE122" s="5" t="s">
        <v>0</v>
      </c>
      <c r="BF122" s="5" t="s">
        <v>0</v>
      </c>
      <c r="BG122" s="5"/>
      <c r="BH122" s="5" t="s">
        <v>0</v>
      </c>
      <c r="BI122" s="5"/>
      <c r="BJ122" s="5"/>
      <c r="BK122" s="5" t="s">
        <v>0</v>
      </c>
      <c r="BL122" s="5"/>
      <c r="BM122" s="5"/>
      <c r="BN122" s="5" t="s">
        <v>0</v>
      </c>
      <c r="BO122" s="5"/>
      <c r="BP122" s="5"/>
      <c r="BQ122" s="5" t="s">
        <v>0</v>
      </c>
      <c r="BR122" s="5"/>
      <c r="BS122" s="5"/>
      <c r="BT122" s="5"/>
      <c r="BU122" s="5"/>
      <c r="BV122" s="5"/>
      <c r="BW122" s="5"/>
      <c r="BX122" s="5"/>
      <c r="BY122" s="5"/>
      <c r="BZ122" s="5"/>
      <c r="CA122" s="5"/>
      <c r="CB122" s="5"/>
      <c r="CC122" s="4"/>
    </row>
    <row r="123" spans="32:81" x14ac:dyDescent="0.3">
      <c r="AF123" s="7">
        <f>COUNTIFS($AJ$100:$CB$100,"MAT",AJ123:CB123,"P")</f>
        <v>0</v>
      </c>
      <c r="AG123" s="7">
        <f>COUNTIFS($AJ$100:$CB$100,"PRIM",AJ123:CB123,"P")</f>
        <v>0</v>
      </c>
      <c r="AH123" s="6">
        <v>45584</v>
      </c>
      <c r="AI123" s="4"/>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4"/>
    </row>
    <row r="124" spans="32:81" x14ac:dyDescent="0.3">
      <c r="AF124" s="7">
        <f>COUNTIFS($AJ$100:$CB$100,"MAT",AJ124:CB124,"P")</f>
        <v>0</v>
      </c>
      <c r="AG124" s="7">
        <f>COUNTIFS($AJ$100:$CB$100,"PRIM",AJ124:CB124,"P")</f>
        <v>0</v>
      </c>
      <c r="AH124" s="6">
        <v>45585</v>
      </c>
      <c r="AI124" s="4"/>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4"/>
    </row>
    <row r="125" spans="32:81" x14ac:dyDescent="0.3">
      <c r="AF125" s="7">
        <f>COUNTIFS($AJ$100:$CB$100,"MAT",AJ125:CB125,"P")</f>
        <v>0</v>
      </c>
      <c r="AG125" s="7">
        <f>COUNTIFS($AJ$100:$CB$100,"PRIM",AJ125:CB125,"P")</f>
        <v>0</v>
      </c>
      <c r="AH125" s="6">
        <v>45586</v>
      </c>
      <c r="AI125" s="4"/>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4"/>
    </row>
    <row r="126" spans="32:81" x14ac:dyDescent="0.3">
      <c r="AF126" s="7">
        <f>COUNTIFS($AJ$100:$CB$100,"MAT",AJ126:CB126,"P")</f>
        <v>0</v>
      </c>
      <c r="AG126" s="7">
        <f>COUNTIFS($AJ$100:$CB$100,"PRIM",AJ126:CB126,"P")</f>
        <v>0</v>
      </c>
      <c r="AH126" s="6">
        <v>45587</v>
      </c>
      <c r="AI126" s="4"/>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4"/>
    </row>
    <row r="127" spans="32:81" x14ac:dyDescent="0.3">
      <c r="AF127" s="7">
        <f>COUNTIFS($AJ$100:$CB$100,"MAT",AJ127:CB127,"P")</f>
        <v>0</v>
      </c>
      <c r="AG127" s="7">
        <f>COUNTIFS($AJ$100:$CB$100,"PRIM",AJ127:CB127,"P")</f>
        <v>0</v>
      </c>
      <c r="AH127" s="6">
        <v>45588</v>
      </c>
      <c r="AI127" s="4"/>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4"/>
    </row>
    <row r="128" spans="32:81" x14ac:dyDescent="0.3">
      <c r="AF128" s="7">
        <f>COUNTIFS($AJ$100:$CB$100,"MAT",AJ128:CB128,"P")</f>
        <v>0</v>
      </c>
      <c r="AG128" s="7">
        <f>COUNTIFS($AJ$100:$CB$100,"PRIM",AJ128:CB128,"P")</f>
        <v>0</v>
      </c>
      <c r="AH128" s="6">
        <v>45589</v>
      </c>
      <c r="AI128" s="4"/>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4"/>
    </row>
    <row r="129" spans="32:81" x14ac:dyDescent="0.3">
      <c r="AF129" s="7">
        <f>COUNTIFS($AJ$100:$CB$100,"MAT",AJ129:CB129,"P")</f>
        <v>0</v>
      </c>
      <c r="AG129" s="7">
        <f>COUNTIFS($AJ$100:$CB$100,"PRIM",AJ129:CB129,"P")</f>
        <v>0</v>
      </c>
      <c r="AH129" s="6">
        <v>45590</v>
      </c>
      <c r="AI129" s="4"/>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4"/>
    </row>
    <row r="130" spans="32:81" x14ac:dyDescent="0.3">
      <c r="AF130" s="7">
        <f>COUNTIFS($AJ$100:$CB$100,"MAT",AJ130:CB130,"P")</f>
        <v>0</v>
      </c>
      <c r="AG130" s="7">
        <f>COUNTIFS($AJ$100:$CB$100,"PRIM",AJ130:CB130,"P")</f>
        <v>0</v>
      </c>
      <c r="AH130" s="6">
        <v>45591</v>
      </c>
      <c r="AI130" s="4"/>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4"/>
    </row>
    <row r="131" spans="32:81" x14ac:dyDescent="0.3">
      <c r="AF131" s="7">
        <f>COUNTIFS($AJ$100:$CB$100,"MAT",AJ131:CB131,"P")</f>
        <v>0</v>
      </c>
      <c r="AG131" s="7">
        <f>COUNTIFS($AJ$100:$CB$100,"PRIM",AJ131:CB131,"P")</f>
        <v>0</v>
      </c>
      <c r="AH131" s="6">
        <v>45592</v>
      </c>
      <c r="AI131" s="4"/>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4"/>
    </row>
    <row r="132" spans="32:81" x14ac:dyDescent="0.3">
      <c r="AF132" s="7">
        <f>COUNTIFS($AJ$100:$CB$100,"MAT",AJ132:CB132,"P")</f>
        <v>0</v>
      </c>
      <c r="AG132" s="7">
        <f>COUNTIFS($AJ$100:$CB$100,"PRIM",AJ132:CB132,"P")</f>
        <v>0</v>
      </c>
      <c r="AH132" s="6">
        <v>45593</v>
      </c>
      <c r="AI132" s="4"/>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4"/>
    </row>
    <row r="133" spans="32:81" x14ac:dyDescent="0.3">
      <c r="AF133" s="7">
        <f>COUNTIFS($AJ$100:$CB$100,"MAT",AJ133:CB133,"P")</f>
        <v>0</v>
      </c>
      <c r="AG133" s="7">
        <f>COUNTIFS($AJ$100:$CB$100,"PRIM",AJ133:CB133,"P")</f>
        <v>0</v>
      </c>
      <c r="AH133" s="6">
        <v>45594</v>
      </c>
      <c r="AI133" s="4"/>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4"/>
    </row>
    <row r="134" spans="32:81" x14ac:dyDescent="0.3">
      <c r="AF134" s="7">
        <f>COUNTIFS($AJ$100:$CB$100,"MAT",AJ134:CB134,"P")</f>
        <v>0</v>
      </c>
      <c r="AG134" s="7">
        <f>COUNTIFS($AJ$100:$CB$100,"PRIM",AJ134:CB134,"P")</f>
        <v>0</v>
      </c>
      <c r="AH134" s="6">
        <v>45595</v>
      </c>
      <c r="AI134" s="4"/>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4"/>
    </row>
    <row r="135" spans="32:81" x14ac:dyDescent="0.3">
      <c r="AF135" s="7">
        <f>COUNTIFS($AJ$100:$CB$100,"MAT",AJ135:CB135,"P")</f>
        <v>0</v>
      </c>
      <c r="AG135" s="7">
        <f>COUNTIFS($AJ$100:$CB$100,"PRIM",AJ135:CB135,"P")</f>
        <v>0</v>
      </c>
      <c r="AH135" s="6">
        <v>45596</v>
      </c>
      <c r="AI135" s="4"/>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4"/>
    </row>
    <row r="136" spans="32:81" hidden="1" x14ac:dyDescent="0.3">
      <c r="AF136" s="4"/>
      <c r="AG136" s="4"/>
      <c r="AH136" s="6"/>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row>
    <row r="137" spans="32:81" hidden="1" x14ac:dyDescent="0.3">
      <c r="AF137" s="97"/>
      <c r="AG137" s="97"/>
      <c r="AH137" s="98"/>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c r="BI137" s="97"/>
      <c r="BJ137" s="97"/>
      <c r="BK137" s="97"/>
      <c r="BL137" s="97"/>
      <c r="BM137" s="97"/>
      <c r="BN137" s="97"/>
      <c r="BO137" s="97"/>
      <c r="BP137" s="97"/>
      <c r="BQ137" s="97"/>
      <c r="BR137" s="97"/>
      <c r="BS137" s="97"/>
      <c r="BT137" s="97"/>
      <c r="BU137" s="97"/>
      <c r="BV137" s="97"/>
      <c r="BW137" s="97"/>
      <c r="BX137" s="97"/>
      <c r="BY137" s="97"/>
      <c r="BZ137" s="97"/>
      <c r="CA137" s="97"/>
      <c r="CB137" s="97"/>
      <c r="CC137" s="97"/>
    </row>
    <row r="138" spans="32:81" hidden="1" x14ac:dyDescent="0.3">
      <c r="AF138" s="4"/>
      <c r="AG138" s="4"/>
      <c r="AH138" s="6"/>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66" t="s">
        <v>0</v>
      </c>
      <c r="BY138" s="94" t="s">
        <v>39</v>
      </c>
      <c r="BZ138" s="4"/>
      <c r="CA138" s="4"/>
      <c r="CB138" s="4"/>
      <c r="CC138" s="4"/>
    </row>
    <row r="139" spans="32:81" hidden="1" x14ac:dyDescent="0.3">
      <c r="AF139" s="4"/>
      <c r="AG139" s="4"/>
      <c r="AH139" s="6"/>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65" t="s">
        <v>38</v>
      </c>
      <c r="BY139" s="94" t="s">
        <v>37</v>
      </c>
      <c r="BZ139" s="4"/>
      <c r="CA139" s="4"/>
      <c r="CB139" s="4"/>
      <c r="CC139" s="4"/>
    </row>
    <row r="140" spans="32:81" s="97" customFormat="1" hidden="1" x14ac:dyDescent="0.3">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64" t="s">
        <v>36</v>
      </c>
      <c r="BY140" s="94" t="s">
        <v>35</v>
      </c>
      <c r="BZ140" s="4"/>
      <c r="CA140" s="4"/>
      <c r="CB140" s="4"/>
      <c r="CC140" s="4"/>
    </row>
    <row r="141" spans="32:81" ht="14.4" hidden="1" customHeight="1" x14ac:dyDescent="0.3">
      <c r="AF141" s="4"/>
      <c r="AG141" s="4"/>
      <c r="AH141" s="4"/>
      <c r="AI141" s="63" t="s">
        <v>34</v>
      </c>
      <c r="AJ141" s="62"/>
      <c r="AK141" s="61"/>
      <c r="AL141" s="61"/>
      <c r="AM141" s="61"/>
      <c r="AN141" s="61"/>
      <c r="AO141" s="56">
        <v>45962</v>
      </c>
      <c r="AP141" s="56"/>
      <c r="AQ141" s="56"/>
      <c r="AR141" s="56"/>
      <c r="AS141" s="81"/>
      <c r="AT141" s="4"/>
      <c r="AU141" s="4"/>
      <c r="AV141" s="4"/>
      <c r="AW141" s="4"/>
      <c r="AX141" s="4"/>
      <c r="AY141" s="4"/>
      <c r="AZ141" s="55" t="s">
        <v>33</v>
      </c>
      <c r="BA141" s="55"/>
      <c r="BB141" s="55"/>
      <c r="BC141" s="55"/>
      <c r="BD141" s="55"/>
      <c r="BE141" s="95" t="str">
        <f>TEXT(AO141,"mmmm")</f>
        <v>novembre</v>
      </c>
      <c r="BF141" s="95"/>
      <c r="BG141" s="95"/>
      <c r="BH141" s="95"/>
      <c r="BI141" s="95"/>
      <c r="BJ141" s="95"/>
      <c r="BK141" s="95"/>
      <c r="BL141" s="95"/>
      <c r="BM141" s="95"/>
      <c r="BN141" s="95"/>
      <c r="BO141" s="53"/>
      <c r="BP141" s="4"/>
      <c r="BQ141" s="4"/>
      <c r="BR141" s="4"/>
      <c r="BS141" s="4"/>
      <c r="BT141" s="4"/>
      <c r="BU141" s="4"/>
      <c r="BV141" s="4"/>
      <c r="BW141" s="4"/>
      <c r="BX141" s="60" t="s">
        <v>32</v>
      </c>
      <c r="BY141" s="94" t="s">
        <v>31</v>
      </c>
      <c r="BZ141" s="4"/>
      <c r="CA141" s="4"/>
      <c r="CB141" s="4"/>
      <c r="CC141" s="4"/>
    </row>
    <row r="142" spans="32:81" ht="13.95" hidden="1" customHeight="1" thickBot="1" x14ac:dyDescent="0.35">
      <c r="AF142" s="4"/>
      <c r="AG142" s="4"/>
      <c r="AH142" s="4"/>
      <c r="AI142" s="59" t="s">
        <v>30</v>
      </c>
      <c r="AJ142" s="58"/>
      <c r="AK142" s="57"/>
      <c r="AL142" s="57"/>
      <c r="AM142" s="57"/>
      <c r="AN142" s="57"/>
      <c r="AO142" s="56">
        <f>EOMONTH(AO141,0)</f>
        <v>45991</v>
      </c>
      <c r="AP142" s="56"/>
      <c r="AQ142" s="56"/>
      <c r="AR142" s="56"/>
      <c r="AS142" s="96"/>
      <c r="AT142" s="4"/>
      <c r="AU142" s="4"/>
      <c r="AV142" s="4"/>
      <c r="AW142" s="4"/>
      <c r="AX142" s="4"/>
      <c r="AY142" s="4"/>
      <c r="AZ142" s="55"/>
      <c r="BA142" s="55"/>
      <c r="BB142" s="55"/>
      <c r="BC142" s="55"/>
      <c r="BD142" s="55"/>
      <c r="BE142" s="95"/>
      <c r="BF142" s="95"/>
      <c r="BG142" s="95"/>
      <c r="BH142" s="95"/>
      <c r="BI142" s="95"/>
      <c r="BJ142" s="95"/>
      <c r="BK142" s="95"/>
      <c r="BL142" s="95"/>
      <c r="BM142" s="95"/>
      <c r="BN142" s="95"/>
      <c r="BO142" s="53"/>
      <c r="BP142" s="4"/>
      <c r="BQ142" s="4"/>
      <c r="BR142" s="4"/>
      <c r="BS142" s="4"/>
      <c r="BT142" s="4"/>
      <c r="BU142" s="4"/>
      <c r="BV142" s="4"/>
      <c r="BW142" s="4"/>
      <c r="BX142" s="52" t="s">
        <v>29</v>
      </c>
      <c r="BY142" s="94" t="s">
        <v>28</v>
      </c>
      <c r="BZ142" s="4"/>
      <c r="CA142" s="4"/>
      <c r="CB142" s="4"/>
      <c r="CC142" s="4"/>
    </row>
    <row r="143" spans="32:81" hidden="1" x14ac:dyDescent="0.3">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4"/>
      <c r="BB143" s="80"/>
      <c r="BC143" s="50"/>
      <c r="BD143" s="4"/>
      <c r="BE143" s="4"/>
      <c r="BF143" s="4"/>
      <c r="BG143" s="4"/>
      <c r="BH143" s="4"/>
      <c r="BI143" s="4"/>
      <c r="BJ143" s="4"/>
      <c r="BK143" s="4"/>
      <c r="BL143" s="4"/>
      <c r="BM143" s="4"/>
      <c r="BN143" s="4"/>
      <c r="BO143" s="4"/>
      <c r="BP143" s="4"/>
      <c r="BQ143" s="4"/>
      <c r="BR143" s="4"/>
      <c r="BS143" s="4"/>
      <c r="BT143" s="4"/>
      <c r="BU143" s="4"/>
      <c r="BV143" s="4"/>
      <c r="BW143" s="4"/>
      <c r="BX143" s="51" t="s">
        <v>27</v>
      </c>
      <c r="BY143" s="94" t="s">
        <v>26</v>
      </c>
      <c r="BZ143" s="4"/>
      <c r="CA143" s="4"/>
      <c r="CB143" s="16"/>
      <c r="CC143" s="4"/>
    </row>
    <row r="144" spans="32:81" ht="15.6" hidden="1" x14ac:dyDescent="0.3">
      <c r="AF144" s="16"/>
      <c r="AG144" s="16"/>
      <c r="AH144" s="4"/>
      <c r="AI144" s="49" t="s">
        <v>25</v>
      </c>
      <c r="AJ144" s="78">
        <f>COUNTIF(AJ155:AJ184,"P")</f>
        <v>15</v>
      </c>
      <c r="AK144" s="77">
        <f>COUNTIF(AK155:AK184,"P")</f>
        <v>15</v>
      </c>
      <c r="AL144" s="77">
        <f>COUNTIF(AL155:AL184,"P")</f>
        <v>15</v>
      </c>
      <c r="AM144" s="77">
        <f>COUNTIF(AM155:AM184,"P")</f>
        <v>15</v>
      </c>
      <c r="AN144" s="77">
        <f>COUNTIF(AN155:AN184,"P")</f>
        <v>0</v>
      </c>
      <c r="AO144" s="77">
        <f>COUNTIF(AO155:AO184,"P")</f>
        <v>15</v>
      </c>
      <c r="AP144" s="77">
        <f>COUNTIF(AP155:AP184,"P")</f>
        <v>15</v>
      </c>
      <c r="AQ144" s="77">
        <f>COUNTIF(AQ155:AQ184,"P")</f>
        <v>15</v>
      </c>
      <c r="AR144" s="77">
        <f>COUNTIF(AR155:AR184,"P")</f>
        <v>0</v>
      </c>
      <c r="AS144" s="77">
        <f>COUNTIF(AS155:AS184,"P")</f>
        <v>15</v>
      </c>
      <c r="AT144" s="77">
        <f>COUNTIF(AT155:AT184,"P")</f>
        <v>0</v>
      </c>
      <c r="AU144" s="77">
        <f>COUNTIF(AU155:AU184,"P")</f>
        <v>0</v>
      </c>
      <c r="AV144" s="77">
        <f>COUNTIF(AV155:AV184,"P")</f>
        <v>15</v>
      </c>
      <c r="AW144" s="77">
        <f>COUNTIF(AW155:AW184,"P")</f>
        <v>15</v>
      </c>
      <c r="AX144" s="77">
        <f>COUNTIF(AX155:AX184,"P")</f>
        <v>0</v>
      </c>
      <c r="AY144" s="77">
        <f>COUNTIF(AY155:AY184,"P")</f>
        <v>15</v>
      </c>
      <c r="AZ144" s="77">
        <f>COUNTIF(AZ155:AZ184,"P")</f>
        <v>0</v>
      </c>
      <c r="BA144" s="77">
        <f>COUNTIF(BA155:BA184,"P")</f>
        <v>0</v>
      </c>
      <c r="BB144" s="77">
        <f>COUNTIF(BB155:BB184,"P")</f>
        <v>15</v>
      </c>
      <c r="BC144" s="77">
        <f>COUNTIF(BC155:BC184,"P")</f>
        <v>0</v>
      </c>
      <c r="BD144" s="77">
        <f>COUNTIF(BD155:BD184,"P")</f>
        <v>0</v>
      </c>
      <c r="BE144" s="77">
        <f>COUNTIF(BE155:BE184,"P")</f>
        <v>15</v>
      </c>
      <c r="BF144" s="77">
        <f>COUNTIF(BF155:BF184,"P")</f>
        <v>15</v>
      </c>
      <c r="BG144" s="77">
        <f>COUNTIF(BG155:BG184,"P")</f>
        <v>0</v>
      </c>
      <c r="BH144" s="77">
        <f>COUNTIF(BH155:BH184,"P")</f>
        <v>15</v>
      </c>
      <c r="BI144" s="77">
        <f>COUNTIF(BI155:BI184,"P")</f>
        <v>0</v>
      </c>
      <c r="BJ144" s="77">
        <f>COUNTIF(BJ155:BJ184,"P")</f>
        <v>0</v>
      </c>
      <c r="BK144" s="77">
        <f>COUNTIF(BK155:BK184,"P")</f>
        <v>11</v>
      </c>
      <c r="BL144" s="77">
        <f>COUNTIF(BL155:BL184,"P")</f>
        <v>0</v>
      </c>
      <c r="BM144" s="77">
        <f>COUNTIF(BM155:BM184,"P")</f>
        <v>0</v>
      </c>
      <c r="BN144" s="77">
        <f>COUNTIF(BN155:BN184,"P")</f>
        <v>15</v>
      </c>
      <c r="BO144" s="77">
        <f>COUNTIF(BO155:BO184,"P")</f>
        <v>0</v>
      </c>
      <c r="BP144" s="77">
        <f>COUNTIF(BP155:BP184,"P")</f>
        <v>0</v>
      </c>
      <c r="BQ144" s="77">
        <f>COUNTIF(BQ155:BQ184,"P")</f>
        <v>15</v>
      </c>
      <c r="BR144" s="77">
        <f>COUNTIF(BR155:BR184,"P")</f>
        <v>0</v>
      </c>
      <c r="BS144" s="77">
        <f>COUNTIF(BS155:BS184,"P")</f>
        <v>0</v>
      </c>
      <c r="BT144" s="77">
        <f>COUNTIF(BT155:BT184,"P")</f>
        <v>0</v>
      </c>
      <c r="BU144" s="77">
        <f>COUNTIF(BU155:BU184,"P")</f>
        <v>0</v>
      </c>
      <c r="BV144" s="77">
        <f>COUNTIF(BV155:BV184,"P")</f>
        <v>0</v>
      </c>
      <c r="BW144" s="77">
        <f>COUNTIF(BW155:BW184,"P")</f>
        <v>0</v>
      </c>
      <c r="BX144" s="77">
        <f>COUNTIF(BX155:BX184,"P")</f>
        <v>0</v>
      </c>
      <c r="BY144" s="77">
        <f>COUNTIF(BY155:BY184,"P")</f>
        <v>0</v>
      </c>
      <c r="BZ144" s="77">
        <f>COUNTIF(BZ155:BZ184,"P")</f>
        <v>0</v>
      </c>
      <c r="CA144" s="77">
        <f>COUNTIF(CA155:CA184,"P")</f>
        <v>0</v>
      </c>
      <c r="CB144" s="93">
        <f>COUNTIF(CB155:CB184,"P")</f>
        <v>0</v>
      </c>
      <c r="CC144" s="4"/>
    </row>
    <row r="145" spans="32:81" ht="15.6" hidden="1" x14ac:dyDescent="0.3">
      <c r="AF145" s="16"/>
      <c r="AG145" s="16"/>
      <c r="AH145" s="4"/>
      <c r="AI145" s="38" t="s">
        <v>24</v>
      </c>
      <c r="AJ145" s="83">
        <f>PRODUCT(COUNTIF(AJ155:AJ184,"P"),2.25)</f>
        <v>33.75</v>
      </c>
      <c r="AK145" s="79"/>
      <c r="AL145" s="79"/>
      <c r="AM145" s="79">
        <f>PRODUCT(COUNTIF(AM155:AM184,"P"),2.25)</f>
        <v>33.75</v>
      </c>
      <c r="AN145" s="79"/>
      <c r="AO145" s="79"/>
      <c r="AP145" s="79">
        <f>PRODUCT(COUNTIF(AP155:AP184,"P"),2.25)</f>
        <v>33.75</v>
      </c>
      <c r="AQ145" s="79"/>
      <c r="AR145" s="79"/>
      <c r="AS145" s="79">
        <f>PRODUCT(COUNTIF(AS155:AS184,"P"),2.25)</f>
        <v>33.75</v>
      </c>
      <c r="AT145" s="79"/>
      <c r="AU145" s="79"/>
      <c r="AV145" s="79">
        <f>PRODUCT(COUNTIF(AV155:AV184,"P"),2.25)</f>
        <v>33.75</v>
      </c>
      <c r="AW145" s="79"/>
      <c r="AX145" s="79"/>
      <c r="AY145" s="79">
        <f>PRODUCT(COUNTIF(AY155:AY184,"P"),2.25)</f>
        <v>33.75</v>
      </c>
      <c r="AZ145" s="79"/>
      <c r="BA145" s="79"/>
      <c r="BB145" s="79">
        <f>PRODUCT(COUNTIF(BB155:BB184,"P"),2.25)</f>
        <v>33.75</v>
      </c>
      <c r="BC145" s="79"/>
      <c r="BD145" s="79"/>
      <c r="BE145" s="79">
        <f>PRODUCT(COUNTIF(BE155:BE184,"P"),2.25)</f>
        <v>33.75</v>
      </c>
      <c r="BF145" s="79"/>
      <c r="BG145" s="79"/>
      <c r="BH145" s="79">
        <f>PRODUCT(COUNTIF(BH155:BH184,"P"),2.25)</f>
        <v>33.75</v>
      </c>
      <c r="BI145" s="79"/>
      <c r="BJ145" s="79"/>
      <c r="BK145" s="79">
        <f>PRODUCT(COUNTIF(BK155:BK184,"P"),2.25)</f>
        <v>24.75</v>
      </c>
      <c r="BL145" s="79"/>
      <c r="BM145" s="79"/>
      <c r="BN145" s="79">
        <f>PRODUCT(COUNTIF(BN155:BN184,"P"),2.25)</f>
        <v>33.75</v>
      </c>
      <c r="BO145" s="79"/>
      <c r="BP145" s="79"/>
      <c r="BQ145" s="79">
        <f>PRODUCT(COUNTIF(BQ155:BQ184,"P"),2.25)</f>
        <v>33.75</v>
      </c>
      <c r="BR145" s="79"/>
      <c r="BS145" s="79"/>
      <c r="BT145" s="79">
        <f>PRODUCT(COUNTIF(BT155:BT184,"P"),2.25)</f>
        <v>0</v>
      </c>
      <c r="BU145" s="79"/>
      <c r="BV145" s="79"/>
      <c r="BW145" s="79">
        <f>PRODUCT(COUNTIF(BW155:BW184,"P"),2.25)</f>
        <v>0</v>
      </c>
      <c r="BX145" s="79"/>
      <c r="BY145" s="79"/>
      <c r="BZ145" s="79">
        <f>PRODUCT(COUNTIF(BZ155:BZ184,"P"),2.25)</f>
        <v>0</v>
      </c>
      <c r="CA145" s="79"/>
      <c r="CB145" s="92"/>
      <c r="CC145" s="4"/>
    </row>
    <row r="146" spans="32:81" ht="15.6" hidden="1" x14ac:dyDescent="0.3">
      <c r="AF146" s="16"/>
      <c r="AG146" s="16"/>
      <c r="AH146" s="4"/>
      <c r="AI146" s="38" t="s">
        <v>19</v>
      </c>
      <c r="AJ146" s="83">
        <f>IF(AL154="GM",COUNTIF(AL156:AL185,"P"),AL154="GS")*1</f>
        <v>15</v>
      </c>
      <c r="AK146" s="79"/>
      <c r="AL146" s="79"/>
      <c r="AM146" s="79">
        <f>IF(AN154="GM",COUNTIF(AN155:AN184,"P"),AN154="E")*1.5</f>
        <v>0</v>
      </c>
      <c r="AN146" s="79"/>
      <c r="AO146" s="79"/>
      <c r="AP146" s="79">
        <f>IF(AQ154="GM",COUNTIF(AQ155:AQ184,"P"),AQ154="E")*1.5</f>
        <v>0</v>
      </c>
      <c r="AQ146" s="79"/>
      <c r="AR146" s="79"/>
      <c r="AS146" s="79">
        <f>IF(AT154="GM",COUNTIF(AT155:AT184,"P"),AT154="E")*1.5</f>
        <v>0</v>
      </c>
      <c r="AT146" s="79"/>
      <c r="AU146" s="79"/>
      <c r="AV146" s="79">
        <f>IF(AW154="GM",COUNTIF(AW155:AW184,"P"),AW154="E")*1.5</f>
        <v>0</v>
      </c>
      <c r="AW146" s="79"/>
      <c r="AX146" s="79"/>
      <c r="AY146" s="79">
        <f>IF(AZ154="GM",COUNTIF(AZ155:AZ184,"P"),AZ154="E")*1.5</f>
        <v>0</v>
      </c>
      <c r="AZ146" s="79"/>
      <c r="BA146" s="79"/>
      <c r="BB146" s="79">
        <f>IF(BC154="GM",COUNTIF(BC155:BC184,"P"),BC154="E")*1.5</f>
        <v>0</v>
      </c>
      <c r="BC146" s="79"/>
      <c r="BD146" s="79"/>
      <c r="BE146" s="79">
        <f>IF(BF154="GM",COUNTIF(BF155:BF184,"P"),BF154="E")*1.5</f>
        <v>0</v>
      </c>
      <c r="BF146" s="79"/>
      <c r="BG146" s="79"/>
      <c r="BH146" s="79">
        <f>IF(BI154="GM",COUNTIF(BI155:BI184,"P"),BI154="E")*1.5</f>
        <v>0</v>
      </c>
      <c r="BI146" s="79"/>
      <c r="BJ146" s="79"/>
      <c r="BK146" s="79">
        <f>IF(BL154="GM",COUNTIF(BL155:BL184,"P"),BL154="E")*1.5</f>
        <v>0</v>
      </c>
      <c r="BL146" s="79"/>
      <c r="BM146" s="79"/>
      <c r="BN146" s="79">
        <f>IF(BO154="GM",COUNTIF(BO155:BO184,"P"),BO154="E")*1.5</f>
        <v>0</v>
      </c>
      <c r="BO146" s="79"/>
      <c r="BP146" s="79"/>
      <c r="BQ146" s="79">
        <f>IF(BR154="GM",COUNTIF(BR155:BR184,"P"),BR154="E")*1.5</f>
        <v>0</v>
      </c>
      <c r="BR146" s="79"/>
      <c r="BS146" s="79"/>
      <c r="BT146" s="79">
        <f>IF(BU154="GM",COUNTIF(BU155:BU184,"P"),BU154="E")*1.5</f>
        <v>0</v>
      </c>
      <c r="BU146" s="79"/>
      <c r="BV146" s="79"/>
      <c r="BW146" s="79">
        <f>IF(BX154="GM",COUNTIF(BX155:BX184,"P"),BX154="E")*1.5</f>
        <v>0</v>
      </c>
      <c r="BX146" s="79"/>
      <c r="BY146" s="79"/>
      <c r="BZ146" s="79">
        <f>IF(CA154="GM",COUNTIF(CA155:CA184,"P"),CA154="E")*1.5</f>
        <v>0</v>
      </c>
      <c r="CA146" s="79"/>
      <c r="CB146" s="92"/>
      <c r="CC146" s="4"/>
    </row>
    <row r="147" spans="32:81" ht="15.6" hidden="1" x14ac:dyDescent="0.3">
      <c r="AF147" s="16"/>
      <c r="AG147" s="16"/>
      <c r="AH147" s="4"/>
      <c r="AI147" s="38" t="s">
        <v>18</v>
      </c>
      <c r="AJ147" s="83">
        <f>IF(AK154="E",COUNTIF(AK155:AK184,"P"),AK154="GM")*1.5</f>
        <v>0</v>
      </c>
      <c r="AK147" s="79"/>
      <c r="AL147" s="79"/>
      <c r="AM147" s="79">
        <f>IF(AN154="E",COUNTIF(AN155:AN184,"P"),AN154="GM")*1.5</f>
        <v>0</v>
      </c>
      <c r="AN147" s="79"/>
      <c r="AO147" s="79"/>
      <c r="AP147" s="79">
        <f>IF(AQ154="E",COUNTIF(AQ155:AQ184,"P"),AQ154="GM")*1.5</f>
        <v>0</v>
      </c>
      <c r="AQ147" s="79"/>
      <c r="AR147" s="79"/>
      <c r="AS147" s="79">
        <f>IF(AT154="E",COUNTIF(AT155:AT184,"P"),AT154="GM")*1.5</f>
        <v>0</v>
      </c>
      <c r="AT147" s="79"/>
      <c r="AU147" s="79"/>
      <c r="AV147" s="79">
        <f>IF(AW154="E",COUNTIF(AW155:AW184,"P"),AW154="GM")*1.5</f>
        <v>0</v>
      </c>
      <c r="AW147" s="79"/>
      <c r="AX147" s="79"/>
      <c r="AY147" s="79">
        <f>IF(AZ154="E",COUNTIF(AZ155:AZ184,"P"),AZ154="GM")*1.5</f>
        <v>0</v>
      </c>
      <c r="AZ147" s="79"/>
      <c r="BA147" s="79"/>
      <c r="BB147" s="79">
        <f>IF(BC154="E",COUNTIF(BC155:BC184,"P"),BC154="GM")*1.5</f>
        <v>0</v>
      </c>
      <c r="BC147" s="79"/>
      <c r="BD147" s="79"/>
      <c r="BE147" s="79">
        <f>IF(BF154="E",COUNTIF(BF155:BF184,"P"),BF154="GM")*1.5</f>
        <v>0</v>
      </c>
      <c r="BF147" s="79"/>
      <c r="BG147" s="79"/>
      <c r="BH147" s="79">
        <f>IF(BI154="E",COUNTIF(BI155:BI184,"P"),BI154="GM")*1.5</f>
        <v>0</v>
      </c>
      <c r="BI147" s="79"/>
      <c r="BJ147" s="79"/>
      <c r="BK147" s="79">
        <f>IF(BM154="E",COUNTIF(BM156:BM185,"P"),BM154="GS")*1</f>
        <v>0</v>
      </c>
      <c r="BL147" s="79"/>
      <c r="BM147" s="79"/>
      <c r="BN147" s="79">
        <f>IF(BO154="E",COUNTIF(BO155:BO184,"P"),BO154="GM")*1.5</f>
        <v>0</v>
      </c>
      <c r="BO147" s="79"/>
      <c r="BP147" s="79"/>
      <c r="BQ147" s="79">
        <f>IF(BR154="E",COUNTIF(BR155:BR184,"P"),BR154="GM")*1.5</f>
        <v>0</v>
      </c>
      <c r="BR147" s="79"/>
      <c r="BS147" s="79"/>
      <c r="BT147" s="79">
        <f>IF(BU154="E",COUNTIF(BU155:BU184,"P"),BU154="GM")*1.5</f>
        <v>0</v>
      </c>
      <c r="BU147" s="79"/>
      <c r="BV147" s="79"/>
      <c r="BW147" s="79">
        <f>IF(BX154="E",COUNTIF(BX155:BX184,"P"),BX154="GM")*1.5</f>
        <v>0</v>
      </c>
      <c r="BX147" s="79"/>
      <c r="BY147" s="79"/>
      <c r="BZ147" s="79">
        <f>IF(CA154="E",COUNTIF(CA155:CA184,"P"),CA154="GM")*1.5</f>
        <v>0</v>
      </c>
      <c r="CA147" s="79"/>
      <c r="CB147" s="92"/>
      <c r="CC147" s="4"/>
    </row>
    <row r="148" spans="32:81" ht="15.6" hidden="1" x14ac:dyDescent="0.3">
      <c r="AF148" s="16"/>
      <c r="AG148" s="16"/>
      <c r="AH148" s="4"/>
      <c r="AI148" s="38" t="s">
        <v>17</v>
      </c>
      <c r="AJ148" s="83">
        <f>IF(AK154="ACS",COUNTIF(AK155:AK184,"P"),AK154="E")*1.5</f>
        <v>22.5</v>
      </c>
      <c r="AK148" s="79"/>
      <c r="AL148" s="79"/>
      <c r="AM148" s="79">
        <f>IF(AN154="ACS",COUNTIF(AN155:AN184,"P"),AN154="E")*1.5</f>
        <v>0</v>
      </c>
      <c r="AN148" s="79"/>
      <c r="AO148" s="79"/>
      <c r="AP148" s="79">
        <f>IF(AQ154="ACS",COUNTIF(AQ155:AQ184,"P"),AQ154="E")*1.5</f>
        <v>22.5</v>
      </c>
      <c r="AQ148" s="79"/>
      <c r="AR148" s="79"/>
      <c r="AS148" s="79">
        <f>IF(AT154="ACS",COUNTIF(AT155:AT184,"P"),AT154="GS")*1.5</f>
        <v>0</v>
      </c>
      <c r="AT148" s="79"/>
      <c r="AU148" s="79"/>
      <c r="AV148" s="79">
        <f>IF(AW154="ACS",COUNTIF(AW155:AW184,"P"),AW154="GS")*1.5</f>
        <v>22.5</v>
      </c>
      <c r="AW148" s="79"/>
      <c r="AX148" s="79"/>
      <c r="AY148" s="79">
        <f>IF(AZ154="ACS",COUNTIF(AZ155:AZ184,"P"),AZ154="GS")*1.5</f>
        <v>0</v>
      </c>
      <c r="AZ148" s="79"/>
      <c r="BA148" s="79"/>
      <c r="BB148" s="79">
        <f>IF(BC154="ACS",COUNTIF(BC155:BC184,"P"),BC154="GS")*1.5</f>
        <v>0</v>
      </c>
      <c r="BC148" s="79"/>
      <c r="BD148" s="79"/>
      <c r="BE148" s="79">
        <f>IF(BF154="ACS",COUNTIF(BF156:BF185,"P"),BF154="E")*1.5</f>
        <v>22.5</v>
      </c>
      <c r="BF148" s="79"/>
      <c r="BG148" s="79"/>
      <c r="BH148" s="79">
        <f>IF(BI154="ACS",COUNTIF(BI155:BI184,"P"),BI154="GS")*1.5</f>
        <v>0</v>
      </c>
      <c r="BI148" s="79"/>
      <c r="BJ148" s="79"/>
      <c r="BK148" s="79">
        <f>IF(BL154="ACS",COUNTIF(BL155:BL184,"P"),BL154="GS")*1.5</f>
        <v>0</v>
      </c>
      <c r="BL148" s="79"/>
      <c r="BM148" s="79"/>
      <c r="BN148" s="79">
        <f>IF(BO154="ACS",COUNTIF(BO155:BO184,"P"),BO154="GS")*1.5</f>
        <v>0</v>
      </c>
      <c r="BO148" s="79"/>
      <c r="BP148" s="79"/>
      <c r="BQ148" s="79">
        <f>IF(BR154="ACS",COUNTIF(BR155:BR184,"P"),BR154="GS")*1.5</f>
        <v>0</v>
      </c>
      <c r="BR148" s="79"/>
      <c r="BS148" s="79"/>
      <c r="BT148" s="79">
        <f>IF(BU154="ACS",COUNTIF(BU155:BU184,"P"),BU154="GS")*1.5</f>
        <v>0</v>
      </c>
      <c r="BU148" s="79"/>
      <c r="BV148" s="79"/>
      <c r="BW148" s="79">
        <f>IF(BX154="ACS",COUNTIF(BX155:BX184,"P"),BX154="GS")*1.5</f>
        <v>0</v>
      </c>
      <c r="BX148" s="79"/>
      <c r="BY148" s="79"/>
      <c r="BZ148" s="79">
        <f>IF(CA154="ACS",COUNTIF(CA155:CA184,"P"),CA154="GS")*1.5</f>
        <v>0</v>
      </c>
      <c r="CA148" s="79"/>
      <c r="CB148" s="92"/>
      <c r="CC148" s="4"/>
    </row>
    <row r="149" spans="32:81" ht="15.6" hidden="1" x14ac:dyDescent="0.3">
      <c r="AF149" s="16"/>
      <c r="AG149" s="16"/>
      <c r="AH149" s="4"/>
      <c r="AI149" s="38" t="s">
        <v>23</v>
      </c>
      <c r="AJ149" s="83">
        <f>IF(AK154="GS",COUNTIF(AK155:AK184,"P"),AK154="E")*1.5</f>
        <v>0</v>
      </c>
      <c r="AK149" s="79"/>
      <c r="AL149" s="79"/>
      <c r="AM149" s="79">
        <f>IF(AN154="GS",COUNTIF(AN155:AN184,"P"),AN154="E")*1.5</f>
        <v>0</v>
      </c>
      <c r="AN149" s="79"/>
      <c r="AO149" s="79"/>
      <c r="AP149" s="79">
        <f>IF(AQ154="GS",COUNTIF(AQ155:AQ184,"P"),AQ154="E")*1.5</f>
        <v>0</v>
      </c>
      <c r="AQ149" s="79"/>
      <c r="AR149" s="79"/>
      <c r="AS149" s="79">
        <f>IF(AT154="GS",COUNTIF(AT155:AT184,"P"),AT154="E")*1.5</f>
        <v>0</v>
      </c>
      <c r="AT149" s="79"/>
      <c r="AU149" s="79"/>
      <c r="AV149" s="79">
        <f>IF(AW154="GS",COUNTIF(AW155:AW184,"P"),AW154="E")*1.5</f>
        <v>0</v>
      </c>
      <c r="AW149" s="79"/>
      <c r="AX149" s="79"/>
      <c r="AY149" s="79">
        <f>IF(AZ154="GS",COUNTIF(AZ155:AZ184,"P"),AZ154="E")*1.5</f>
        <v>0</v>
      </c>
      <c r="AZ149" s="79"/>
      <c r="BA149" s="79"/>
      <c r="BB149" s="79">
        <f>IF(BC154="GS",COUNTIF(BC155:BC184,"P"),BC154="E")*1.5</f>
        <v>0</v>
      </c>
      <c r="BC149" s="79"/>
      <c r="BD149" s="79"/>
      <c r="BE149" s="79">
        <f>IF(BF154="GS",COUNTIF(BF156:BF185,"P"),BF154="E")*1.5</f>
        <v>0</v>
      </c>
      <c r="BF149" s="79"/>
      <c r="BG149" s="79"/>
      <c r="BH149" s="79">
        <f>IF(BI154="GS",COUNTIF(BI155:BI184,"P"),BI154="E")*1.5</f>
        <v>0</v>
      </c>
      <c r="BI149" s="79"/>
      <c r="BJ149" s="79"/>
      <c r="BK149" s="79">
        <f>IF(BL154="GS",COUNTIF(BL155:BL184,"P"),BL154="E")*1.5</f>
        <v>0</v>
      </c>
      <c r="BL149" s="79"/>
      <c r="BM149" s="79"/>
      <c r="BN149" s="79">
        <f>IF(BO154="GS",COUNTIF(BO155:BO184,"P"),BO154="E")*1.5</f>
        <v>0</v>
      </c>
      <c r="BO149" s="79"/>
      <c r="BP149" s="79"/>
      <c r="BQ149" s="79">
        <f>IF(BR154="GS",COUNTIF(BR155:BR184,"P"),BR154="E")*1.5</f>
        <v>0</v>
      </c>
      <c r="BR149" s="79"/>
      <c r="BS149" s="79"/>
      <c r="BT149" s="79">
        <f>IF(BU154="GS",COUNTIF(BU155:BU184,"P"),BU154="E")*1.5</f>
        <v>0</v>
      </c>
      <c r="BU149" s="79"/>
      <c r="BV149" s="79"/>
      <c r="BW149" s="79">
        <f>IF(BX154="GS",COUNTIF(BX155:BX184,"P"),BX154="E")*1.5</f>
        <v>0</v>
      </c>
      <c r="BX149" s="79"/>
      <c r="BY149" s="79"/>
      <c r="BZ149" s="79">
        <f>IF(CA154="GS",COUNTIF(CA155:CA184,"P"),CA154="E")*1.5</f>
        <v>0</v>
      </c>
      <c r="CA149" s="79"/>
      <c r="CB149" s="92"/>
      <c r="CC149" s="4"/>
    </row>
    <row r="150" spans="32:81" ht="16.2" hidden="1" thickBot="1" x14ac:dyDescent="0.35">
      <c r="AF150" s="16"/>
      <c r="AG150" s="16"/>
      <c r="AH150" s="4"/>
      <c r="AI150" s="33" t="s">
        <v>22</v>
      </c>
      <c r="AJ150" s="32">
        <f>SUM(AJ145:AL149)</f>
        <v>71.25</v>
      </c>
      <c r="AK150" s="31"/>
      <c r="AL150" s="31"/>
      <c r="AM150" s="31">
        <f>SUM(AM145:AO149)</f>
        <v>33.75</v>
      </c>
      <c r="AN150" s="31"/>
      <c r="AO150" s="31"/>
      <c r="AP150" s="31">
        <f>SUM(AP145:AR149)</f>
        <v>56.25</v>
      </c>
      <c r="AQ150" s="31"/>
      <c r="AR150" s="31"/>
      <c r="AS150" s="31">
        <f>SUM(AS145:AU149)</f>
        <v>33.75</v>
      </c>
      <c r="AT150" s="31"/>
      <c r="AU150" s="31"/>
      <c r="AV150" s="31">
        <f>SUM(AV145:AX149)</f>
        <v>56.25</v>
      </c>
      <c r="AW150" s="31"/>
      <c r="AX150" s="31"/>
      <c r="AY150" s="31">
        <f>SUM(AY145:BA149)</f>
        <v>33.75</v>
      </c>
      <c r="AZ150" s="31"/>
      <c r="BA150" s="31"/>
      <c r="BB150" s="31">
        <f>SUM(BB145:BD149)</f>
        <v>33.75</v>
      </c>
      <c r="BC150" s="31"/>
      <c r="BD150" s="31"/>
      <c r="BE150" s="31">
        <f>SUM(BE145:BG149)</f>
        <v>56.25</v>
      </c>
      <c r="BF150" s="31"/>
      <c r="BG150" s="31"/>
      <c r="BH150" s="31">
        <f>SUM(BH145:BJ149)</f>
        <v>33.75</v>
      </c>
      <c r="BI150" s="31"/>
      <c r="BJ150" s="31"/>
      <c r="BK150" s="31">
        <f>SUM(BK145:BM149)</f>
        <v>24.75</v>
      </c>
      <c r="BL150" s="31"/>
      <c r="BM150" s="31"/>
      <c r="BN150" s="31">
        <f>SUM(BN145:BP149)</f>
        <v>33.75</v>
      </c>
      <c r="BO150" s="31"/>
      <c r="BP150" s="31"/>
      <c r="BQ150" s="31">
        <f>SUM(BQ145:BS149)</f>
        <v>33.75</v>
      </c>
      <c r="BR150" s="31"/>
      <c r="BS150" s="31"/>
      <c r="BT150" s="31">
        <f>SUM(BT145:BV149)</f>
        <v>0</v>
      </c>
      <c r="BU150" s="31"/>
      <c r="BV150" s="31"/>
      <c r="BW150" s="31">
        <f>SUM(BW145:BY149)</f>
        <v>0</v>
      </c>
      <c r="BX150" s="31"/>
      <c r="BY150" s="31"/>
      <c r="BZ150" s="31">
        <f>SUM(BZ145:CB149)</f>
        <v>0</v>
      </c>
      <c r="CA150" s="31"/>
      <c r="CB150" s="30"/>
      <c r="CC150" s="4"/>
    </row>
    <row r="151" spans="32:81" ht="15" hidden="1" thickBot="1" x14ac:dyDescent="0.35">
      <c r="AF151" s="16"/>
      <c r="AG151" s="16"/>
      <c r="AH151" s="4"/>
      <c r="AI151" s="16"/>
      <c r="AJ151" s="29" t="s">
        <v>14</v>
      </c>
      <c r="AK151" s="29"/>
      <c r="AL151" s="29"/>
      <c r="AM151" s="29" t="s">
        <v>14</v>
      </c>
      <c r="AN151" s="29"/>
      <c r="AO151" s="29"/>
      <c r="AP151" s="29" t="s">
        <v>14</v>
      </c>
      <c r="AQ151" s="29"/>
      <c r="AR151" s="29"/>
      <c r="AS151" s="29" t="s">
        <v>14</v>
      </c>
      <c r="AT151" s="29"/>
      <c r="AU151" s="29"/>
      <c r="AV151" s="29" t="s">
        <v>14</v>
      </c>
      <c r="AW151" s="29"/>
      <c r="AX151" s="29"/>
      <c r="AY151" s="29" t="s">
        <v>14</v>
      </c>
      <c r="AZ151" s="29"/>
      <c r="BA151" s="29"/>
      <c r="BB151" s="29" t="s">
        <v>14</v>
      </c>
      <c r="BC151" s="29"/>
      <c r="BD151" s="29"/>
      <c r="BE151" s="29" t="s">
        <v>14</v>
      </c>
      <c r="BF151" s="29"/>
      <c r="BG151" s="29"/>
      <c r="BH151" s="29" t="s">
        <v>15</v>
      </c>
      <c r="BI151" s="29"/>
      <c r="BJ151" s="29"/>
      <c r="BK151" s="29" t="s">
        <v>15</v>
      </c>
      <c r="BL151" s="29"/>
      <c r="BM151" s="29"/>
      <c r="BN151" s="29" t="s">
        <v>15</v>
      </c>
      <c r="BO151" s="29"/>
      <c r="BP151" s="29"/>
      <c r="BQ151" s="29" t="s">
        <v>15</v>
      </c>
      <c r="BR151" s="29"/>
      <c r="BS151" s="29"/>
      <c r="BT151" s="29"/>
      <c r="BU151" s="29"/>
      <c r="BV151" s="29"/>
      <c r="BW151" s="29"/>
      <c r="BX151" s="29"/>
      <c r="BY151" s="29"/>
      <c r="BZ151" s="29"/>
      <c r="CA151" s="29"/>
      <c r="CB151" s="29"/>
      <c r="CC151" s="4"/>
    </row>
    <row r="152" spans="32:81" hidden="1" x14ac:dyDescent="0.3">
      <c r="AF152" s="16"/>
      <c r="AG152" s="16"/>
      <c r="AH152" s="4"/>
      <c r="AI152" s="28" t="s">
        <v>21</v>
      </c>
      <c r="AJ152" s="27">
        <v>45170</v>
      </c>
      <c r="AK152" s="24"/>
      <c r="AL152" s="26"/>
      <c r="AM152" s="25">
        <v>45170</v>
      </c>
      <c r="AN152" s="24"/>
      <c r="AO152" s="26"/>
      <c r="AP152" s="25">
        <v>45170</v>
      </c>
      <c r="AQ152" s="24"/>
      <c r="AR152" s="26"/>
      <c r="AS152" s="25">
        <v>45170</v>
      </c>
      <c r="AT152" s="24"/>
      <c r="AU152" s="26"/>
      <c r="AV152" s="25">
        <v>45170</v>
      </c>
      <c r="AW152" s="24"/>
      <c r="AX152" s="23"/>
      <c r="AY152" s="25">
        <v>45170</v>
      </c>
      <c r="AZ152" s="24"/>
      <c r="BA152" s="23"/>
      <c r="BB152" s="25">
        <v>45170</v>
      </c>
      <c r="BC152" s="24"/>
      <c r="BD152" s="23"/>
      <c r="BE152" s="25">
        <v>45170</v>
      </c>
      <c r="BF152" s="24"/>
      <c r="BG152" s="23"/>
      <c r="BH152" s="25">
        <v>45170</v>
      </c>
      <c r="BI152" s="24"/>
      <c r="BJ152" s="23"/>
      <c r="BK152" s="25">
        <v>45170</v>
      </c>
      <c r="BL152" s="24"/>
      <c r="BM152" s="23"/>
      <c r="BN152" s="25">
        <v>45170</v>
      </c>
      <c r="BO152" s="24"/>
      <c r="BP152" s="23"/>
      <c r="BQ152" s="25">
        <v>45170</v>
      </c>
      <c r="BR152" s="24"/>
      <c r="BS152" s="23"/>
      <c r="BT152" s="25">
        <v>45170</v>
      </c>
      <c r="BU152" s="24"/>
      <c r="BV152" s="23"/>
      <c r="BW152" s="25">
        <v>45170</v>
      </c>
      <c r="BX152" s="24"/>
      <c r="BY152" s="23"/>
      <c r="BZ152" s="25">
        <v>45170</v>
      </c>
      <c r="CA152" s="24"/>
      <c r="CB152" s="23"/>
      <c r="CC152" s="4"/>
    </row>
    <row r="153" spans="32:81" hidden="1" x14ac:dyDescent="0.3">
      <c r="AF153" s="16"/>
      <c r="AG153" s="16"/>
      <c r="AH153" s="4"/>
      <c r="AI153" s="22"/>
      <c r="AJ153" s="21">
        <v>45199</v>
      </c>
      <c r="AK153" s="18"/>
      <c r="AL153" s="20"/>
      <c r="AM153" s="19">
        <v>45199</v>
      </c>
      <c r="AN153" s="18"/>
      <c r="AO153" s="20"/>
      <c r="AP153" s="19">
        <v>45199</v>
      </c>
      <c r="AQ153" s="18"/>
      <c r="AR153" s="20"/>
      <c r="AS153" s="19">
        <v>45199</v>
      </c>
      <c r="AT153" s="18"/>
      <c r="AU153" s="20"/>
      <c r="AV153" s="19">
        <v>45199</v>
      </c>
      <c r="AW153" s="18"/>
      <c r="AX153" s="17"/>
      <c r="AY153" s="19">
        <v>45199</v>
      </c>
      <c r="AZ153" s="18"/>
      <c r="BA153" s="17"/>
      <c r="BB153" s="19">
        <v>45199</v>
      </c>
      <c r="BC153" s="18"/>
      <c r="BD153" s="17"/>
      <c r="BE153" s="19">
        <v>45199</v>
      </c>
      <c r="BF153" s="18"/>
      <c r="BG153" s="17"/>
      <c r="BH153" s="19">
        <v>45199</v>
      </c>
      <c r="BI153" s="18"/>
      <c r="BJ153" s="17"/>
      <c r="BK153" s="19">
        <v>45199</v>
      </c>
      <c r="BL153" s="18"/>
      <c r="BM153" s="17"/>
      <c r="BN153" s="19">
        <v>45199</v>
      </c>
      <c r="BO153" s="18"/>
      <c r="BP153" s="17"/>
      <c r="BQ153" s="19">
        <v>45199</v>
      </c>
      <c r="BR153" s="18"/>
      <c r="BS153" s="17"/>
      <c r="BT153" s="19">
        <v>45199</v>
      </c>
      <c r="BU153" s="18"/>
      <c r="BV153" s="17"/>
      <c r="BW153" s="19">
        <v>45199</v>
      </c>
      <c r="BX153" s="18"/>
      <c r="BY153" s="17"/>
      <c r="BZ153" s="19">
        <v>45199</v>
      </c>
      <c r="CA153" s="18"/>
      <c r="CB153" s="17"/>
      <c r="CC153" s="4"/>
    </row>
    <row r="154" spans="32:81" ht="15" hidden="1" thickBot="1" x14ac:dyDescent="0.35">
      <c r="AF154" s="16"/>
      <c r="AG154" s="16"/>
      <c r="AH154" s="4"/>
      <c r="AI154" s="15" t="s">
        <v>20</v>
      </c>
      <c r="AJ154" s="14" t="s">
        <v>16</v>
      </c>
      <c r="AK154" s="14" t="s">
        <v>17</v>
      </c>
      <c r="AL154" s="14" t="s">
        <v>19</v>
      </c>
      <c r="AM154" s="14" t="s">
        <v>16</v>
      </c>
      <c r="AN154" s="14"/>
      <c r="AO154" s="14" t="s">
        <v>18</v>
      </c>
      <c r="AP154" s="14" t="s">
        <v>16</v>
      </c>
      <c r="AQ154" s="14" t="s">
        <v>17</v>
      </c>
      <c r="AR154" s="14"/>
      <c r="AS154" s="14" t="s">
        <v>16</v>
      </c>
      <c r="AT154" s="14"/>
      <c r="AU154" s="14"/>
      <c r="AV154" s="14" t="s">
        <v>16</v>
      </c>
      <c r="AW154" s="14" t="s">
        <v>17</v>
      </c>
      <c r="AX154" s="14"/>
      <c r="AY154" s="14" t="s">
        <v>16</v>
      </c>
      <c r="AZ154" s="14"/>
      <c r="BA154" s="14"/>
      <c r="BB154" s="14" t="s">
        <v>16</v>
      </c>
      <c r="BC154" s="14"/>
      <c r="BD154" s="14"/>
      <c r="BE154" s="14" t="s">
        <v>16</v>
      </c>
      <c r="BF154" s="14" t="s">
        <v>17</v>
      </c>
      <c r="BG154" s="14"/>
      <c r="BH154" s="14" t="s">
        <v>16</v>
      </c>
      <c r="BI154" s="14"/>
      <c r="BJ154" s="14"/>
      <c r="BK154" s="14" t="s">
        <v>16</v>
      </c>
      <c r="BL154" s="14"/>
      <c r="BM154" s="14"/>
      <c r="BN154" s="14" t="s">
        <v>16</v>
      </c>
      <c r="BO154" s="14"/>
      <c r="BP154" s="14"/>
      <c r="BQ154" s="14" t="s">
        <v>16</v>
      </c>
      <c r="BR154" s="14"/>
      <c r="BS154" s="14"/>
      <c r="BT154" s="14"/>
      <c r="BU154" s="14"/>
      <c r="BV154" s="14"/>
      <c r="BW154" s="14"/>
      <c r="BX154" s="14"/>
      <c r="BY154" s="14"/>
      <c r="BZ154" s="14"/>
      <c r="CA154" s="14"/>
      <c r="CB154" s="14"/>
      <c r="CC154" s="4"/>
    </row>
    <row r="155" spans="32:81" ht="15" hidden="1" thickBot="1" x14ac:dyDescent="0.35">
      <c r="AF155" s="7" t="s">
        <v>15</v>
      </c>
      <c r="AG155" s="7" t="s">
        <v>14</v>
      </c>
      <c r="AH155" s="4"/>
      <c r="AI155" s="11" t="s">
        <v>13</v>
      </c>
      <c r="AJ155" s="10" t="s">
        <v>12</v>
      </c>
      <c r="AK155" s="9"/>
      <c r="AL155" s="8"/>
      <c r="AM155" s="10" t="s">
        <v>11</v>
      </c>
      <c r="AN155" s="9"/>
      <c r="AO155" s="8"/>
      <c r="AP155" s="10" t="s">
        <v>10</v>
      </c>
      <c r="AQ155" s="9"/>
      <c r="AR155" s="8"/>
      <c r="AS155" s="10" t="s">
        <v>9</v>
      </c>
      <c r="AT155" s="9"/>
      <c r="AU155" s="8"/>
      <c r="AV155" s="10" t="s">
        <v>8</v>
      </c>
      <c r="AW155" s="9"/>
      <c r="AX155" s="8"/>
      <c r="AY155" s="10" t="s">
        <v>7</v>
      </c>
      <c r="AZ155" s="9"/>
      <c r="BA155" s="8"/>
      <c r="BB155" s="10" t="s">
        <v>6</v>
      </c>
      <c r="BC155" s="9"/>
      <c r="BD155" s="8"/>
      <c r="BE155" s="10" t="s">
        <v>5</v>
      </c>
      <c r="BF155" s="9"/>
      <c r="BG155" s="8"/>
      <c r="BH155" s="10" t="s">
        <v>4</v>
      </c>
      <c r="BI155" s="9"/>
      <c r="BJ155" s="8"/>
      <c r="BK155" s="10" t="s">
        <v>3</v>
      </c>
      <c r="BL155" s="9"/>
      <c r="BM155" s="8"/>
      <c r="BN155" s="10" t="s">
        <v>2</v>
      </c>
      <c r="BO155" s="9"/>
      <c r="BP155" s="8"/>
      <c r="BQ155" s="10" t="s">
        <v>1</v>
      </c>
      <c r="BR155" s="9"/>
      <c r="BS155" s="8"/>
      <c r="BT155" s="10"/>
      <c r="BU155" s="9"/>
      <c r="BV155" s="8"/>
      <c r="BW155" s="10"/>
      <c r="BX155" s="9"/>
      <c r="BY155" s="8"/>
      <c r="BZ155" s="10"/>
      <c r="CA155" s="9"/>
      <c r="CB155" s="8"/>
      <c r="CC155" s="4"/>
    </row>
    <row r="156" spans="32:81" hidden="1" x14ac:dyDescent="0.3">
      <c r="AF156" s="7">
        <f>COUNTIFS($AJ$151:$CB$151,"MAT",AJ156:CB156,"P")</f>
        <v>0</v>
      </c>
      <c r="AG156" s="7">
        <f>COUNTIFS($AJ$151:$CB$151,"PRIM",AJ156:CB156,"P")</f>
        <v>0</v>
      </c>
      <c r="AH156" s="6">
        <f>AO141</f>
        <v>45962</v>
      </c>
      <c r="AI156" s="4"/>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4"/>
    </row>
    <row r="157" spans="32:81" hidden="1" x14ac:dyDescent="0.3">
      <c r="AF157" s="7">
        <f>COUNTIFS($AJ$151:$CB$151,"MAT",AJ157:CB157,"P")</f>
        <v>0</v>
      </c>
      <c r="AG157" s="7">
        <f>COUNTIFS($AJ$151:$CB$151,"PRIM",AJ157:CB157,"P")</f>
        <v>0</v>
      </c>
      <c r="AH157" s="6">
        <f>IFERROR(IF(AH156+1&gt;$AO$142,"",AH156+1),"")</f>
        <v>45963</v>
      </c>
      <c r="AI157" s="4"/>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4"/>
    </row>
    <row r="158" spans="32:81" hidden="1" x14ac:dyDescent="0.3">
      <c r="AF158" s="7">
        <f>COUNTIFS($AJ$151:$CB$151,"MAT",AJ158:CB158,"P")</f>
        <v>4</v>
      </c>
      <c r="AG158" s="7">
        <f>COUNTIFS($AJ$151:$CB$151,"PRIM",AJ158:CB158,"P")</f>
        <v>8</v>
      </c>
      <c r="AH158" s="6">
        <f>IFERROR(IF(AH157+1&gt;$AO$142,"",AH157+1),"")</f>
        <v>45964</v>
      </c>
      <c r="AI158" s="4"/>
      <c r="AJ158" s="5" t="s">
        <v>0</v>
      </c>
      <c r="AK158" s="5" t="s">
        <v>0</v>
      </c>
      <c r="AL158" s="5" t="s">
        <v>0</v>
      </c>
      <c r="AM158" s="5" t="s">
        <v>0</v>
      </c>
      <c r="AN158" s="5"/>
      <c r="AO158" s="5" t="s">
        <v>0</v>
      </c>
      <c r="AP158" s="5" t="s">
        <v>0</v>
      </c>
      <c r="AQ158" s="5" t="s">
        <v>0</v>
      </c>
      <c r="AR158" s="5"/>
      <c r="AS158" s="5" t="s">
        <v>0</v>
      </c>
      <c r="AT158" s="5"/>
      <c r="AU158" s="5"/>
      <c r="AV158" s="5" t="s">
        <v>0</v>
      </c>
      <c r="AW158" s="5" t="s">
        <v>0</v>
      </c>
      <c r="AX158" s="5"/>
      <c r="AY158" s="5" t="s">
        <v>0</v>
      </c>
      <c r="AZ158" s="5"/>
      <c r="BA158" s="5"/>
      <c r="BB158" s="5" t="s">
        <v>0</v>
      </c>
      <c r="BC158" s="5"/>
      <c r="BD158" s="5"/>
      <c r="BE158" s="5" t="s">
        <v>0</v>
      </c>
      <c r="BF158" s="5" t="s">
        <v>0</v>
      </c>
      <c r="BG158" s="5"/>
      <c r="BH158" s="5" t="s">
        <v>0</v>
      </c>
      <c r="BI158" s="5"/>
      <c r="BJ158" s="5"/>
      <c r="BK158" s="5" t="s">
        <v>0</v>
      </c>
      <c r="BL158" s="5"/>
      <c r="BM158" s="5"/>
      <c r="BN158" s="5" t="s">
        <v>0</v>
      </c>
      <c r="BO158" s="5"/>
      <c r="BP158" s="5"/>
      <c r="BQ158" s="5" t="s">
        <v>0</v>
      </c>
      <c r="BR158" s="5"/>
      <c r="BS158" s="5"/>
      <c r="BT158" s="5"/>
      <c r="BU158" s="5"/>
      <c r="BV158" s="5"/>
      <c r="BW158" s="5"/>
      <c r="BX158" s="5"/>
      <c r="BY158" s="5"/>
      <c r="BZ158" s="5"/>
      <c r="CA158" s="5"/>
      <c r="CB158" s="5"/>
      <c r="CC158" s="4"/>
    </row>
    <row r="159" spans="32:81" hidden="1" x14ac:dyDescent="0.3">
      <c r="AF159" s="7">
        <f>COUNTIFS($AJ$151:$CB$151,"MAT",AJ159:CB159,"P")</f>
        <v>3</v>
      </c>
      <c r="AG159" s="7">
        <f>COUNTIFS($AJ$151:$CB$151,"PRIM",AJ159:CB159,"P")</f>
        <v>8</v>
      </c>
      <c r="AH159" s="6">
        <f>IFERROR(IF(AH158+1&gt;$AO$142,"",AH158+1),"")</f>
        <v>45965</v>
      </c>
      <c r="AI159" s="4"/>
      <c r="AJ159" s="5" t="s">
        <v>0</v>
      </c>
      <c r="AK159" s="5" t="s">
        <v>0</v>
      </c>
      <c r="AL159" s="5" t="s">
        <v>0</v>
      </c>
      <c r="AM159" s="5" t="s">
        <v>0</v>
      </c>
      <c r="AN159" s="5"/>
      <c r="AO159" s="5" t="s">
        <v>0</v>
      </c>
      <c r="AP159" s="5" t="s">
        <v>0</v>
      </c>
      <c r="AQ159" s="5" t="s">
        <v>0</v>
      </c>
      <c r="AR159" s="5"/>
      <c r="AS159" s="5" t="s">
        <v>0</v>
      </c>
      <c r="AT159" s="5"/>
      <c r="AU159" s="5"/>
      <c r="AV159" s="5" t="s">
        <v>0</v>
      </c>
      <c r="AW159" s="5" t="s">
        <v>0</v>
      </c>
      <c r="AX159" s="5"/>
      <c r="AY159" s="5" t="s">
        <v>0</v>
      </c>
      <c r="AZ159" s="5"/>
      <c r="BA159" s="5"/>
      <c r="BB159" s="5" t="s">
        <v>0</v>
      </c>
      <c r="BC159" s="5"/>
      <c r="BD159" s="5"/>
      <c r="BE159" s="5" t="s">
        <v>0</v>
      </c>
      <c r="BF159" s="5" t="s">
        <v>0</v>
      </c>
      <c r="BG159" s="5"/>
      <c r="BH159" s="5" t="s">
        <v>0</v>
      </c>
      <c r="BI159" s="5"/>
      <c r="BJ159" s="5"/>
      <c r="BK159" s="5" t="s">
        <v>32</v>
      </c>
      <c r="BL159" s="5"/>
      <c r="BM159" s="5"/>
      <c r="BN159" s="5" t="s">
        <v>0</v>
      </c>
      <c r="BO159" s="5"/>
      <c r="BP159" s="5"/>
      <c r="BQ159" s="5" t="s">
        <v>0</v>
      </c>
      <c r="BR159" s="5"/>
      <c r="BS159" s="5"/>
      <c r="BT159" s="5"/>
      <c r="BU159" s="5"/>
      <c r="BV159" s="5"/>
      <c r="BW159" s="5"/>
      <c r="BX159" s="5"/>
      <c r="BY159" s="5"/>
      <c r="BZ159" s="5"/>
      <c r="CA159" s="5"/>
      <c r="CB159" s="5"/>
      <c r="CC159" s="4"/>
    </row>
    <row r="160" spans="32:81" hidden="1" x14ac:dyDescent="0.3">
      <c r="AF160" s="7">
        <f>COUNTIFS($AJ$151:$CB$151,"MAT",AJ160:CB160,"P")</f>
        <v>0</v>
      </c>
      <c r="AG160" s="7">
        <f>COUNTIFS($AJ$151:$CB$151,"PRIM",AJ160:CB160,"P")</f>
        <v>0</v>
      </c>
      <c r="AH160" s="6">
        <f>IFERROR(IF(AH159+1&gt;$AO$142,"",AH159+1),"")</f>
        <v>45966</v>
      </c>
      <c r="AI160" s="4"/>
      <c r="AJ160" s="5"/>
      <c r="AK160" s="5"/>
      <c r="AL160" s="5"/>
      <c r="AM160" s="5"/>
      <c r="AN160" s="5"/>
      <c r="AO160" s="5"/>
      <c r="AP160" s="5"/>
      <c r="AQ160" s="5"/>
      <c r="AR160" s="5"/>
      <c r="AS160" s="91"/>
      <c r="AT160" s="5"/>
      <c r="AU160" s="5"/>
      <c r="AV160" s="91"/>
      <c r="AW160" s="91"/>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4"/>
    </row>
    <row r="161" spans="32:81" hidden="1" x14ac:dyDescent="0.3">
      <c r="AF161" s="7">
        <f>COUNTIFS($AJ$151:$CB$151,"MAT",AJ161:CB161,"P")</f>
        <v>3</v>
      </c>
      <c r="AG161" s="7">
        <f>COUNTIFS($AJ$151:$CB$151,"PRIM",AJ161:CB161,"P")</f>
        <v>8</v>
      </c>
      <c r="AH161" s="6">
        <f>IFERROR(IF(AH160+1&gt;$AO$142,"",AH160+1),"")</f>
        <v>45967</v>
      </c>
      <c r="AI161" s="4"/>
      <c r="AJ161" s="5" t="s">
        <v>0</v>
      </c>
      <c r="AK161" s="5" t="s">
        <v>0</v>
      </c>
      <c r="AL161" s="5" t="s">
        <v>0</v>
      </c>
      <c r="AM161" s="5" t="s">
        <v>0</v>
      </c>
      <c r="AN161" s="5"/>
      <c r="AO161" s="5" t="s">
        <v>0</v>
      </c>
      <c r="AP161" s="5" t="s">
        <v>0</v>
      </c>
      <c r="AQ161" s="5" t="s">
        <v>0</v>
      </c>
      <c r="AR161" s="5"/>
      <c r="AS161" s="5" t="s">
        <v>0</v>
      </c>
      <c r="AT161" s="5"/>
      <c r="AU161" s="5"/>
      <c r="AV161" s="5" t="s">
        <v>0</v>
      </c>
      <c r="AW161" s="5" t="s">
        <v>0</v>
      </c>
      <c r="AX161" s="5"/>
      <c r="AY161" s="5" t="s">
        <v>0</v>
      </c>
      <c r="AZ161" s="5"/>
      <c r="BA161" s="5"/>
      <c r="BB161" s="5" t="s">
        <v>0</v>
      </c>
      <c r="BC161" s="5"/>
      <c r="BD161" s="5"/>
      <c r="BE161" s="5" t="s">
        <v>0</v>
      </c>
      <c r="BF161" s="5" t="s">
        <v>0</v>
      </c>
      <c r="BG161" s="5"/>
      <c r="BH161" s="5" t="s">
        <v>0</v>
      </c>
      <c r="BI161" s="5"/>
      <c r="BJ161" s="5"/>
      <c r="BK161" s="5" t="s">
        <v>32</v>
      </c>
      <c r="BL161" s="5"/>
      <c r="BM161" s="5"/>
      <c r="BN161" s="5" t="s">
        <v>0</v>
      </c>
      <c r="BO161" s="5"/>
      <c r="BP161" s="5"/>
      <c r="BQ161" s="5" t="s">
        <v>0</v>
      </c>
      <c r="BR161" s="5"/>
      <c r="BS161" s="5"/>
      <c r="BT161" s="5"/>
      <c r="BU161" s="5"/>
      <c r="BV161" s="5"/>
      <c r="BW161" s="5"/>
      <c r="BX161" s="5"/>
      <c r="BY161" s="5"/>
      <c r="BZ161" s="5"/>
      <c r="CA161" s="5"/>
      <c r="CB161" s="5"/>
      <c r="CC161" s="4"/>
    </row>
    <row r="162" spans="32:81" hidden="1" x14ac:dyDescent="0.3">
      <c r="AF162" s="7">
        <f>COUNTIFS($AJ$151:$CB$151,"MAT",AJ162:CB162,"P")</f>
        <v>4</v>
      </c>
      <c r="AG162" s="7">
        <f>COUNTIFS($AJ$151:$CB$151,"PRIM",AJ162:CB162,"P")</f>
        <v>8</v>
      </c>
      <c r="AH162" s="6">
        <f>IFERROR(IF(AH161+1&gt;$AO$142,"",AH161+1),"")</f>
        <v>45968</v>
      </c>
      <c r="AI162" s="4"/>
      <c r="AJ162" s="5" t="s">
        <v>0</v>
      </c>
      <c r="AK162" s="5" t="s">
        <v>0</v>
      </c>
      <c r="AL162" s="5" t="s">
        <v>0</v>
      </c>
      <c r="AM162" s="5" t="s">
        <v>0</v>
      </c>
      <c r="AN162" s="5"/>
      <c r="AO162" s="5" t="s">
        <v>0</v>
      </c>
      <c r="AP162" s="5" t="s">
        <v>0</v>
      </c>
      <c r="AQ162" s="5" t="s">
        <v>0</v>
      </c>
      <c r="AR162" s="5"/>
      <c r="AS162" s="5" t="s">
        <v>0</v>
      </c>
      <c r="AT162" s="5"/>
      <c r="AU162" s="5"/>
      <c r="AV162" s="5" t="s">
        <v>0</v>
      </c>
      <c r="AW162" s="5" t="s">
        <v>0</v>
      </c>
      <c r="AX162" s="5"/>
      <c r="AY162" s="5" t="s">
        <v>0</v>
      </c>
      <c r="AZ162" s="5"/>
      <c r="BA162" s="5"/>
      <c r="BB162" s="5" t="s">
        <v>0</v>
      </c>
      <c r="BC162" s="5"/>
      <c r="BD162" s="5"/>
      <c r="BE162" s="5" t="s">
        <v>0</v>
      </c>
      <c r="BF162" s="5" t="s">
        <v>0</v>
      </c>
      <c r="BG162" s="5"/>
      <c r="BH162" s="5" t="s">
        <v>0</v>
      </c>
      <c r="BI162" s="5"/>
      <c r="BJ162" s="5"/>
      <c r="BK162" s="5" t="s">
        <v>0</v>
      </c>
      <c r="BL162" s="5"/>
      <c r="BM162" s="5"/>
      <c r="BN162" s="5" t="s">
        <v>0</v>
      </c>
      <c r="BO162" s="5"/>
      <c r="BP162" s="5"/>
      <c r="BQ162" s="5" t="s">
        <v>0</v>
      </c>
      <c r="BR162" s="5"/>
      <c r="BS162" s="5"/>
      <c r="BT162" s="5"/>
      <c r="BU162" s="5"/>
      <c r="BV162" s="5"/>
      <c r="BW162" s="5"/>
      <c r="BX162" s="5"/>
      <c r="BY162" s="5"/>
      <c r="BZ162" s="5"/>
      <c r="CA162" s="5"/>
      <c r="CB162" s="5"/>
      <c r="CC162" s="4"/>
    </row>
    <row r="163" spans="32:81" hidden="1" x14ac:dyDescent="0.3">
      <c r="AF163" s="7">
        <f>COUNTIFS($AJ$151:$CB$151,"MAT",AJ163:CB163,"P")</f>
        <v>0</v>
      </c>
      <c r="AG163" s="7">
        <f>COUNTIFS($AJ$151:$CB$151,"PRIM",AJ163:CB163,"P")</f>
        <v>0</v>
      </c>
      <c r="AH163" s="6">
        <f>IFERROR(IF(AH162+1&gt;$AO$142,"",AH162+1),"")</f>
        <v>45969</v>
      </c>
      <c r="AI163" s="4"/>
      <c r="AJ163" s="5"/>
      <c r="AK163" s="5"/>
      <c r="AL163" s="5"/>
      <c r="AM163" s="5"/>
      <c r="AN163" s="5"/>
      <c r="AO163" s="5"/>
      <c r="AP163" s="5"/>
      <c r="AQ163" s="5"/>
      <c r="AR163" s="5"/>
      <c r="AS163" s="91"/>
      <c r="AT163" s="5"/>
      <c r="AU163" s="5"/>
      <c r="AV163" s="91"/>
      <c r="AW163" s="91"/>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4"/>
    </row>
    <row r="164" spans="32:81" hidden="1" x14ac:dyDescent="0.3">
      <c r="AF164" s="7">
        <f>COUNTIFS($AJ$151:$CB$151,"MAT",AJ164:CB164,"P")</f>
        <v>0</v>
      </c>
      <c r="AG164" s="7">
        <f>COUNTIFS($AJ$151:$CB$151,"PRIM",AJ164:CB164,"P")</f>
        <v>0</v>
      </c>
      <c r="AH164" s="6">
        <f>IFERROR(IF(AH163+1&gt;$AO$142,"",AH163+1),"")</f>
        <v>45970</v>
      </c>
      <c r="AI164" s="4"/>
      <c r="AJ164" s="5"/>
      <c r="AK164" s="5"/>
      <c r="AL164" s="5"/>
      <c r="AM164" s="5"/>
      <c r="AN164" s="5"/>
      <c r="AO164" s="5"/>
      <c r="AP164" s="5"/>
      <c r="AQ164" s="5"/>
      <c r="AR164" s="5"/>
      <c r="AS164" s="91"/>
      <c r="AT164" s="5"/>
      <c r="AU164" s="5"/>
      <c r="AV164" s="91"/>
      <c r="AW164" s="91"/>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4"/>
    </row>
    <row r="165" spans="32:81" hidden="1" x14ac:dyDescent="0.3">
      <c r="AF165" s="7">
        <f>COUNTIFS($AJ$151:$CB$151,"MAT",AJ165:CB165,"P")</f>
        <v>4</v>
      </c>
      <c r="AG165" s="7">
        <f>COUNTIFS($AJ$151:$CB$151,"PRIM",AJ165:CB165,"P")</f>
        <v>8</v>
      </c>
      <c r="AH165" s="6">
        <f>IFERROR(IF(AH164+1&gt;$AO$142,"",AH164+1),"")</f>
        <v>45971</v>
      </c>
      <c r="AI165" s="4"/>
      <c r="AJ165" s="5" t="s">
        <v>0</v>
      </c>
      <c r="AK165" s="5" t="s">
        <v>0</v>
      </c>
      <c r="AL165" s="5" t="s">
        <v>0</v>
      </c>
      <c r="AM165" s="5" t="s">
        <v>0</v>
      </c>
      <c r="AN165" s="5"/>
      <c r="AO165" s="5" t="s">
        <v>0</v>
      </c>
      <c r="AP165" s="5" t="s">
        <v>0</v>
      </c>
      <c r="AQ165" s="5" t="s">
        <v>0</v>
      </c>
      <c r="AR165" s="5"/>
      <c r="AS165" s="5" t="s">
        <v>0</v>
      </c>
      <c r="AT165" s="5"/>
      <c r="AU165" s="5"/>
      <c r="AV165" s="5" t="s">
        <v>0</v>
      </c>
      <c r="AW165" s="5" t="s">
        <v>0</v>
      </c>
      <c r="AX165" s="5"/>
      <c r="AY165" s="5" t="s">
        <v>0</v>
      </c>
      <c r="AZ165" s="5"/>
      <c r="BA165" s="5"/>
      <c r="BB165" s="5" t="s">
        <v>0</v>
      </c>
      <c r="BC165" s="5"/>
      <c r="BD165" s="5"/>
      <c r="BE165" s="5" t="s">
        <v>0</v>
      </c>
      <c r="BF165" s="5" t="s">
        <v>0</v>
      </c>
      <c r="BG165" s="5"/>
      <c r="BH165" s="5" t="s">
        <v>0</v>
      </c>
      <c r="BI165" s="5"/>
      <c r="BJ165" s="5"/>
      <c r="BK165" s="5" t="s">
        <v>0</v>
      </c>
      <c r="BL165" s="5"/>
      <c r="BM165" s="5"/>
      <c r="BN165" s="5" t="s">
        <v>0</v>
      </c>
      <c r="BO165" s="5"/>
      <c r="BP165" s="5"/>
      <c r="BQ165" s="5" t="s">
        <v>0</v>
      </c>
      <c r="BR165" s="5"/>
      <c r="BS165" s="5"/>
      <c r="BT165" s="5"/>
      <c r="BU165" s="5"/>
      <c r="BV165" s="5"/>
      <c r="BW165" s="5"/>
      <c r="BX165" s="5"/>
      <c r="BY165" s="5"/>
      <c r="BZ165" s="5"/>
      <c r="CA165" s="5"/>
      <c r="CB165" s="5"/>
      <c r="CC165" s="4"/>
    </row>
    <row r="166" spans="32:81" hidden="1" x14ac:dyDescent="0.3">
      <c r="AF166" s="7">
        <f>COUNTIFS($AJ$151:$CB$151,"MAT",AJ166:CB166,"P")</f>
        <v>0</v>
      </c>
      <c r="AG166" s="7">
        <f>COUNTIFS($AJ$151:$CB$151,"PRIM",AJ166:CB166,"P")</f>
        <v>0</v>
      </c>
      <c r="AH166" s="6">
        <f>IFERROR(IF(AH165+1&gt;$AO$142,"",AH165+1),"")</f>
        <v>45972</v>
      </c>
      <c r="AI166" s="4"/>
      <c r="AJ166" s="5"/>
      <c r="AK166" s="5"/>
      <c r="AL166" s="5"/>
      <c r="AM166" s="5"/>
      <c r="AN166" s="5"/>
      <c r="AO166" s="5"/>
      <c r="AP166" s="5"/>
      <c r="AQ166" s="5"/>
      <c r="AR166" s="5"/>
      <c r="AS166" s="91"/>
      <c r="AT166" s="5"/>
      <c r="AU166" s="5"/>
      <c r="AV166" s="91"/>
      <c r="AW166" s="91"/>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4"/>
    </row>
    <row r="167" spans="32:81" hidden="1" x14ac:dyDescent="0.3">
      <c r="AF167" s="7">
        <f>COUNTIFS($AJ$151:$CB$151,"MAT",AJ167:CB167,"P")</f>
        <v>0</v>
      </c>
      <c r="AG167" s="7">
        <f>COUNTIFS($AJ$151:$CB$151,"PRIM",AJ167:CB167,"P")</f>
        <v>0</v>
      </c>
      <c r="AH167" s="6">
        <f>IFERROR(IF(AH166+1&gt;$AO$142,"",AH166+1),"")</f>
        <v>45973</v>
      </c>
      <c r="AI167" s="4"/>
      <c r="AJ167" s="5"/>
      <c r="AK167" s="5"/>
      <c r="AL167" s="5"/>
      <c r="AM167" s="5"/>
      <c r="AN167" s="5"/>
      <c r="AO167" s="5"/>
      <c r="AP167" s="5"/>
      <c r="AQ167" s="5"/>
      <c r="AR167" s="5"/>
      <c r="AS167" s="91"/>
      <c r="AT167" s="5"/>
      <c r="AU167" s="5"/>
      <c r="AV167" s="91"/>
      <c r="AW167" s="91"/>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4"/>
    </row>
    <row r="168" spans="32:81" hidden="1" x14ac:dyDescent="0.3">
      <c r="AF168" s="7">
        <f>COUNTIFS($AJ$151:$CB$151,"MAT",AJ168:CB168,"P")</f>
        <v>4</v>
      </c>
      <c r="AG168" s="7">
        <f>COUNTIFS($AJ$151:$CB$151,"PRIM",AJ168:CB168,"P")</f>
        <v>8</v>
      </c>
      <c r="AH168" s="6">
        <f>IFERROR(IF(AH167+1&gt;$AO$142,"",AH167+1),"")</f>
        <v>45974</v>
      </c>
      <c r="AI168" s="4"/>
      <c r="AJ168" s="5" t="s">
        <v>0</v>
      </c>
      <c r="AK168" s="5" t="s">
        <v>0</v>
      </c>
      <c r="AL168" s="5" t="s">
        <v>0</v>
      </c>
      <c r="AM168" s="5" t="s">
        <v>0</v>
      </c>
      <c r="AN168" s="5"/>
      <c r="AO168" s="5" t="s">
        <v>0</v>
      </c>
      <c r="AP168" s="5" t="s">
        <v>0</v>
      </c>
      <c r="AQ168" s="5" t="s">
        <v>0</v>
      </c>
      <c r="AR168" s="5"/>
      <c r="AS168" s="5" t="s">
        <v>0</v>
      </c>
      <c r="AT168" s="5"/>
      <c r="AU168" s="5"/>
      <c r="AV168" s="5" t="s">
        <v>0</v>
      </c>
      <c r="AW168" s="5" t="s">
        <v>0</v>
      </c>
      <c r="AX168" s="5"/>
      <c r="AY168" s="5" t="s">
        <v>0</v>
      </c>
      <c r="AZ168" s="5"/>
      <c r="BA168" s="5"/>
      <c r="BB168" s="5" t="s">
        <v>0</v>
      </c>
      <c r="BC168" s="5"/>
      <c r="BD168" s="5"/>
      <c r="BE168" s="5" t="s">
        <v>0</v>
      </c>
      <c r="BF168" s="5" t="s">
        <v>0</v>
      </c>
      <c r="BG168" s="5"/>
      <c r="BH168" s="5" t="s">
        <v>0</v>
      </c>
      <c r="BI168" s="5"/>
      <c r="BJ168" s="5"/>
      <c r="BK168" s="5" t="s">
        <v>0</v>
      </c>
      <c r="BL168" s="5"/>
      <c r="BM168" s="5"/>
      <c r="BN168" s="5" t="s">
        <v>0</v>
      </c>
      <c r="BO168" s="5"/>
      <c r="BP168" s="5"/>
      <c r="BQ168" s="5" t="s">
        <v>0</v>
      </c>
      <c r="BR168" s="5"/>
      <c r="BS168" s="5"/>
      <c r="BT168" s="5"/>
      <c r="BU168" s="5"/>
      <c r="BV168" s="5"/>
      <c r="BW168" s="5"/>
      <c r="BX168" s="5"/>
      <c r="BY168" s="5"/>
      <c r="BZ168" s="5"/>
      <c r="CA168" s="5"/>
      <c r="CB168" s="5"/>
      <c r="CC168" s="4"/>
    </row>
    <row r="169" spans="32:81" hidden="1" x14ac:dyDescent="0.3">
      <c r="AF169" s="7">
        <f>COUNTIFS($AJ$151:$CB$151,"MAT",AJ169:CB169,"P")</f>
        <v>4</v>
      </c>
      <c r="AG169" s="7">
        <f>COUNTIFS($AJ$151:$CB$151,"PRIM",AJ169:CB169,"P")</f>
        <v>8</v>
      </c>
      <c r="AH169" s="6">
        <f>IFERROR(IF(AH168+1&gt;$AO$142,"",AH168+1),"")</f>
        <v>45975</v>
      </c>
      <c r="AI169" s="4"/>
      <c r="AJ169" s="5" t="s">
        <v>0</v>
      </c>
      <c r="AK169" s="5" t="s">
        <v>0</v>
      </c>
      <c r="AL169" s="5" t="s">
        <v>0</v>
      </c>
      <c r="AM169" s="5" t="s">
        <v>0</v>
      </c>
      <c r="AN169" s="5"/>
      <c r="AO169" s="5" t="s">
        <v>0</v>
      </c>
      <c r="AP169" s="5" t="s">
        <v>0</v>
      </c>
      <c r="AQ169" s="5" t="s">
        <v>0</v>
      </c>
      <c r="AR169" s="5"/>
      <c r="AS169" s="5" t="s">
        <v>0</v>
      </c>
      <c r="AT169" s="5"/>
      <c r="AU169" s="5"/>
      <c r="AV169" s="5" t="s">
        <v>0</v>
      </c>
      <c r="AW169" s="5" t="s">
        <v>0</v>
      </c>
      <c r="AX169" s="5"/>
      <c r="AY169" s="5" t="s">
        <v>0</v>
      </c>
      <c r="AZ169" s="5"/>
      <c r="BA169" s="5"/>
      <c r="BB169" s="5" t="s">
        <v>0</v>
      </c>
      <c r="BC169" s="5"/>
      <c r="BD169" s="5"/>
      <c r="BE169" s="5" t="s">
        <v>0</v>
      </c>
      <c r="BF169" s="5" t="s">
        <v>0</v>
      </c>
      <c r="BG169" s="5"/>
      <c r="BH169" s="5" t="s">
        <v>0</v>
      </c>
      <c r="BI169" s="5"/>
      <c r="BJ169" s="5"/>
      <c r="BK169" s="5" t="s">
        <v>0</v>
      </c>
      <c r="BL169" s="5"/>
      <c r="BM169" s="5"/>
      <c r="BN169" s="5" t="s">
        <v>0</v>
      </c>
      <c r="BO169" s="5"/>
      <c r="BP169" s="5"/>
      <c r="BQ169" s="5" t="s">
        <v>0</v>
      </c>
      <c r="BR169" s="5"/>
      <c r="BS169" s="5"/>
      <c r="BT169" s="5"/>
      <c r="BU169" s="5"/>
      <c r="BV169" s="5"/>
      <c r="BW169" s="5"/>
      <c r="BX169" s="5"/>
      <c r="BY169" s="5"/>
      <c r="BZ169" s="5"/>
      <c r="CA169" s="5"/>
      <c r="CB169" s="5"/>
      <c r="CC169" s="4"/>
    </row>
    <row r="170" spans="32:81" hidden="1" x14ac:dyDescent="0.3">
      <c r="AF170" s="7">
        <f>COUNTIFS($AJ$151:$CB$151,"MAT",AJ170:CB170,"P")</f>
        <v>0</v>
      </c>
      <c r="AG170" s="7">
        <f>COUNTIFS($AJ$151:$CB$151,"PRIM",AJ170:CB170,"P")</f>
        <v>0</v>
      </c>
      <c r="AH170" s="6">
        <f>IFERROR(IF(AH169+1&gt;$AO$142,"",AH169+1),"")</f>
        <v>45976</v>
      </c>
      <c r="AI170" s="4"/>
      <c r="AJ170" s="5"/>
      <c r="AK170" s="5"/>
      <c r="AL170" s="5"/>
      <c r="AM170" s="5"/>
      <c r="AN170" s="5"/>
      <c r="AO170" s="5"/>
      <c r="AP170" s="5"/>
      <c r="AQ170" s="5"/>
      <c r="AR170" s="5"/>
      <c r="AS170" s="91"/>
      <c r="AT170" s="5"/>
      <c r="AU170" s="5"/>
      <c r="AV170" s="91"/>
      <c r="AW170" s="91"/>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4"/>
    </row>
    <row r="171" spans="32:81" hidden="1" x14ac:dyDescent="0.3">
      <c r="AF171" s="7">
        <f>COUNTIFS($AJ$151:$CB$151,"MAT",AJ171:CB171,"P")</f>
        <v>0</v>
      </c>
      <c r="AG171" s="7">
        <f>COUNTIFS($AJ$151:$CB$151,"PRIM",AJ171:CB171,"P")</f>
        <v>0</v>
      </c>
      <c r="AH171" s="6">
        <f>IFERROR(IF(AH170+1&gt;$AO$142,"",AH170+1),"")</f>
        <v>45977</v>
      </c>
      <c r="AI171" s="4"/>
      <c r="AJ171" s="5"/>
      <c r="AK171" s="5"/>
      <c r="AL171" s="5"/>
      <c r="AM171" s="5"/>
      <c r="AN171" s="5"/>
      <c r="AO171" s="5"/>
      <c r="AP171" s="5"/>
      <c r="AQ171" s="5"/>
      <c r="AR171" s="5"/>
      <c r="AS171" s="91"/>
      <c r="AT171" s="5"/>
      <c r="AU171" s="5"/>
      <c r="AV171" s="91"/>
      <c r="AW171" s="91"/>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4"/>
    </row>
    <row r="172" spans="32:81" hidden="1" x14ac:dyDescent="0.3">
      <c r="AF172" s="7">
        <f>COUNTIFS($AJ$151:$CB$151,"MAT",AJ172:CB172,"P")</f>
        <v>3</v>
      </c>
      <c r="AG172" s="7">
        <f>COUNTIFS($AJ$151:$CB$151,"PRIM",AJ172:CB172,"P")</f>
        <v>8</v>
      </c>
      <c r="AH172" s="6">
        <f>IFERROR(IF(AH171+1&gt;$AO$142,"",AH171+1),"")</f>
        <v>45978</v>
      </c>
      <c r="AI172" s="4"/>
      <c r="AJ172" s="5" t="s">
        <v>0</v>
      </c>
      <c r="AK172" s="5" t="s">
        <v>0</v>
      </c>
      <c r="AL172" s="5" t="s">
        <v>0</v>
      </c>
      <c r="AM172" s="5" t="s">
        <v>0</v>
      </c>
      <c r="AN172" s="5"/>
      <c r="AO172" s="5" t="s">
        <v>0</v>
      </c>
      <c r="AP172" s="5" t="s">
        <v>0</v>
      </c>
      <c r="AQ172" s="5" t="s">
        <v>0</v>
      </c>
      <c r="AR172" s="5"/>
      <c r="AS172" s="5" t="s">
        <v>0</v>
      </c>
      <c r="AT172" s="5"/>
      <c r="AU172" s="5"/>
      <c r="AV172" s="5" t="s">
        <v>0</v>
      </c>
      <c r="AW172" s="5" t="s">
        <v>0</v>
      </c>
      <c r="AX172" s="5"/>
      <c r="AY172" s="5" t="s">
        <v>0</v>
      </c>
      <c r="AZ172" s="5"/>
      <c r="BA172" s="5"/>
      <c r="BB172" s="5" t="s">
        <v>0</v>
      </c>
      <c r="BC172" s="5"/>
      <c r="BD172" s="5"/>
      <c r="BE172" s="5" t="s">
        <v>0</v>
      </c>
      <c r="BF172" s="5" t="s">
        <v>0</v>
      </c>
      <c r="BG172" s="5"/>
      <c r="BH172" s="5" t="s">
        <v>0</v>
      </c>
      <c r="BI172" s="5"/>
      <c r="BJ172" s="5"/>
      <c r="BK172" s="5" t="s">
        <v>32</v>
      </c>
      <c r="BL172" s="5"/>
      <c r="BM172" s="5"/>
      <c r="BN172" s="5" t="s">
        <v>0</v>
      </c>
      <c r="BO172" s="5"/>
      <c r="BP172" s="5"/>
      <c r="BQ172" s="5" t="s">
        <v>0</v>
      </c>
      <c r="BR172" s="5"/>
      <c r="BS172" s="5"/>
      <c r="BT172" s="5"/>
      <c r="BU172" s="5"/>
      <c r="BV172" s="5"/>
      <c r="BW172" s="5"/>
      <c r="BX172" s="5"/>
      <c r="BY172" s="5"/>
      <c r="BZ172" s="5"/>
      <c r="CA172" s="5"/>
      <c r="CB172" s="5"/>
      <c r="CC172" s="4"/>
    </row>
    <row r="173" spans="32:81" hidden="1" x14ac:dyDescent="0.3">
      <c r="AF173" s="7">
        <f>COUNTIFS($AJ$151:$CB$151,"MAT",AJ173:CB173,"P")</f>
        <v>3</v>
      </c>
      <c r="AG173" s="7">
        <f>COUNTIFS($AJ$151:$CB$151,"PRIM",AJ173:CB173,"P")</f>
        <v>8</v>
      </c>
      <c r="AH173" s="6">
        <f>IFERROR(IF(AH172+1&gt;$AO$142,"",AH172+1),"")</f>
        <v>45979</v>
      </c>
      <c r="AI173" s="4"/>
      <c r="AJ173" s="5" t="s">
        <v>0</v>
      </c>
      <c r="AK173" s="5" t="s">
        <v>0</v>
      </c>
      <c r="AL173" s="5" t="s">
        <v>0</v>
      </c>
      <c r="AM173" s="5" t="s">
        <v>0</v>
      </c>
      <c r="AN173" s="5"/>
      <c r="AO173" s="5" t="s">
        <v>0</v>
      </c>
      <c r="AP173" s="5" t="s">
        <v>0</v>
      </c>
      <c r="AQ173" s="5" t="s">
        <v>0</v>
      </c>
      <c r="AR173" s="5"/>
      <c r="AS173" s="5" t="s">
        <v>0</v>
      </c>
      <c r="AT173" s="5"/>
      <c r="AU173" s="5"/>
      <c r="AV173" s="5" t="s">
        <v>0</v>
      </c>
      <c r="AW173" s="5" t="s">
        <v>0</v>
      </c>
      <c r="AX173" s="5"/>
      <c r="AY173" s="5" t="s">
        <v>0</v>
      </c>
      <c r="AZ173" s="5"/>
      <c r="BA173" s="5"/>
      <c r="BB173" s="5" t="s">
        <v>0</v>
      </c>
      <c r="BC173" s="5"/>
      <c r="BD173" s="5"/>
      <c r="BE173" s="5" t="s">
        <v>0</v>
      </c>
      <c r="BF173" s="5" t="s">
        <v>0</v>
      </c>
      <c r="BG173" s="5"/>
      <c r="BH173" s="5" t="s">
        <v>0</v>
      </c>
      <c r="BI173" s="5"/>
      <c r="BJ173" s="5"/>
      <c r="BK173" s="5" t="s">
        <v>32</v>
      </c>
      <c r="BL173" s="5"/>
      <c r="BM173" s="5"/>
      <c r="BN173" s="5" t="s">
        <v>0</v>
      </c>
      <c r="BO173" s="5"/>
      <c r="BP173" s="5"/>
      <c r="BQ173" s="5" t="s">
        <v>0</v>
      </c>
      <c r="BR173" s="5"/>
      <c r="BS173" s="5"/>
      <c r="BT173" s="5"/>
      <c r="BU173" s="5"/>
      <c r="BV173" s="5"/>
      <c r="BW173" s="5"/>
      <c r="BX173" s="5"/>
      <c r="BY173" s="5"/>
      <c r="BZ173" s="5"/>
      <c r="CA173" s="5"/>
      <c r="CB173" s="5"/>
      <c r="CC173" s="4"/>
    </row>
    <row r="174" spans="32:81" hidden="1" x14ac:dyDescent="0.3">
      <c r="AF174" s="7">
        <f>COUNTIFS($AJ$151:$CB$151,"MAT",AJ174:CB174,"P")</f>
        <v>0</v>
      </c>
      <c r="AG174" s="7">
        <f>COUNTIFS($AJ$151:$CB$151,"PRIM",AJ174:CB174,"P")</f>
        <v>0</v>
      </c>
      <c r="AH174" s="6">
        <f>IFERROR(IF(AH173+1&gt;$AO$142,"",AH173+1),"")</f>
        <v>45980</v>
      </c>
      <c r="AI174" s="4"/>
      <c r="AJ174" s="5"/>
      <c r="AK174" s="5"/>
      <c r="AL174" s="5"/>
      <c r="AM174" s="5"/>
      <c r="AN174" s="5"/>
      <c r="AO174" s="5"/>
      <c r="AP174" s="5"/>
      <c r="AQ174" s="5"/>
      <c r="AR174" s="5"/>
      <c r="AS174" s="91"/>
      <c r="AT174" s="5"/>
      <c r="AU174" s="5"/>
      <c r="AV174" s="91"/>
      <c r="AW174" s="91"/>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4"/>
    </row>
    <row r="175" spans="32:81" hidden="1" x14ac:dyDescent="0.3">
      <c r="AF175" s="7">
        <f>COUNTIFS($AJ$151:$CB$151,"MAT",AJ175:CB175,"P")</f>
        <v>4</v>
      </c>
      <c r="AG175" s="7">
        <f>COUNTIFS($AJ$151:$CB$151,"PRIM",AJ175:CB175,"P")</f>
        <v>8</v>
      </c>
      <c r="AH175" s="6">
        <f>IFERROR(IF(AH174+1&gt;$AO$142,"",AH174+1),"")</f>
        <v>45981</v>
      </c>
      <c r="AI175" s="4"/>
      <c r="AJ175" s="5" t="s">
        <v>0</v>
      </c>
      <c r="AK175" s="5" t="s">
        <v>0</v>
      </c>
      <c r="AL175" s="5" t="s">
        <v>0</v>
      </c>
      <c r="AM175" s="5" t="s">
        <v>0</v>
      </c>
      <c r="AN175" s="5"/>
      <c r="AO175" s="5" t="s">
        <v>0</v>
      </c>
      <c r="AP175" s="5" t="s">
        <v>0</v>
      </c>
      <c r="AQ175" s="5" t="s">
        <v>0</v>
      </c>
      <c r="AR175" s="5"/>
      <c r="AS175" s="5" t="s">
        <v>0</v>
      </c>
      <c r="AT175" s="5"/>
      <c r="AU175" s="5"/>
      <c r="AV175" s="5" t="s">
        <v>0</v>
      </c>
      <c r="AW175" s="5" t="s">
        <v>0</v>
      </c>
      <c r="AX175" s="5"/>
      <c r="AY175" s="5" t="s">
        <v>0</v>
      </c>
      <c r="AZ175" s="5"/>
      <c r="BA175" s="5"/>
      <c r="BB175" s="5" t="s">
        <v>0</v>
      </c>
      <c r="BC175" s="5"/>
      <c r="BD175" s="5"/>
      <c r="BE175" s="5" t="s">
        <v>0</v>
      </c>
      <c r="BF175" s="5" t="s">
        <v>0</v>
      </c>
      <c r="BG175" s="5"/>
      <c r="BH175" s="5" t="s">
        <v>0</v>
      </c>
      <c r="BI175" s="5"/>
      <c r="BJ175" s="5"/>
      <c r="BK175" s="5" t="s">
        <v>0</v>
      </c>
      <c r="BL175" s="5"/>
      <c r="BM175" s="5"/>
      <c r="BN175" s="5" t="s">
        <v>0</v>
      </c>
      <c r="BO175" s="5"/>
      <c r="BP175" s="5"/>
      <c r="BQ175" s="5" t="s">
        <v>0</v>
      </c>
      <c r="BR175" s="5"/>
      <c r="BS175" s="5"/>
      <c r="BT175" s="5"/>
      <c r="BU175" s="5"/>
      <c r="BV175" s="5"/>
      <c r="BW175" s="5"/>
      <c r="BX175" s="5"/>
      <c r="BY175" s="5"/>
      <c r="BZ175" s="5"/>
      <c r="CA175" s="5"/>
      <c r="CB175" s="5"/>
      <c r="CC175" s="4"/>
    </row>
    <row r="176" spans="32:81" hidden="1" x14ac:dyDescent="0.3">
      <c r="AF176" s="7">
        <f>COUNTIFS($AJ$151:$CB$151,"MAT",AJ176:CB176,"P")</f>
        <v>4</v>
      </c>
      <c r="AG176" s="7">
        <f>COUNTIFS($AJ$151:$CB$151,"PRIM",AJ176:CB176,"P")</f>
        <v>8</v>
      </c>
      <c r="AH176" s="6">
        <f>IFERROR(IF(AH175+1&gt;$AO$142,"",AH175+1),"")</f>
        <v>45982</v>
      </c>
      <c r="AI176" s="4"/>
      <c r="AJ176" s="5" t="s">
        <v>0</v>
      </c>
      <c r="AK176" s="5" t="s">
        <v>0</v>
      </c>
      <c r="AL176" s="5" t="s">
        <v>0</v>
      </c>
      <c r="AM176" s="5" t="s">
        <v>0</v>
      </c>
      <c r="AN176" s="5"/>
      <c r="AO176" s="5" t="s">
        <v>0</v>
      </c>
      <c r="AP176" s="5" t="s">
        <v>0</v>
      </c>
      <c r="AQ176" s="5" t="s">
        <v>0</v>
      </c>
      <c r="AR176" s="5"/>
      <c r="AS176" s="5" t="s">
        <v>0</v>
      </c>
      <c r="AT176" s="5"/>
      <c r="AU176" s="5"/>
      <c r="AV176" s="5" t="s">
        <v>0</v>
      </c>
      <c r="AW176" s="5" t="s">
        <v>0</v>
      </c>
      <c r="AX176" s="5"/>
      <c r="AY176" s="5" t="s">
        <v>0</v>
      </c>
      <c r="AZ176" s="5"/>
      <c r="BA176" s="5"/>
      <c r="BB176" s="5" t="s">
        <v>0</v>
      </c>
      <c r="BC176" s="5"/>
      <c r="BD176" s="5"/>
      <c r="BE176" s="5" t="s">
        <v>0</v>
      </c>
      <c r="BF176" s="5" t="s">
        <v>0</v>
      </c>
      <c r="BG176" s="5"/>
      <c r="BH176" s="5" t="s">
        <v>0</v>
      </c>
      <c r="BI176" s="5"/>
      <c r="BJ176" s="5"/>
      <c r="BK176" s="5" t="s">
        <v>0</v>
      </c>
      <c r="BL176" s="5"/>
      <c r="BM176" s="5"/>
      <c r="BN176" s="5" t="s">
        <v>0</v>
      </c>
      <c r="BO176" s="5"/>
      <c r="BP176" s="5"/>
      <c r="BQ176" s="5" t="s">
        <v>0</v>
      </c>
      <c r="BR176" s="5"/>
      <c r="BS176" s="5"/>
      <c r="BT176" s="5"/>
      <c r="BU176" s="5"/>
      <c r="BV176" s="5"/>
      <c r="BW176" s="5"/>
      <c r="BX176" s="5"/>
      <c r="BY176" s="5"/>
      <c r="BZ176" s="5"/>
      <c r="CA176" s="5"/>
      <c r="CB176" s="5"/>
      <c r="CC176" s="4"/>
    </row>
    <row r="177" spans="32:81" hidden="1" x14ac:dyDescent="0.3">
      <c r="AF177" s="7">
        <f>COUNTIFS($AJ$151:$CB$151,"MAT",AJ177:CB177,"P")</f>
        <v>0</v>
      </c>
      <c r="AG177" s="7">
        <f>COUNTIFS($AJ$151:$CB$151,"PRIM",AJ177:CB177,"P")</f>
        <v>0</v>
      </c>
      <c r="AH177" s="6">
        <f>IFERROR(IF(AH176+1&gt;$AO$142,"",AH176+1),"")</f>
        <v>45983</v>
      </c>
      <c r="AI177" s="4"/>
      <c r="AJ177" s="5"/>
      <c r="AK177" s="5"/>
      <c r="AL177" s="5"/>
      <c r="AM177" s="5"/>
      <c r="AN177" s="5"/>
      <c r="AO177" s="5"/>
      <c r="AP177" s="5"/>
      <c r="AQ177" s="5"/>
      <c r="AR177" s="5"/>
      <c r="AS177" s="91"/>
      <c r="AT177" s="5"/>
      <c r="AU177" s="5"/>
      <c r="AV177" s="91"/>
      <c r="AW177" s="91"/>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4"/>
    </row>
    <row r="178" spans="32:81" hidden="1" x14ac:dyDescent="0.3">
      <c r="AF178" s="7">
        <f>COUNTIFS($AJ$151:$CB$151,"MAT",AJ178:CB178,"P")</f>
        <v>0</v>
      </c>
      <c r="AG178" s="7">
        <f>COUNTIFS($AJ$151:$CB$151,"PRIM",AJ178:CB178,"P")</f>
        <v>0</v>
      </c>
      <c r="AH178" s="6">
        <f>IFERROR(IF(AH177+1&gt;$AO$142,"",AH177+1),"")</f>
        <v>45984</v>
      </c>
      <c r="AI178" s="4"/>
      <c r="AJ178" s="5"/>
      <c r="AK178" s="5"/>
      <c r="AL178" s="5"/>
      <c r="AM178" s="5"/>
      <c r="AN178" s="5"/>
      <c r="AO178" s="5"/>
      <c r="AP178" s="5"/>
      <c r="AQ178" s="5"/>
      <c r="AR178" s="5"/>
      <c r="AS178" s="91"/>
      <c r="AT178" s="5"/>
      <c r="AU178" s="5"/>
      <c r="AV178" s="91"/>
      <c r="AW178" s="91"/>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4"/>
    </row>
    <row r="179" spans="32:81" hidden="1" x14ac:dyDescent="0.3">
      <c r="AF179" s="7">
        <f>COUNTIFS($AJ$151:$CB$151,"MAT",AJ179:CB179,"P")</f>
        <v>4</v>
      </c>
      <c r="AG179" s="7">
        <f>COUNTIFS($AJ$151:$CB$151,"PRIM",AJ179:CB179,"P")</f>
        <v>8</v>
      </c>
      <c r="AH179" s="6">
        <f>IFERROR(IF(AH178+1&gt;$AO$142,"",AH178+1),"")</f>
        <v>45985</v>
      </c>
      <c r="AI179" s="4"/>
      <c r="AJ179" s="5" t="s">
        <v>0</v>
      </c>
      <c r="AK179" s="5" t="s">
        <v>0</v>
      </c>
      <c r="AL179" s="5" t="s">
        <v>0</v>
      </c>
      <c r="AM179" s="5" t="s">
        <v>0</v>
      </c>
      <c r="AN179" s="5"/>
      <c r="AO179" s="5" t="s">
        <v>0</v>
      </c>
      <c r="AP179" s="5" t="s">
        <v>0</v>
      </c>
      <c r="AQ179" s="5" t="s">
        <v>0</v>
      </c>
      <c r="AR179" s="5"/>
      <c r="AS179" s="5" t="s">
        <v>0</v>
      </c>
      <c r="AT179" s="5"/>
      <c r="AU179" s="5"/>
      <c r="AV179" s="5" t="s">
        <v>0</v>
      </c>
      <c r="AW179" s="5" t="s">
        <v>0</v>
      </c>
      <c r="AX179" s="5"/>
      <c r="AY179" s="5" t="s">
        <v>0</v>
      </c>
      <c r="AZ179" s="5"/>
      <c r="BA179" s="5"/>
      <c r="BB179" s="5" t="s">
        <v>0</v>
      </c>
      <c r="BC179" s="5"/>
      <c r="BD179" s="5"/>
      <c r="BE179" s="5" t="s">
        <v>0</v>
      </c>
      <c r="BF179" s="5" t="s">
        <v>0</v>
      </c>
      <c r="BG179" s="5"/>
      <c r="BH179" s="5" t="s">
        <v>0</v>
      </c>
      <c r="BI179" s="5"/>
      <c r="BJ179" s="5"/>
      <c r="BK179" s="5" t="s">
        <v>0</v>
      </c>
      <c r="BL179" s="5"/>
      <c r="BM179" s="5"/>
      <c r="BN179" s="5" t="s">
        <v>0</v>
      </c>
      <c r="BO179" s="5"/>
      <c r="BP179" s="5"/>
      <c r="BQ179" s="5" t="s">
        <v>0</v>
      </c>
      <c r="BR179" s="5"/>
      <c r="BS179" s="5"/>
      <c r="BT179" s="5"/>
      <c r="BU179" s="5"/>
      <c r="BV179" s="5"/>
      <c r="BW179" s="5"/>
      <c r="BX179" s="5"/>
      <c r="BY179" s="5"/>
      <c r="BZ179" s="5"/>
      <c r="CA179" s="5"/>
      <c r="CB179" s="5"/>
      <c r="CC179" s="4"/>
    </row>
    <row r="180" spans="32:81" hidden="1" x14ac:dyDescent="0.3">
      <c r="AF180" s="7">
        <f>COUNTIFS($AJ$151:$CB$151,"MAT",AJ180:CB180,"P")</f>
        <v>4</v>
      </c>
      <c r="AG180" s="7">
        <f>COUNTIFS($AJ$151:$CB$151,"PRIM",AJ180:CB180,"P")</f>
        <v>8</v>
      </c>
      <c r="AH180" s="6">
        <f>IFERROR(IF(AH179+1&gt;$AO$142,"",AH179+1),"")</f>
        <v>45986</v>
      </c>
      <c r="AI180" s="4"/>
      <c r="AJ180" s="5" t="s">
        <v>0</v>
      </c>
      <c r="AK180" s="5" t="s">
        <v>0</v>
      </c>
      <c r="AL180" s="5" t="s">
        <v>0</v>
      </c>
      <c r="AM180" s="5" t="s">
        <v>0</v>
      </c>
      <c r="AN180" s="5"/>
      <c r="AO180" s="5" t="s">
        <v>0</v>
      </c>
      <c r="AP180" s="5" t="s">
        <v>0</v>
      </c>
      <c r="AQ180" s="5" t="s">
        <v>0</v>
      </c>
      <c r="AR180" s="5"/>
      <c r="AS180" s="5" t="s">
        <v>0</v>
      </c>
      <c r="AT180" s="5"/>
      <c r="AU180" s="5"/>
      <c r="AV180" s="5" t="s">
        <v>0</v>
      </c>
      <c r="AW180" s="5" t="s">
        <v>0</v>
      </c>
      <c r="AX180" s="5"/>
      <c r="AY180" s="5" t="s">
        <v>0</v>
      </c>
      <c r="AZ180" s="5"/>
      <c r="BA180" s="5"/>
      <c r="BB180" s="5" t="s">
        <v>0</v>
      </c>
      <c r="BC180" s="5"/>
      <c r="BD180" s="5"/>
      <c r="BE180" s="5" t="s">
        <v>0</v>
      </c>
      <c r="BF180" s="5" t="s">
        <v>0</v>
      </c>
      <c r="BG180" s="5"/>
      <c r="BH180" s="5" t="s">
        <v>0</v>
      </c>
      <c r="BI180" s="5"/>
      <c r="BJ180" s="5"/>
      <c r="BK180" s="5" t="s">
        <v>0</v>
      </c>
      <c r="BL180" s="5"/>
      <c r="BM180" s="5"/>
      <c r="BN180" s="5" t="s">
        <v>0</v>
      </c>
      <c r="BO180" s="5"/>
      <c r="BP180" s="5"/>
      <c r="BQ180" s="5" t="s">
        <v>0</v>
      </c>
      <c r="BR180" s="5"/>
      <c r="BS180" s="5"/>
      <c r="BT180" s="5"/>
      <c r="BU180" s="5"/>
      <c r="BV180" s="5"/>
      <c r="BW180" s="5"/>
      <c r="BX180" s="5"/>
      <c r="BY180" s="5"/>
      <c r="BZ180" s="5"/>
      <c r="CA180" s="5"/>
      <c r="CB180" s="5"/>
      <c r="CC180" s="4"/>
    </row>
    <row r="181" spans="32:81" hidden="1" x14ac:dyDescent="0.3">
      <c r="AF181" s="7">
        <f>COUNTIFS($AJ$151:$CB$151,"MAT",AJ181:CB181,"P")</f>
        <v>0</v>
      </c>
      <c r="AG181" s="7">
        <f>COUNTIFS($AJ$151:$CB$151,"PRIM",AJ181:CB181,"P")</f>
        <v>0</v>
      </c>
      <c r="AH181" s="6">
        <f>IFERROR(IF(AH180+1&gt;$AO$142,"",AH180+1),"")</f>
        <v>45987</v>
      </c>
      <c r="AI181" s="4"/>
      <c r="AJ181" s="5"/>
      <c r="AK181" s="5"/>
      <c r="AL181" s="5"/>
      <c r="AM181" s="5"/>
      <c r="AN181" s="5"/>
      <c r="AO181" s="5"/>
      <c r="AP181" s="5"/>
      <c r="AQ181" s="5"/>
      <c r="AR181" s="5"/>
      <c r="AS181" s="91"/>
      <c r="AT181" s="5"/>
      <c r="AU181" s="5"/>
      <c r="AV181" s="91"/>
      <c r="AW181" s="91"/>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4"/>
    </row>
    <row r="182" spans="32:81" hidden="1" x14ac:dyDescent="0.3">
      <c r="AF182" s="7">
        <f>COUNTIFS($AJ$151:$CB$151,"MAT",AJ182:CB182,"P")</f>
        <v>4</v>
      </c>
      <c r="AG182" s="7">
        <f>COUNTIFS($AJ$151:$CB$151,"PRIM",AJ182:CB182,"P")</f>
        <v>8</v>
      </c>
      <c r="AH182" s="6">
        <f>IFERROR(IF(AH181+1&gt;$AO$142,"",AH181+1),"")</f>
        <v>45988</v>
      </c>
      <c r="AI182" s="4"/>
      <c r="AJ182" s="5" t="s">
        <v>0</v>
      </c>
      <c r="AK182" s="5" t="s">
        <v>0</v>
      </c>
      <c r="AL182" s="5" t="s">
        <v>0</v>
      </c>
      <c r="AM182" s="5" t="s">
        <v>0</v>
      </c>
      <c r="AN182" s="5"/>
      <c r="AO182" s="5" t="s">
        <v>0</v>
      </c>
      <c r="AP182" s="5" t="s">
        <v>0</v>
      </c>
      <c r="AQ182" s="5" t="s">
        <v>0</v>
      </c>
      <c r="AR182" s="5"/>
      <c r="AS182" s="5" t="s">
        <v>0</v>
      </c>
      <c r="AT182" s="5"/>
      <c r="AU182" s="5"/>
      <c r="AV182" s="5" t="s">
        <v>0</v>
      </c>
      <c r="AW182" s="5" t="s">
        <v>0</v>
      </c>
      <c r="AX182" s="5"/>
      <c r="AY182" s="5" t="s">
        <v>0</v>
      </c>
      <c r="AZ182" s="5"/>
      <c r="BA182" s="5"/>
      <c r="BB182" s="5" t="s">
        <v>0</v>
      </c>
      <c r="BC182" s="5"/>
      <c r="BD182" s="5"/>
      <c r="BE182" s="5" t="s">
        <v>0</v>
      </c>
      <c r="BF182" s="5" t="s">
        <v>0</v>
      </c>
      <c r="BG182" s="5"/>
      <c r="BH182" s="5" t="s">
        <v>0</v>
      </c>
      <c r="BI182" s="5"/>
      <c r="BJ182" s="5"/>
      <c r="BK182" s="5" t="s">
        <v>0</v>
      </c>
      <c r="BL182" s="5"/>
      <c r="BM182" s="5"/>
      <c r="BN182" s="5" t="s">
        <v>0</v>
      </c>
      <c r="BO182" s="5"/>
      <c r="BP182" s="5"/>
      <c r="BQ182" s="5" t="s">
        <v>0</v>
      </c>
      <c r="BR182" s="5"/>
      <c r="BS182" s="5"/>
      <c r="BT182" s="5"/>
      <c r="BU182" s="5"/>
      <c r="BV182" s="5"/>
      <c r="BW182" s="5"/>
      <c r="BX182" s="5"/>
      <c r="BY182" s="5"/>
      <c r="BZ182" s="5"/>
      <c r="CA182" s="5"/>
      <c r="CB182" s="5"/>
      <c r="CC182" s="4"/>
    </row>
    <row r="183" spans="32:81" hidden="1" x14ac:dyDescent="0.3">
      <c r="AF183" s="7">
        <f>COUNTIFS($AJ$151:$CB$151,"MAT",AJ183:CB183,"P")</f>
        <v>4</v>
      </c>
      <c r="AG183" s="7">
        <f>COUNTIFS($AJ$151:$CB$151,"PRIM",AJ183:CB183,"P")</f>
        <v>8</v>
      </c>
      <c r="AH183" s="6">
        <f>IFERROR(IF(AH182+1&gt;$AO$142,"",AH182+1),"")</f>
        <v>45989</v>
      </c>
      <c r="AI183" s="4"/>
      <c r="AJ183" s="5" t="s">
        <v>0</v>
      </c>
      <c r="AK183" s="5" t="s">
        <v>0</v>
      </c>
      <c r="AL183" s="5" t="s">
        <v>0</v>
      </c>
      <c r="AM183" s="5" t="s">
        <v>0</v>
      </c>
      <c r="AN183" s="5"/>
      <c r="AO183" s="5" t="s">
        <v>0</v>
      </c>
      <c r="AP183" s="5" t="s">
        <v>0</v>
      </c>
      <c r="AQ183" s="5" t="s">
        <v>0</v>
      </c>
      <c r="AR183" s="5"/>
      <c r="AS183" s="5" t="s">
        <v>0</v>
      </c>
      <c r="AT183" s="5"/>
      <c r="AU183" s="5"/>
      <c r="AV183" s="5" t="s">
        <v>0</v>
      </c>
      <c r="AW183" s="5" t="s">
        <v>0</v>
      </c>
      <c r="AX183" s="5"/>
      <c r="AY183" s="5" t="s">
        <v>0</v>
      </c>
      <c r="AZ183" s="5"/>
      <c r="BA183" s="5"/>
      <c r="BB183" s="5" t="s">
        <v>0</v>
      </c>
      <c r="BC183" s="5"/>
      <c r="BD183" s="5"/>
      <c r="BE183" s="5" t="s">
        <v>0</v>
      </c>
      <c r="BF183" s="5" t="s">
        <v>0</v>
      </c>
      <c r="BG183" s="5"/>
      <c r="BH183" s="5" t="s">
        <v>0</v>
      </c>
      <c r="BI183" s="5"/>
      <c r="BJ183" s="5"/>
      <c r="BK183" s="5" t="s">
        <v>0</v>
      </c>
      <c r="BL183" s="5"/>
      <c r="BM183" s="5"/>
      <c r="BN183" s="5" t="s">
        <v>0</v>
      </c>
      <c r="BO183" s="5"/>
      <c r="BP183" s="5"/>
      <c r="BQ183" s="5" t="s">
        <v>0</v>
      </c>
      <c r="BR183" s="5"/>
      <c r="BS183" s="5"/>
      <c r="BT183" s="5"/>
      <c r="BU183" s="5"/>
      <c r="BV183" s="5"/>
      <c r="BW183" s="5"/>
      <c r="BX183" s="5"/>
      <c r="BY183" s="5"/>
      <c r="BZ183" s="5"/>
      <c r="CA183" s="5"/>
      <c r="CB183" s="5"/>
      <c r="CC183" s="4"/>
    </row>
    <row r="184" spans="32:81" hidden="1" x14ac:dyDescent="0.3">
      <c r="AF184" s="7">
        <f>COUNTIFS($AJ$151:$CB$151,"MAT",AJ184:CB184,"P")</f>
        <v>0</v>
      </c>
      <c r="AG184" s="7">
        <f>COUNTIFS($AJ$151:$CB$151,"PRIM",AJ184:CB184,"P")</f>
        <v>0</v>
      </c>
      <c r="AH184" s="6">
        <f>IFERROR(IF(AH183+1&gt;$AO$142,"",AH183+1),"")</f>
        <v>45990</v>
      </c>
      <c r="AI184" s="4"/>
      <c r="AJ184" s="5"/>
      <c r="AK184" s="5"/>
      <c r="AL184" s="5"/>
      <c r="AM184" s="5"/>
      <c r="AN184" s="5"/>
      <c r="AO184" s="5"/>
      <c r="AP184" s="5"/>
      <c r="AQ184" s="5"/>
      <c r="AR184" s="5"/>
      <c r="AS184" s="91"/>
      <c r="AT184" s="5"/>
      <c r="AU184" s="5"/>
      <c r="AV184" s="91"/>
      <c r="AW184" s="91"/>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4"/>
    </row>
    <row r="185" spans="32:81" hidden="1" x14ac:dyDescent="0.3">
      <c r="AF185" s="7">
        <f>COUNTIFS($AJ$151:$CB$151,"MAT",AJ185:CB185,"P")</f>
        <v>0</v>
      </c>
      <c r="AG185" s="7">
        <f>COUNTIFS($AJ$151:$CB$151,"PRIM",AJ185:CB185,"P")</f>
        <v>0</v>
      </c>
      <c r="AH185" s="6">
        <f>IFERROR(IF(AH184+1&gt;$AO$142,"",AH184+1),"")</f>
        <v>45991</v>
      </c>
      <c r="AI185" s="4"/>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4"/>
    </row>
    <row r="186" spans="32:81" hidden="1" x14ac:dyDescent="0.3">
      <c r="AF186" s="7">
        <f>COUNTIFS($AJ$148:$BC$148,"MAT",AJ186:BC186,"P")</f>
        <v>0</v>
      </c>
      <c r="AG186" s="7">
        <f>COUNTIFS($AJ$148:$BC$148,"PRIM",AJ186:BC186,"P")</f>
        <v>0</v>
      </c>
      <c r="AH186" s="6" t="str">
        <f>IFERROR(IF(AH185+1&gt;$AO$142,"",AH185+1),"")</f>
        <v/>
      </c>
      <c r="AI186" s="4"/>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4"/>
    </row>
    <row r="187" spans="32:81" hidden="1" x14ac:dyDescent="0.3">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CC187" s="4"/>
    </row>
    <row r="188" spans="32:81" hidden="1" x14ac:dyDescent="0.3">
      <c r="CC188" s="4"/>
    </row>
    <row r="189" spans="32:81" hidden="1" x14ac:dyDescent="0.3">
      <c r="AF189" s="16"/>
      <c r="AG189" s="16"/>
      <c r="AH189" s="16"/>
      <c r="AI189" s="16"/>
      <c r="AJ189" s="16"/>
      <c r="AK189" s="16"/>
      <c r="AL189" s="16"/>
      <c r="AM189" s="16"/>
      <c r="AN189" s="16"/>
      <c r="AO189" s="16"/>
      <c r="AP189" s="16"/>
      <c r="AQ189" s="16"/>
      <c r="AR189" s="16"/>
      <c r="AS189" s="4"/>
      <c r="AT189" s="4"/>
      <c r="AU189" s="4"/>
      <c r="AV189" s="4"/>
      <c r="AW189" s="4"/>
      <c r="AX189" s="4"/>
      <c r="AY189" s="4"/>
      <c r="AZ189" s="16"/>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66" t="s">
        <v>0</v>
      </c>
      <c r="BY189" s="50" t="s">
        <v>39</v>
      </c>
      <c r="BZ189" s="4"/>
      <c r="CA189" s="4"/>
      <c r="CB189" s="4"/>
      <c r="CC189" s="4"/>
    </row>
    <row r="190" spans="32:81" hidden="1" x14ac:dyDescent="0.3">
      <c r="AF190" s="16"/>
      <c r="AG190" s="16"/>
      <c r="AH190" s="16"/>
      <c r="AI190" s="16"/>
      <c r="AJ190" s="16"/>
      <c r="AK190" s="16"/>
      <c r="AL190" s="16"/>
      <c r="AM190" s="16"/>
      <c r="AN190" s="16"/>
      <c r="AO190" s="16"/>
      <c r="AP190" s="16"/>
      <c r="AQ190" s="16"/>
      <c r="AR190" s="16"/>
      <c r="AS190" s="4"/>
      <c r="AT190" s="4"/>
      <c r="AU190" s="4"/>
      <c r="AV190" s="4"/>
      <c r="AW190" s="4"/>
      <c r="AX190" s="4"/>
      <c r="AY190" s="4"/>
      <c r="AZ190" s="16"/>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65" t="s">
        <v>38</v>
      </c>
      <c r="BY190" s="50" t="s">
        <v>37</v>
      </c>
      <c r="BZ190" s="4"/>
      <c r="CA190" s="4"/>
      <c r="CB190" s="4"/>
      <c r="CC190" s="4"/>
    </row>
    <row r="191" spans="32:81" hidden="1" x14ac:dyDescent="0.3">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64" t="s">
        <v>36</v>
      </c>
      <c r="BY191" s="50" t="s">
        <v>35</v>
      </c>
      <c r="BZ191" s="4"/>
      <c r="CA191" s="4"/>
      <c r="CB191" s="4"/>
      <c r="CC191" s="4"/>
    </row>
    <row r="192" spans="32:81" ht="14.4" hidden="1" customHeight="1" x14ac:dyDescent="0.3">
      <c r="AF192" s="4"/>
      <c r="AG192" s="4"/>
      <c r="AH192" s="4"/>
      <c r="AI192" s="63" t="s">
        <v>34</v>
      </c>
      <c r="AJ192" s="62"/>
      <c r="AK192" s="61"/>
      <c r="AL192" s="61"/>
      <c r="AM192" s="61"/>
      <c r="AN192" s="61"/>
      <c r="AO192" s="56">
        <v>45992</v>
      </c>
      <c r="AP192" s="56"/>
      <c r="AQ192" s="56"/>
      <c r="AR192" s="56"/>
      <c r="AS192" s="4"/>
      <c r="AT192" s="4"/>
      <c r="AU192" s="4"/>
      <c r="AV192" s="4"/>
      <c r="AW192" s="4"/>
      <c r="AX192" s="4"/>
      <c r="AY192" s="4"/>
      <c r="AZ192" s="55" t="s">
        <v>33</v>
      </c>
      <c r="BA192" s="55"/>
      <c r="BB192" s="55"/>
      <c r="BC192" s="55"/>
      <c r="BD192" s="55"/>
      <c r="BE192" s="54" t="str">
        <f>TEXT(AO192,"mmmm")</f>
        <v>décembre</v>
      </c>
      <c r="BF192" s="54"/>
      <c r="BG192" s="54"/>
      <c r="BH192" s="54"/>
      <c r="BI192" s="54"/>
      <c r="BJ192" s="54"/>
      <c r="BK192" s="54"/>
      <c r="BL192" s="54"/>
      <c r="BM192" s="54"/>
      <c r="BN192" s="54"/>
      <c r="BO192" s="4"/>
      <c r="BP192" s="4"/>
      <c r="BQ192" s="4"/>
      <c r="BR192" s="4"/>
      <c r="BS192" s="4"/>
      <c r="BT192" s="4"/>
      <c r="BU192" s="4"/>
      <c r="BV192" s="4"/>
      <c r="BW192" s="4"/>
      <c r="BX192" s="60" t="s">
        <v>32</v>
      </c>
      <c r="BY192" s="50" t="s">
        <v>31</v>
      </c>
      <c r="BZ192" s="4"/>
      <c r="CA192" s="4"/>
      <c r="CB192" s="4"/>
      <c r="CC192" s="4"/>
    </row>
    <row r="193" spans="32:81" ht="15" hidden="1" customHeight="1" thickBot="1" x14ac:dyDescent="0.35">
      <c r="AF193" s="4"/>
      <c r="AG193" s="4"/>
      <c r="AH193" s="4"/>
      <c r="AI193" s="59" t="s">
        <v>30</v>
      </c>
      <c r="AJ193" s="58"/>
      <c r="AK193" s="57"/>
      <c r="AL193" s="57"/>
      <c r="AM193" s="57"/>
      <c r="AN193" s="57"/>
      <c r="AO193" s="56">
        <f>EOMONTH(AO192,0)</f>
        <v>46022</v>
      </c>
      <c r="AP193" s="56"/>
      <c r="AQ193" s="56"/>
      <c r="AR193" s="56"/>
      <c r="AS193" s="4"/>
      <c r="AT193" s="4"/>
      <c r="AU193" s="4"/>
      <c r="AV193" s="4"/>
      <c r="AW193" s="4"/>
      <c r="AX193" s="4"/>
      <c r="AY193" s="4"/>
      <c r="AZ193" s="55"/>
      <c r="BA193" s="55"/>
      <c r="BB193" s="55"/>
      <c r="BC193" s="55"/>
      <c r="BD193" s="55"/>
      <c r="BE193" s="54"/>
      <c r="BF193" s="54"/>
      <c r="BG193" s="54"/>
      <c r="BH193" s="54"/>
      <c r="BI193" s="54"/>
      <c r="BJ193" s="54"/>
      <c r="BK193" s="54"/>
      <c r="BL193" s="54"/>
      <c r="BM193" s="54"/>
      <c r="BN193" s="54"/>
      <c r="BO193" s="4"/>
      <c r="BP193" s="4"/>
      <c r="BQ193" s="4"/>
      <c r="BR193" s="4"/>
      <c r="BS193" s="4"/>
      <c r="BT193" s="4"/>
      <c r="BU193" s="4"/>
      <c r="BV193" s="4"/>
      <c r="BW193" s="4"/>
      <c r="BX193" s="52" t="s">
        <v>29</v>
      </c>
      <c r="BY193" s="50" t="s">
        <v>28</v>
      </c>
      <c r="BZ193" s="4"/>
      <c r="CA193" s="4"/>
      <c r="CB193" s="4"/>
      <c r="CC193" s="4"/>
    </row>
    <row r="194" spans="32:81" hidden="1" x14ac:dyDescent="0.3">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51" t="s">
        <v>27</v>
      </c>
      <c r="BY194" s="50" t="s">
        <v>26</v>
      </c>
      <c r="BZ194" s="4"/>
      <c r="CA194" s="4"/>
      <c r="CB194" s="4"/>
      <c r="CC194" s="4"/>
    </row>
    <row r="195" spans="32:81" ht="15.6" hidden="1" x14ac:dyDescent="0.3">
      <c r="AF195" s="16"/>
      <c r="AG195" s="16"/>
      <c r="AH195" s="4"/>
      <c r="AI195" s="49" t="s">
        <v>25</v>
      </c>
      <c r="AJ195" s="45">
        <f>COUNTIF(AJ206:AJ235,"P")</f>
        <v>12</v>
      </c>
      <c r="AK195" s="74">
        <f>COUNTIF(AK206:AK235,"P")</f>
        <v>12</v>
      </c>
      <c r="AL195" s="75">
        <f>COUNTIF(AL206:AL235,"P")</f>
        <v>12</v>
      </c>
      <c r="AM195" s="71">
        <f>COUNTIF(AM206:AM235,"P")</f>
        <v>12</v>
      </c>
      <c r="AN195" s="74">
        <f>COUNTIF(AN206:AN235,"P")</f>
        <v>0</v>
      </c>
      <c r="AO195" s="70">
        <f>COUNTIF(AO206:AO235,"P")</f>
        <v>12</v>
      </c>
      <c r="AP195" s="71">
        <f>COUNTIF(AP206:AP235,"P")</f>
        <v>12</v>
      </c>
      <c r="AQ195" s="74">
        <f>COUNTIF(AQ206:AQ235,"P")</f>
        <v>12</v>
      </c>
      <c r="AR195" s="75">
        <f>COUNTIF(AR206:AR235,"P")</f>
        <v>0</v>
      </c>
      <c r="AS195" s="71">
        <f>COUNTIF(AS206:AS235,"P")</f>
        <v>12</v>
      </c>
      <c r="AT195" s="74">
        <f>COUNTIF(AT206:AT235,"P")</f>
        <v>0</v>
      </c>
      <c r="AU195" s="70">
        <f>COUNTIF(AU206:AU235,"P")</f>
        <v>0</v>
      </c>
      <c r="AV195" s="71">
        <f>COUNTIF(AV206:AV235,"P")</f>
        <v>12</v>
      </c>
      <c r="AW195" s="74">
        <f>COUNTIF(AW206:AW235,"P")</f>
        <v>12</v>
      </c>
      <c r="AX195" s="70">
        <f>COUNTIF(AX206:AX235,"P")</f>
        <v>0</v>
      </c>
      <c r="AY195" s="71">
        <f>COUNTIF(AY206:AY235,"P")</f>
        <v>12</v>
      </c>
      <c r="AZ195" s="70">
        <f>COUNTIF(AZ206:AZ235,"P")</f>
        <v>0</v>
      </c>
      <c r="BA195" s="70">
        <f>COUNTIF(BA206:BA235,"P")</f>
        <v>0</v>
      </c>
      <c r="BB195" s="71">
        <f>COUNTIF(BB206:BB235,"P")</f>
        <v>12</v>
      </c>
      <c r="BC195" s="70">
        <f>COUNTIF(BC206:BC235,"P")</f>
        <v>0</v>
      </c>
      <c r="BD195" s="70">
        <f>COUNTIF(BD206:BD235,"P")</f>
        <v>0</v>
      </c>
      <c r="BE195" s="71">
        <f>COUNTIF(BE206:BE235,"P")</f>
        <v>12</v>
      </c>
      <c r="BF195" s="73">
        <f>COUNTIF(BF206:BF235,"P")</f>
        <v>12</v>
      </c>
      <c r="BG195" s="70">
        <f>COUNTIF(BG206:BG235,"P")</f>
        <v>0</v>
      </c>
      <c r="BH195" s="71">
        <f>COUNTIF(BH206:BH235,"P")</f>
        <v>12</v>
      </c>
      <c r="BI195" s="70">
        <f>COUNTIF(BI206:BI235,"P")</f>
        <v>0</v>
      </c>
      <c r="BJ195" s="70">
        <f>COUNTIF(BJ206:BJ235,"P")</f>
        <v>0</v>
      </c>
      <c r="BK195" s="71">
        <f>COUNTIF(BK206:BK235,"P")</f>
        <v>12</v>
      </c>
      <c r="BL195" s="70">
        <f>COUNTIF(BL206:BL235,"P")</f>
        <v>0</v>
      </c>
      <c r="BM195" s="70">
        <f>COUNTIF(BM206:BM235,"P")</f>
        <v>0</v>
      </c>
      <c r="BN195" s="71">
        <f>COUNTIF(BN206:BN235,"P")</f>
        <v>12</v>
      </c>
      <c r="BO195" s="70">
        <f>COUNTIF(BO206:BO235,"P")</f>
        <v>0</v>
      </c>
      <c r="BP195" s="70">
        <f>COUNTIF(BP206:BP235,"P")</f>
        <v>0</v>
      </c>
      <c r="BQ195" s="71">
        <f>COUNTIF(BQ206:BQ235,"P")</f>
        <v>12</v>
      </c>
      <c r="BR195" s="70">
        <f>COUNTIF(BR206:BR235,"P")</f>
        <v>0</v>
      </c>
      <c r="BS195" s="70">
        <f>COUNTIF(BS206:BS235,"P")</f>
        <v>0</v>
      </c>
      <c r="BT195" s="71">
        <f>COUNTIF(BT206:BT235,"P")</f>
        <v>0</v>
      </c>
      <c r="BU195" s="70">
        <f>COUNTIF(BU206:BU235,"P")</f>
        <v>0</v>
      </c>
      <c r="BV195" s="70">
        <f>COUNTIF(BV206:BV235,"P")</f>
        <v>0</v>
      </c>
      <c r="BW195" s="71">
        <f>COUNTIF(BW206:BW235,"P")</f>
        <v>0</v>
      </c>
      <c r="BX195" s="70">
        <f>COUNTIF(BX206:BX235,"P")</f>
        <v>0</v>
      </c>
      <c r="BY195" s="70">
        <f>COUNTIF(BY206:BY235,"P")</f>
        <v>0</v>
      </c>
      <c r="BZ195" s="71">
        <f>COUNTIF(BZ206:BZ235,"P")</f>
        <v>0</v>
      </c>
      <c r="CA195" s="70">
        <f>COUNTIF(CA206:CA235,"P")</f>
        <v>0</v>
      </c>
      <c r="CB195" s="69">
        <f>COUNTIF(CB206:CB235,"P")</f>
        <v>0</v>
      </c>
      <c r="CC195" s="4"/>
    </row>
    <row r="196" spans="32:81" ht="15.6" hidden="1" x14ac:dyDescent="0.3">
      <c r="AF196" s="16"/>
      <c r="AG196" s="16"/>
      <c r="AH196" s="4"/>
      <c r="AI196" s="38" t="s">
        <v>24</v>
      </c>
      <c r="AJ196" s="43">
        <f>PRODUCT(COUNTIF(AJ206:AJ235,"P"),2.25)</f>
        <v>27</v>
      </c>
      <c r="AK196" s="42"/>
      <c r="AL196" s="42"/>
      <c r="AM196" s="42">
        <f>PRODUCT(COUNTIF(AM206:AM235,"P"),2.25)</f>
        <v>27</v>
      </c>
      <c r="AN196" s="42"/>
      <c r="AO196" s="42"/>
      <c r="AP196" s="42">
        <f>PRODUCT(COUNTIF(AP206:AP235,"P"),2.25)</f>
        <v>27</v>
      </c>
      <c r="AQ196" s="42"/>
      <c r="AR196" s="42"/>
      <c r="AS196" s="42">
        <f>PRODUCT(COUNTIF(AS206:AS235,"P"),2.25)</f>
        <v>27</v>
      </c>
      <c r="AT196" s="42"/>
      <c r="AU196" s="42"/>
      <c r="AV196" s="42">
        <f>PRODUCT(COUNTIF(AV206:AV235,"P"),2.25)</f>
        <v>27</v>
      </c>
      <c r="AW196" s="42"/>
      <c r="AX196" s="42"/>
      <c r="AY196" s="42">
        <f>PRODUCT(COUNTIF(AY206:AY235,"P"),2.25)</f>
        <v>27</v>
      </c>
      <c r="AZ196" s="42"/>
      <c r="BA196" s="42"/>
      <c r="BB196" s="42">
        <f>PRODUCT(COUNTIF(BB206:BB235,"P"),2.25)</f>
        <v>27</v>
      </c>
      <c r="BC196" s="42"/>
      <c r="BD196" s="42"/>
      <c r="BE196" s="42">
        <f>PRODUCT(COUNTIF(BE206:BE235,"P"),2.25)</f>
        <v>27</v>
      </c>
      <c r="BF196" s="42"/>
      <c r="BG196" s="42"/>
      <c r="BH196" s="42">
        <f>PRODUCT(COUNTIF(BH206:BH235,"P"),2.25)</f>
        <v>27</v>
      </c>
      <c r="BI196" s="42"/>
      <c r="BJ196" s="42"/>
      <c r="BK196" s="42">
        <f>PRODUCT(COUNTIF(BK206:BK235,"P"),2.25)</f>
        <v>27</v>
      </c>
      <c r="BL196" s="42"/>
      <c r="BM196" s="42"/>
      <c r="BN196" s="42">
        <f>PRODUCT(COUNTIF(BN206:BN235,"P"),2.25)</f>
        <v>27</v>
      </c>
      <c r="BO196" s="42"/>
      <c r="BP196" s="42"/>
      <c r="BQ196" s="42">
        <f>PRODUCT(COUNTIF(BQ206:BQ235,"P"),2.25)</f>
        <v>27</v>
      </c>
      <c r="BR196" s="42"/>
      <c r="BS196" s="42"/>
      <c r="BT196" s="42">
        <f>PRODUCT(COUNTIF(BT206:BT235,"P"),2.25)</f>
        <v>0</v>
      </c>
      <c r="BU196" s="42"/>
      <c r="BV196" s="42"/>
      <c r="BW196" s="42">
        <f>PRODUCT(COUNTIF(BW206:BW235,"P"),2.25)</f>
        <v>0</v>
      </c>
      <c r="BX196" s="42"/>
      <c r="BY196" s="42"/>
      <c r="BZ196" s="42">
        <f>PRODUCT(COUNTIF(BZ206:BZ235,"P"),2.25)</f>
        <v>0</v>
      </c>
      <c r="CA196" s="42"/>
      <c r="CB196" s="41"/>
      <c r="CC196" s="82"/>
    </row>
    <row r="197" spans="32:81" ht="15.6" hidden="1" x14ac:dyDescent="0.3">
      <c r="AF197" s="16"/>
      <c r="AG197" s="16"/>
      <c r="AH197" s="4"/>
      <c r="AI197" s="38" t="s">
        <v>19</v>
      </c>
      <c r="AJ197" s="90">
        <f>IF(AL205="GM",COUNTIF(AL207:AL237,"P"),AL205="GS")*1</f>
        <v>12</v>
      </c>
      <c r="AK197" s="40"/>
      <c r="AL197" s="40"/>
      <c r="AM197" s="35">
        <f>IF(AN205="GM",COUNTIF(AN206:AN235,"P"),AN205="E")*1.5</f>
        <v>0</v>
      </c>
      <c r="AN197" s="35"/>
      <c r="AO197" s="35"/>
      <c r="AP197" s="40">
        <f>IF(AR205="GM",COUNTIF(AR207:AR237,"P"),AR205="GS")*1</f>
        <v>0</v>
      </c>
      <c r="AQ197" s="40"/>
      <c r="AR197" s="40"/>
      <c r="AS197" s="35">
        <f>IF(AT205="GM",COUNTIF(AT206:AT235,"P"),AT205="E")*1.5</f>
        <v>0</v>
      </c>
      <c r="AT197" s="35"/>
      <c r="AU197" s="35"/>
      <c r="AV197" s="35">
        <f>IF(AW205="GM",COUNTIF(AW206:AW235,"P"),AW205="E")*1.5</f>
        <v>0</v>
      </c>
      <c r="AW197" s="35"/>
      <c r="AX197" s="35"/>
      <c r="AY197" s="35">
        <f>IF(AZ205="GM",COUNTIF(AZ206:AZ235,"P"),AZ205="E")*1.5</f>
        <v>0</v>
      </c>
      <c r="AZ197" s="35"/>
      <c r="BA197" s="35"/>
      <c r="BB197" s="35">
        <f>IF(BC205="GM",COUNTIF(BC206:BC235,"P"),BC205="E")*1.5</f>
        <v>0</v>
      </c>
      <c r="BC197" s="35"/>
      <c r="BD197" s="35"/>
      <c r="BE197" s="35">
        <f>IF(BF205="GM",COUNTIF(BF206:BF235,"P"),BF205="E")*1.5</f>
        <v>0</v>
      </c>
      <c r="BF197" s="35"/>
      <c r="BG197" s="35"/>
      <c r="BH197" s="35">
        <f>IF(BI205="GM",COUNTIF(BI206:BI235,"P"),BI205="E")*1.5</f>
        <v>0</v>
      </c>
      <c r="BI197" s="35"/>
      <c r="BJ197" s="35"/>
      <c r="BK197" s="35">
        <f>IF(BL205="GM",COUNTIF(BL206:BL235,"P"),BL205="E")*1.5</f>
        <v>0</v>
      </c>
      <c r="BL197" s="35"/>
      <c r="BM197" s="35"/>
      <c r="BN197" s="35">
        <f>IF(BO205="GM",COUNTIF(BO206:BO235,"P"),BO205="E")*1.5</f>
        <v>0</v>
      </c>
      <c r="BO197" s="35"/>
      <c r="BP197" s="35"/>
      <c r="BQ197" s="35">
        <f>IF(BR205="GM",COUNTIF(BR206:BR235,"P"),BR205="E")*1.5</f>
        <v>0</v>
      </c>
      <c r="BR197" s="35"/>
      <c r="BS197" s="35"/>
      <c r="BT197" s="35">
        <f>IF(BU205="GM",COUNTIF(BU206:BU235,"P"),BU205="E")*1.5</f>
        <v>0</v>
      </c>
      <c r="BU197" s="35"/>
      <c r="BV197" s="35"/>
      <c r="BW197" s="35">
        <f>IF(BX205="GM",COUNTIF(BX206:BX235,"P"),BX205="E")*1.5</f>
        <v>0</v>
      </c>
      <c r="BX197" s="35"/>
      <c r="BY197" s="35"/>
      <c r="BZ197" s="35">
        <f>IF(CA205="GM",COUNTIF(CA206:CA235,"P"),CA205="E")*1.5</f>
        <v>0</v>
      </c>
      <c r="CA197" s="35"/>
      <c r="CB197" s="34"/>
      <c r="CC197" s="4"/>
    </row>
    <row r="198" spans="32:81" ht="15.6" hidden="1" x14ac:dyDescent="0.3">
      <c r="AF198" s="16"/>
      <c r="AG198" s="16"/>
      <c r="AH198" s="4"/>
      <c r="AI198" s="38" t="s">
        <v>18</v>
      </c>
      <c r="AJ198" s="37">
        <f>IF(AK205="E",COUNTIF(AK206:AK235,"P"),AK205="GM")*1.5</f>
        <v>0</v>
      </c>
      <c r="AK198" s="35"/>
      <c r="AL198" s="35"/>
      <c r="AM198" s="35">
        <f>IF(AN205="E",COUNTIF(AN206:AN235,"P"),AN205="GM")*1.5</f>
        <v>0</v>
      </c>
      <c r="AN198" s="35"/>
      <c r="AO198" s="35"/>
      <c r="AP198" s="35">
        <f>IF(AQ205="E",COUNTIF(AQ206:AQ235,"P"),AQ205="GM")*1.5</f>
        <v>0</v>
      </c>
      <c r="AQ198" s="35"/>
      <c r="AR198" s="35"/>
      <c r="AS198" s="35">
        <f>IF(AT205="E",COUNTIF(AT206:AT235,"P"),AT205="GM")*1.5</f>
        <v>0</v>
      </c>
      <c r="AT198" s="35"/>
      <c r="AU198" s="35"/>
      <c r="AV198" s="35">
        <f>IF(AW205="E",COUNTIF(AW206:AW235,"P"),AW205="GM")*1.5</f>
        <v>0</v>
      </c>
      <c r="AW198" s="35"/>
      <c r="AX198" s="35"/>
      <c r="AY198" s="35">
        <f>IF(AZ205="E",COUNTIF(AZ206:AZ235,"P"),AZ205="GM")*1.5</f>
        <v>0</v>
      </c>
      <c r="AZ198" s="35"/>
      <c r="BA198" s="35"/>
      <c r="BB198" s="35">
        <f>IF(BC205="E",COUNTIF(BC206:BC235,"P"),BC205="GM")*1.5</f>
        <v>0</v>
      </c>
      <c r="BC198" s="35"/>
      <c r="BD198" s="35"/>
      <c r="BE198" s="35">
        <f>IF(BF205="E",COUNTIF(BF206:BF235,"P"),BF205="GM")*1.5</f>
        <v>0</v>
      </c>
      <c r="BF198" s="35"/>
      <c r="BG198" s="35"/>
      <c r="BH198" s="35">
        <f>IF(BI205="E",COUNTIF(BI206:BI235,"P"),BI205="GM")*1.5</f>
        <v>0</v>
      </c>
      <c r="BI198" s="35"/>
      <c r="BJ198" s="35"/>
      <c r="BK198" s="35">
        <f>IF(BL205="E",COUNTIF(BL206:BL235,"P"),BL205="GM")*1.5</f>
        <v>0</v>
      </c>
      <c r="BL198" s="35"/>
      <c r="BM198" s="35"/>
      <c r="BN198" s="35">
        <f>IF(BO205="E",COUNTIF(BO206:BO235,"P"),BO205="GM")*1.5</f>
        <v>0</v>
      </c>
      <c r="BO198" s="35"/>
      <c r="BP198" s="35"/>
      <c r="BQ198" s="35">
        <f>IF(BR205="E",COUNTIF(BR206:BR235,"P"),BR205="GM")*1.5</f>
        <v>0</v>
      </c>
      <c r="BR198" s="35"/>
      <c r="BS198" s="35"/>
      <c r="BT198" s="35">
        <f>IF(BU205="E",COUNTIF(BU206:BU235,"P"),BU205="GM")*1.5</f>
        <v>0</v>
      </c>
      <c r="BU198" s="35"/>
      <c r="BV198" s="35"/>
      <c r="BW198" s="35">
        <f>IF(BX205="E",COUNTIF(BX206:BX235,"P"),BX205="GM")*1.5</f>
        <v>0</v>
      </c>
      <c r="BX198" s="35"/>
      <c r="BY198" s="35"/>
      <c r="BZ198" s="35">
        <f>IF(CA205="E",COUNTIF(CA206:CA235,"P"),CA205="GM")*1.5</f>
        <v>0</v>
      </c>
      <c r="CA198" s="35"/>
      <c r="CB198" s="34"/>
      <c r="CC198" s="4"/>
    </row>
    <row r="199" spans="32:81" ht="15.6" hidden="1" x14ac:dyDescent="0.3">
      <c r="AF199" s="16"/>
      <c r="AG199" s="16"/>
      <c r="AH199" s="4"/>
      <c r="AI199" s="38" t="s">
        <v>17</v>
      </c>
      <c r="AJ199" s="89">
        <f>IF(AK205="ACS",COUNTIF(AK206:AK235,"P"),AK205="E")*1.5</f>
        <v>18</v>
      </c>
      <c r="AK199" s="67"/>
      <c r="AL199" s="67"/>
      <c r="AM199" s="67">
        <f>IF(AN205="ACS",COUNTIF(AN206:AN235,"P"),AN205="E")*1.5</f>
        <v>0</v>
      </c>
      <c r="AN199" s="67"/>
      <c r="AO199" s="67"/>
      <c r="AP199" s="67">
        <f>IF(AQ205="ACS",COUNTIF(AQ206:AQ235,"P"),AQ205="E")*1.5</f>
        <v>18</v>
      </c>
      <c r="AQ199" s="67"/>
      <c r="AR199" s="67"/>
      <c r="AS199" s="67">
        <f>IF(AT205="ACS",COUNTIF(AT206:AT235,"P"),AT205="GS")*1.5</f>
        <v>0</v>
      </c>
      <c r="AT199" s="67"/>
      <c r="AU199" s="67"/>
      <c r="AV199" s="67">
        <f>IF(AW205="ACS",COUNTIF(AW206:AW235,"P"),AW205="GS")*1.5</f>
        <v>18</v>
      </c>
      <c r="AW199" s="67"/>
      <c r="AX199" s="67"/>
      <c r="AY199" s="35">
        <f>IF(AZ205="ACS",COUNTIF(AZ206:AZ235,"P"),AZ205="GS")*1.5</f>
        <v>0</v>
      </c>
      <c r="AZ199" s="35"/>
      <c r="BA199" s="35"/>
      <c r="BB199" s="35">
        <f>IF(BC205="ACS",COUNTIF(BC206:BC235,"P"),BC205="GS")*1.5</f>
        <v>0</v>
      </c>
      <c r="BC199" s="35"/>
      <c r="BD199" s="35"/>
      <c r="BE199" s="35">
        <f>IF(BF205="ACS",COUNTIF(BF206:BF235,"P"),BF205="E")*1.5</f>
        <v>18</v>
      </c>
      <c r="BF199" s="35"/>
      <c r="BG199" s="35"/>
      <c r="BH199" s="35">
        <f>IF(BI205="ACS",COUNTIF(BI206:BI235,"P"),BI205="GS")*1.5</f>
        <v>0</v>
      </c>
      <c r="BI199" s="35"/>
      <c r="BJ199" s="35"/>
      <c r="BK199" s="35">
        <f>IF(BL205="ACS",COUNTIF(BL206:BL235,"P"),BL205="GS")*1.5</f>
        <v>0</v>
      </c>
      <c r="BL199" s="35"/>
      <c r="BM199" s="35"/>
      <c r="BN199" s="35">
        <f>IF(BO205="ACS",COUNTIF(BO206:BO235,"P"),BO205="GS")*1.5</f>
        <v>0</v>
      </c>
      <c r="BO199" s="35"/>
      <c r="BP199" s="35"/>
      <c r="BQ199" s="35">
        <f>IF(BR205="ACS",COUNTIF(BR206:BR235,"P"),BR205="GS")*1.5</f>
        <v>0</v>
      </c>
      <c r="BR199" s="35"/>
      <c r="BS199" s="35"/>
      <c r="BT199" s="35">
        <f>IF(BU205="ACS",COUNTIF(BU206:BU235,"P"),BU205="GS")*1.5</f>
        <v>0</v>
      </c>
      <c r="BU199" s="35"/>
      <c r="BV199" s="35"/>
      <c r="BW199" s="35">
        <f>IF(BX205="ACS",COUNTIF(BX206:BX235,"P"),BX205="GS")*1.5</f>
        <v>0</v>
      </c>
      <c r="BX199" s="35"/>
      <c r="BY199" s="35"/>
      <c r="BZ199" s="35">
        <f>IF(CA205="ACS",COUNTIF(CA206:CA235,"P"),CA205="GS")*1.5</f>
        <v>0</v>
      </c>
      <c r="CA199" s="35"/>
      <c r="CB199" s="34"/>
      <c r="CC199" s="4"/>
    </row>
    <row r="200" spans="32:81" ht="15.6" hidden="1" x14ac:dyDescent="0.3">
      <c r="AF200" s="16"/>
      <c r="AG200" s="16"/>
      <c r="AH200" s="4"/>
      <c r="AI200" s="38" t="s">
        <v>23</v>
      </c>
      <c r="AJ200" s="37">
        <f>IF(AK205="GS",COUNTIF(AK206:AK235,"P"),AK205="E")*1.5</f>
        <v>0</v>
      </c>
      <c r="AK200" s="35"/>
      <c r="AL200" s="35"/>
      <c r="AM200" s="35">
        <f>IF(AN205="GS",COUNTIF(AN206:AN235,"P"),AN205="E")*1.5</f>
        <v>0</v>
      </c>
      <c r="AN200" s="35"/>
      <c r="AO200" s="35"/>
      <c r="AP200" s="35">
        <f>IF(AQ205="GS",COUNTIF(AQ206:AQ235,"P"),AQ205="E")*1.5</f>
        <v>0</v>
      </c>
      <c r="AQ200" s="35"/>
      <c r="AR200" s="35"/>
      <c r="AS200" s="35">
        <f>IF(AT205="GS",COUNTIF(AT206:AT235,"P"),AT205="E")*1.5</f>
        <v>0</v>
      </c>
      <c r="AT200" s="35"/>
      <c r="AU200" s="35"/>
      <c r="AV200" s="35">
        <f>IF(AW205="GS",COUNTIF(AW206:AW235,"P"),AW205="E")*1.5</f>
        <v>0</v>
      </c>
      <c r="AW200" s="35"/>
      <c r="AX200" s="35"/>
      <c r="AY200" s="35">
        <f>IF(AZ205="GS",COUNTIF(AZ206:AZ235,"P"),AZ205="E")*1.5</f>
        <v>0</v>
      </c>
      <c r="AZ200" s="35"/>
      <c r="BA200" s="35"/>
      <c r="BB200" s="35">
        <f>IF(BC205="GS",COUNTIF(BC206:BC235,"P"),BC205="E")*1.5</f>
        <v>0</v>
      </c>
      <c r="BC200" s="35"/>
      <c r="BD200" s="35"/>
      <c r="BE200" s="36">
        <f>IF(BF205="GS",COUNTIF(BF207:BF237,"P"),BF205="E")*1.5</f>
        <v>0</v>
      </c>
      <c r="BF200" s="36"/>
      <c r="BG200" s="36"/>
      <c r="BH200" s="35">
        <f>IF(BI205="GS",COUNTIF(BI206:BI235,"P"),BI205="E")*1.5</f>
        <v>0</v>
      </c>
      <c r="BI200" s="35"/>
      <c r="BJ200" s="35"/>
      <c r="BK200" s="35">
        <f>IF(BL205="GS",COUNTIF(BL206:BL235,"P"),BL205="E")*1.5</f>
        <v>0</v>
      </c>
      <c r="BL200" s="35"/>
      <c r="BM200" s="35"/>
      <c r="BN200" s="35">
        <f>IF(BO205="GS",COUNTIF(BO206:BO235,"P"),BO205="E")*1.5</f>
        <v>0</v>
      </c>
      <c r="BO200" s="35"/>
      <c r="BP200" s="35"/>
      <c r="BQ200" s="35">
        <f>IF(BR205="GS",COUNTIF(BR206:BR235,"P"),BR205="E")*1.5</f>
        <v>0</v>
      </c>
      <c r="BR200" s="35"/>
      <c r="BS200" s="35"/>
      <c r="BT200" s="35">
        <f>IF(BU205="GS",COUNTIF(BU206:BU235,"P"),BU205="E")*1.5</f>
        <v>0</v>
      </c>
      <c r="BU200" s="35"/>
      <c r="BV200" s="35"/>
      <c r="BW200" s="35">
        <f>IF(BX205="GS",COUNTIF(BX206:BX235,"P"),BX205="E")*1.5</f>
        <v>0</v>
      </c>
      <c r="BX200" s="35"/>
      <c r="BY200" s="35"/>
      <c r="BZ200" s="35">
        <f>IF(CA205="GS",COUNTIF(CA206:CA235,"P"),CA205="E")*1.5</f>
        <v>0</v>
      </c>
      <c r="CA200" s="35"/>
      <c r="CB200" s="34"/>
      <c r="CC200" s="4"/>
    </row>
    <row r="201" spans="32:81" ht="16.2" hidden="1" thickBot="1" x14ac:dyDescent="0.35">
      <c r="AF201" s="16"/>
      <c r="AG201" s="16"/>
      <c r="AH201" s="4"/>
      <c r="AI201" s="33" t="s">
        <v>22</v>
      </c>
      <c r="AJ201" s="32">
        <f>SUM(AJ196:AL200)</f>
        <v>57</v>
      </c>
      <c r="AK201" s="31"/>
      <c r="AL201" s="31"/>
      <c r="AM201" s="31">
        <f>SUM(AM196:AO200)</f>
        <v>27</v>
      </c>
      <c r="AN201" s="31"/>
      <c r="AO201" s="31"/>
      <c r="AP201" s="31">
        <f>SUM(AP196:AR200)</f>
        <v>45</v>
      </c>
      <c r="AQ201" s="31"/>
      <c r="AR201" s="31"/>
      <c r="AS201" s="31">
        <f>SUM(AS196:AU200)</f>
        <v>27</v>
      </c>
      <c r="AT201" s="31"/>
      <c r="AU201" s="31"/>
      <c r="AV201" s="31">
        <f>SUM(AV196:AX200)</f>
        <v>45</v>
      </c>
      <c r="AW201" s="31"/>
      <c r="AX201" s="31"/>
      <c r="AY201" s="31">
        <f>SUM(AY196:BA200)</f>
        <v>27</v>
      </c>
      <c r="AZ201" s="31"/>
      <c r="BA201" s="31"/>
      <c r="BB201" s="31">
        <f>SUM(BB196:BD200)</f>
        <v>27</v>
      </c>
      <c r="BC201" s="31"/>
      <c r="BD201" s="31"/>
      <c r="BE201" s="31">
        <f>SUM(BE196:BG200)</f>
        <v>45</v>
      </c>
      <c r="BF201" s="31"/>
      <c r="BG201" s="31"/>
      <c r="BH201" s="31">
        <f>SUM(BH196:BJ200)</f>
        <v>27</v>
      </c>
      <c r="BI201" s="31"/>
      <c r="BJ201" s="31"/>
      <c r="BK201" s="31">
        <f>SUM(BK196:BM200)</f>
        <v>27</v>
      </c>
      <c r="BL201" s="31"/>
      <c r="BM201" s="31"/>
      <c r="BN201" s="31">
        <f>SUM(BN196:BP200)</f>
        <v>27</v>
      </c>
      <c r="BO201" s="31"/>
      <c r="BP201" s="31"/>
      <c r="BQ201" s="31">
        <f>SUM(BQ196:BS200)</f>
        <v>27</v>
      </c>
      <c r="BR201" s="31"/>
      <c r="BS201" s="31"/>
      <c r="BT201" s="31">
        <f>SUM(BT196:BV200)</f>
        <v>0</v>
      </c>
      <c r="BU201" s="31"/>
      <c r="BV201" s="31"/>
      <c r="BW201" s="31">
        <f>SUM(BW196:BY200)</f>
        <v>0</v>
      </c>
      <c r="BX201" s="31"/>
      <c r="BY201" s="31"/>
      <c r="BZ201" s="31">
        <f>SUM(BZ196:CB200)</f>
        <v>0</v>
      </c>
      <c r="CA201" s="31"/>
      <c r="CB201" s="30"/>
      <c r="CC201" s="4"/>
    </row>
    <row r="202" spans="32:81" ht="15" hidden="1" thickBot="1" x14ac:dyDescent="0.35">
      <c r="AF202" s="16"/>
      <c r="AG202" s="16"/>
      <c r="AH202" s="4"/>
      <c r="AI202" s="16"/>
      <c r="AJ202" s="29" t="s">
        <v>14</v>
      </c>
      <c r="AK202" s="29"/>
      <c r="AL202" s="29"/>
      <c r="AM202" s="29" t="s">
        <v>14</v>
      </c>
      <c r="AN202" s="29"/>
      <c r="AO202" s="29"/>
      <c r="AP202" s="29" t="s">
        <v>14</v>
      </c>
      <c r="AQ202" s="29"/>
      <c r="AR202" s="29"/>
      <c r="AS202" s="29" t="s">
        <v>14</v>
      </c>
      <c r="AT202" s="29"/>
      <c r="AU202" s="29"/>
      <c r="AV202" s="29" t="s">
        <v>14</v>
      </c>
      <c r="AW202" s="29"/>
      <c r="AX202" s="29"/>
      <c r="AY202" s="29" t="s">
        <v>14</v>
      </c>
      <c r="AZ202" s="29"/>
      <c r="BA202" s="29"/>
      <c r="BB202" s="29" t="s">
        <v>14</v>
      </c>
      <c r="BC202" s="29"/>
      <c r="BD202" s="29"/>
      <c r="BE202" s="29" t="s">
        <v>14</v>
      </c>
      <c r="BF202" s="29"/>
      <c r="BG202" s="29"/>
      <c r="BH202" s="29" t="s">
        <v>15</v>
      </c>
      <c r="BI202" s="29"/>
      <c r="BJ202" s="29"/>
      <c r="BK202" s="29" t="s">
        <v>15</v>
      </c>
      <c r="BL202" s="29"/>
      <c r="BM202" s="29"/>
      <c r="BN202" s="29" t="s">
        <v>15</v>
      </c>
      <c r="BO202" s="29"/>
      <c r="BP202" s="29"/>
      <c r="BQ202" s="29" t="s">
        <v>15</v>
      </c>
      <c r="BR202" s="29"/>
      <c r="BS202" s="29"/>
      <c r="BT202" s="29"/>
      <c r="BU202" s="29"/>
      <c r="BV202" s="29"/>
      <c r="BW202" s="29"/>
      <c r="BX202" s="29"/>
      <c r="BY202" s="29"/>
      <c r="BZ202" s="29"/>
      <c r="CA202" s="29"/>
      <c r="CB202" s="29"/>
      <c r="CC202" s="4"/>
    </row>
    <row r="203" spans="32:81" hidden="1" x14ac:dyDescent="0.3">
      <c r="AF203" s="16"/>
      <c r="AG203" s="16"/>
      <c r="AH203" s="4"/>
      <c r="AI203" s="28" t="s">
        <v>21</v>
      </c>
      <c r="AJ203" s="27">
        <v>45170</v>
      </c>
      <c r="AK203" s="24"/>
      <c r="AL203" s="26"/>
      <c r="AM203" s="25">
        <v>45170</v>
      </c>
      <c r="AN203" s="24"/>
      <c r="AO203" s="26"/>
      <c r="AP203" s="25">
        <v>45170</v>
      </c>
      <c r="AQ203" s="24"/>
      <c r="AR203" s="26"/>
      <c r="AS203" s="25">
        <v>45170</v>
      </c>
      <c r="AT203" s="24"/>
      <c r="AU203" s="26"/>
      <c r="AV203" s="25">
        <v>45170</v>
      </c>
      <c r="AW203" s="24"/>
      <c r="AX203" s="23"/>
      <c r="AY203" s="25">
        <v>45170</v>
      </c>
      <c r="AZ203" s="24"/>
      <c r="BA203" s="23"/>
      <c r="BB203" s="25">
        <v>45170</v>
      </c>
      <c r="BC203" s="24"/>
      <c r="BD203" s="23"/>
      <c r="BE203" s="25">
        <v>45170</v>
      </c>
      <c r="BF203" s="24"/>
      <c r="BG203" s="23"/>
      <c r="BH203" s="25">
        <v>45170</v>
      </c>
      <c r="BI203" s="24"/>
      <c r="BJ203" s="23"/>
      <c r="BK203" s="25">
        <v>45170</v>
      </c>
      <c r="BL203" s="24"/>
      <c r="BM203" s="23"/>
      <c r="BN203" s="25">
        <v>45170</v>
      </c>
      <c r="BO203" s="24"/>
      <c r="BP203" s="23"/>
      <c r="BQ203" s="25">
        <v>45170</v>
      </c>
      <c r="BR203" s="24"/>
      <c r="BS203" s="23"/>
      <c r="BT203" s="25">
        <v>45170</v>
      </c>
      <c r="BU203" s="24"/>
      <c r="BV203" s="23"/>
      <c r="BW203" s="25">
        <v>45170</v>
      </c>
      <c r="BX203" s="24"/>
      <c r="BY203" s="23"/>
      <c r="BZ203" s="25">
        <v>45170</v>
      </c>
      <c r="CA203" s="24"/>
      <c r="CB203" s="23"/>
      <c r="CC203" s="4"/>
    </row>
    <row r="204" spans="32:81" hidden="1" x14ac:dyDescent="0.3">
      <c r="AF204" s="16"/>
      <c r="AG204" s="16"/>
      <c r="AH204" s="4"/>
      <c r="AI204" s="22"/>
      <c r="AJ204" s="21">
        <v>45199</v>
      </c>
      <c r="AK204" s="18"/>
      <c r="AL204" s="20"/>
      <c r="AM204" s="19">
        <v>45199</v>
      </c>
      <c r="AN204" s="18"/>
      <c r="AO204" s="20"/>
      <c r="AP204" s="19">
        <v>45199</v>
      </c>
      <c r="AQ204" s="18"/>
      <c r="AR204" s="20"/>
      <c r="AS204" s="19">
        <v>45199</v>
      </c>
      <c r="AT204" s="18"/>
      <c r="AU204" s="20"/>
      <c r="AV204" s="19">
        <v>45199</v>
      </c>
      <c r="AW204" s="18"/>
      <c r="AX204" s="17"/>
      <c r="AY204" s="19">
        <v>45199</v>
      </c>
      <c r="AZ204" s="18"/>
      <c r="BA204" s="17"/>
      <c r="BB204" s="19">
        <v>45199</v>
      </c>
      <c r="BC204" s="18"/>
      <c r="BD204" s="17"/>
      <c r="BE204" s="19">
        <v>45199</v>
      </c>
      <c r="BF204" s="18"/>
      <c r="BG204" s="17"/>
      <c r="BH204" s="19">
        <v>45199</v>
      </c>
      <c r="BI204" s="18"/>
      <c r="BJ204" s="17"/>
      <c r="BK204" s="19">
        <v>45199</v>
      </c>
      <c r="BL204" s="18"/>
      <c r="BM204" s="17"/>
      <c r="BN204" s="19">
        <v>45199</v>
      </c>
      <c r="BO204" s="18"/>
      <c r="BP204" s="17"/>
      <c r="BQ204" s="19">
        <v>45199</v>
      </c>
      <c r="BR204" s="18"/>
      <c r="BS204" s="17"/>
      <c r="BT204" s="19">
        <v>45199</v>
      </c>
      <c r="BU204" s="18"/>
      <c r="BV204" s="17"/>
      <c r="BW204" s="19">
        <v>45199</v>
      </c>
      <c r="BX204" s="18"/>
      <c r="BY204" s="17"/>
      <c r="BZ204" s="19">
        <v>45199</v>
      </c>
      <c r="CA204" s="18"/>
      <c r="CB204" s="17"/>
      <c r="CC204" s="4"/>
    </row>
    <row r="205" spans="32:81" ht="15" hidden="1" thickBot="1" x14ac:dyDescent="0.35">
      <c r="AF205" s="16"/>
      <c r="AG205" s="16"/>
      <c r="AH205" s="4"/>
      <c r="AI205" s="15" t="s">
        <v>20</v>
      </c>
      <c r="AJ205" s="14" t="s">
        <v>16</v>
      </c>
      <c r="AK205" s="14" t="s">
        <v>17</v>
      </c>
      <c r="AL205" s="14" t="s">
        <v>19</v>
      </c>
      <c r="AM205" s="14" t="s">
        <v>16</v>
      </c>
      <c r="AN205" s="14"/>
      <c r="AO205" s="14" t="s">
        <v>18</v>
      </c>
      <c r="AP205" s="14" t="s">
        <v>16</v>
      </c>
      <c r="AQ205" s="14" t="s">
        <v>17</v>
      </c>
      <c r="AR205" s="14"/>
      <c r="AS205" s="14" t="s">
        <v>16</v>
      </c>
      <c r="AT205" s="14"/>
      <c r="AU205" s="14"/>
      <c r="AV205" s="14" t="s">
        <v>16</v>
      </c>
      <c r="AW205" s="14" t="s">
        <v>17</v>
      </c>
      <c r="AX205" s="14"/>
      <c r="AY205" s="14" t="s">
        <v>16</v>
      </c>
      <c r="AZ205" s="14"/>
      <c r="BA205" s="14"/>
      <c r="BB205" s="14" t="s">
        <v>16</v>
      </c>
      <c r="BC205" s="14"/>
      <c r="BD205" s="14"/>
      <c r="BE205" s="14" t="s">
        <v>16</v>
      </c>
      <c r="BF205" s="14" t="s">
        <v>17</v>
      </c>
      <c r="BG205" s="14"/>
      <c r="BH205" s="14" t="s">
        <v>16</v>
      </c>
      <c r="BI205" s="14"/>
      <c r="BJ205" s="14"/>
      <c r="BK205" s="14" t="s">
        <v>16</v>
      </c>
      <c r="BL205" s="14"/>
      <c r="BM205" s="14"/>
      <c r="BN205" s="14" t="s">
        <v>16</v>
      </c>
      <c r="BO205" s="14"/>
      <c r="BP205" s="14"/>
      <c r="BQ205" s="14" t="s">
        <v>16</v>
      </c>
      <c r="BR205" s="14"/>
      <c r="BS205" s="14"/>
      <c r="BT205" s="88"/>
      <c r="BU205" s="88"/>
      <c r="BV205" s="88"/>
      <c r="BW205" s="88"/>
      <c r="BX205" s="88"/>
      <c r="BY205" s="88"/>
      <c r="BZ205" s="88"/>
      <c r="CA205" s="88"/>
      <c r="CB205" s="88"/>
      <c r="CC205" s="4"/>
    </row>
    <row r="206" spans="32:81" ht="15" hidden="1" thickBot="1" x14ac:dyDescent="0.35">
      <c r="AF206" s="7" t="s">
        <v>15</v>
      </c>
      <c r="AG206" s="7" t="s">
        <v>14</v>
      </c>
      <c r="AH206" s="4"/>
      <c r="AI206" s="11" t="s">
        <v>13</v>
      </c>
      <c r="AJ206" s="10" t="s">
        <v>12</v>
      </c>
      <c r="AK206" s="9"/>
      <c r="AL206" s="8"/>
      <c r="AM206" s="10" t="s">
        <v>11</v>
      </c>
      <c r="AN206" s="9"/>
      <c r="AO206" s="8"/>
      <c r="AP206" s="10" t="s">
        <v>10</v>
      </c>
      <c r="AQ206" s="9"/>
      <c r="AR206" s="8"/>
      <c r="AS206" s="10" t="s">
        <v>9</v>
      </c>
      <c r="AT206" s="9"/>
      <c r="AU206" s="8"/>
      <c r="AV206" s="10" t="s">
        <v>8</v>
      </c>
      <c r="AW206" s="9"/>
      <c r="AX206" s="8"/>
      <c r="AY206" s="10" t="s">
        <v>7</v>
      </c>
      <c r="AZ206" s="9"/>
      <c r="BA206" s="8"/>
      <c r="BB206" s="10" t="s">
        <v>6</v>
      </c>
      <c r="BC206" s="9"/>
      <c r="BD206" s="8"/>
      <c r="BE206" s="10" t="s">
        <v>5</v>
      </c>
      <c r="BF206" s="9"/>
      <c r="BG206" s="8"/>
      <c r="BH206" s="10" t="s">
        <v>4</v>
      </c>
      <c r="BI206" s="9"/>
      <c r="BJ206" s="8"/>
      <c r="BK206" s="10" t="s">
        <v>3</v>
      </c>
      <c r="BL206" s="9"/>
      <c r="BM206" s="8"/>
      <c r="BN206" s="10" t="s">
        <v>2</v>
      </c>
      <c r="BO206" s="9"/>
      <c r="BP206" s="8"/>
      <c r="BQ206" s="10" t="s">
        <v>1</v>
      </c>
      <c r="BR206" s="9"/>
      <c r="BS206" s="8"/>
      <c r="BT206" s="87"/>
      <c r="BU206" s="86"/>
      <c r="BV206" s="85"/>
      <c r="BW206" s="87"/>
      <c r="BX206" s="86"/>
      <c r="BY206" s="85"/>
      <c r="BZ206" s="87"/>
      <c r="CA206" s="86"/>
      <c r="CB206" s="85"/>
      <c r="CC206" s="4"/>
    </row>
    <row r="207" spans="32:81" hidden="1" x14ac:dyDescent="0.3">
      <c r="AF207" s="7">
        <f>COUNTIFS($AJ$202:$CB$202,"MAT",AJ207:CB207,"P")</f>
        <v>4</v>
      </c>
      <c r="AG207" s="7">
        <f>COUNTIFS($AJ$202:$CB$202,"PRIM",AJ207:CB207,"P")</f>
        <v>8</v>
      </c>
      <c r="AH207" s="6">
        <f>AO192</f>
        <v>45992</v>
      </c>
      <c r="AI207" s="4"/>
      <c r="AJ207" s="5" t="s">
        <v>0</v>
      </c>
      <c r="AK207" s="5" t="s">
        <v>0</v>
      </c>
      <c r="AL207" s="5" t="s">
        <v>0</v>
      </c>
      <c r="AM207" s="5" t="s">
        <v>0</v>
      </c>
      <c r="AN207" s="5"/>
      <c r="AO207" s="5" t="s">
        <v>0</v>
      </c>
      <c r="AP207" s="5" t="s">
        <v>0</v>
      </c>
      <c r="AQ207" s="5" t="s">
        <v>0</v>
      </c>
      <c r="AR207" s="5"/>
      <c r="AS207" s="5" t="s">
        <v>0</v>
      </c>
      <c r="AT207" s="5"/>
      <c r="AU207" s="5"/>
      <c r="AV207" s="5" t="s">
        <v>0</v>
      </c>
      <c r="AW207" s="5" t="s">
        <v>0</v>
      </c>
      <c r="AX207" s="5"/>
      <c r="AY207" s="5" t="s">
        <v>0</v>
      </c>
      <c r="AZ207" s="5"/>
      <c r="BA207" s="5"/>
      <c r="BB207" s="5" t="s">
        <v>0</v>
      </c>
      <c r="BC207" s="5"/>
      <c r="BD207" s="5"/>
      <c r="BE207" s="5" t="s">
        <v>0</v>
      </c>
      <c r="BF207" s="5" t="s">
        <v>0</v>
      </c>
      <c r="BG207" s="5"/>
      <c r="BH207" s="5" t="s">
        <v>0</v>
      </c>
      <c r="BI207" s="5"/>
      <c r="BJ207" s="5"/>
      <c r="BK207" s="5" t="s">
        <v>0</v>
      </c>
      <c r="BL207" s="5"/>
      <c r="BM207" s="5"/>
      <c r="BN207" s="5" t="s">
        <v>0</v>
      </c>
      <c r="BO207" s="5"/>
      <c r="BP207" s="5"/>
      <c r="BQ207" s="5" t="s">
        <v>0</v>
      </c>
      <c r="BR207" s="5"/>
      <c r="BS207" s="5"/>
      <c r="BT207" s="5"/>
      <c r="BU207" s="5"/>
      <c r="BV207" s="5"/>
      <c r="BW207" s="5"/>
      <c r="BX207" s="5"/>
      <c r="BY207" s="5"/>
      <c r="BZ207" s="5"/>
      <c r="CA207" s="5"/>
      <c r="CB207" s="5"/>
      <c r="CC207" s="4"/>
    </row>
    <row r="208" spans="32:81" hidden="1" x14ac:dyDescent="0.3">
      <c r="AF208" s="7">
        <f>COUNTIFS($AJ$202:$CB$202,"MAT",AJ208:CB208,"P")</f>
        <v>4</v>
      </c>
      <c r="AG208" s="7">
        <f>COUNTIFS($AJ$202:$CB$202,"PRIM",AJ208:CB208,"P")</f>
        <v>8</v>
      </c>
      <c r="AH208" s="6">
        <f>IFERROR(IF(AH207+1&gt;$AO$193,"",AH207+1),"")</f>
        <v>45993</v>
      </c>
      <c r="AI208" s="4"/>
      <c r="AJ208" s="5" t="s">
        <v>0</v>
      </c>
      <c r="AK208" s="5" t="s">
        <v>0</v>
      </c>
      <c r="AL208" s="5" t="s">
        <v>0</v>
      </c>
      <c r="AM208" s="5" t="s">
        <v>0</v>
      </c>
      <c r="AN208" s="5"/>
      <c r="AO208" s="5" t="s">
        <v>0</v>
      </c>
      <c r="AP208" s="5" t="s">
        <v>0</v>
      </c>
      <c r="AQ208" s="5" t="s">
        <v>0</v>
      </c>
      <c r="AR208" s="5"/>
      <c r="AS208" s="5" t="s">
        <v>0</v>
      </c>
      <c r="AT208" s="5"/>
      <c r="AU208" s="5"/>
      <c r="AV208" s="5" t="s">
        <v>0</v>
      </c>
      <c r="AW208" s="5" t="s">
        <v>0</v>
      </c>
      <c r="AX208" s="5"/>
      <c r="AY208" s="5" t="s">
        <v>0</v>
      </c>
      <c r="AZ208" s="5"/>
      <c r="BA208" s="5"/>
      <c r="BB208" s="5" t="s">
        <v>0</v>
      </c>
      <c r="BC208" s="5"/>
      <c r="BD208" s="5"/>
      <c r="BE208" s="5" t="s">
        <v>0</v>
      </c>
      <c r="BF208" s="5" t="s">
        <v>0</v>
      </c>
      <c r="BG208" s="5"/>
      <c r="BH208" s="5" t="s">
        <v>0</v>
      </c>
      <c r="BI208" s="5"/>
      <c r="BJ208" s="5"/>
      <c r="BK208" s="5" t="s">
        <v>0</v>
      </c>
      <c r="BL208" s="5"/>
      <c r="BM208" s="5"/>
      <c r="BN208" s="5" t="s">
        <v>0</v>
      </c>
      <c r="BO208" s="5"/>
      <c r="BP208" s="5"/>
      <c r="BQ208" s="5" t="s">
        <v>0</v>
      </c>
      <c r="BR208" s="5"/>
      <c r="BS208" s="5"/>
      <c r="BT208" s="5"/>
      <c r="BU208" s="5"/>
      <c r="BV208" s="5"/>
      <c r="BW208" s="5"/>
      <c r="BX208" s="5"/>
      <c r="BY208" s="5"/>
      <c r="BZ208" s="5"/>
      <c r="CA208" s="5"/>
      <c r="CB208" s="5"/>
      <c r="CC208" s="4"/>
    </row>
    <row r="209" spans="32:81" hidden="1" x14ac:dyDescent="0.3">
      <c r="AF209" s="7">
        <f>COUNTIFS($AJ$202:$CB$202,"MAT",AJ209:CB209,"P")</f>
        <v>0</v>
      </c>
      <c r="AG209" s="7">
        <f>COUNTIFS($AJ$202:$CB$202,"PRIM",AJ209:CB209,"P")</f>
        <v>0</v>
      </c>
      <c r="AH209" s="6">
        <f>IFERROR(IF(AH208+1&gt;$AO$193,"",AH208+1),"")</f>
        <v>45994</v>
      </c>
      <c r="AI209" s="4"/>
      <c r="AJ209" s="84"/>
      <c r="AK209" s="84"/>
      <c r="AL209" s="84"/>
      <c r="AM209" s="84"/>
      <c r="AN209" s="84"/>
      <c r="AO209" s="84"/>
      <c r="AP209" s="84"/>
      <c r="AQ209" s="84"/>
      <c r="AR209" s="84"/>
      <c r="AS209" s="84"/>
      <c r="AT209" s="84"/>
      <c r="AU209" s="84"/>
      <c r="AV209" s="84"/>
      <c r="AW209" s="84"/>
      <c r="AX209" s="84"/>
      <c r="AY209" s="84"/>
      <c r="AZ209" s="84"/>
      <c r="BA209" s="84"/>
      <c r="BB209" s="84"/>
      <c r="BC209" s="84"/>
      <c r="BD209" s="84"/>
      <c r="BE209" s="84"/>
      <c r="BF209" s="84"/>
      <c r="BG209" s="84"/>
      <c r="BH209" s="84"/>
      <c r="BI209" s="84"/>
      <c r="BJ209" s="84"/>
      <c r="BK209" s="84"/>
      <c r="BL209" s="84"/>
      <c r="BM209" s="84"/>
      <c r="BN209" s="84"/>
      <c r="BO209" s="84"/>
      <c r="BP209" s="84"/>
      <c r="BQ209" s="84"/>
      <c r="BR209" s="84"/>
      <c r="BS209" s="84"/>
      <c r="BT209" s="84"/>
      <c r="BU209" s="84"/>
      <c r="BV209" s="84"/>
      <c r="BW209" s="84"/>
      <c r="BX209" s="84"/>
      <c r="BY209" s="84"/>
      <c r="BZ209" s="84"/>
      <c r="CA209" s="84"/>
      <c r="CB209" s="84"/>
      <c r="CC209" s="4"/>
    </row>
    <row r="210" spans="32:81" hidden="1" x14ac:dyDescent="0.3">
      <c r="AF210" s="7">
        <f>COUNTIFS($AJ$202:$CB$202,"MAT",AJ210:CB210,"P")</f>
        <v>4</v>
      </c>
      <c r="AG210" s="7">
        <f>COUNTIFS($AJ$202:$CB$202,"PRIM",AJ210:CB210,"P")</f>
        <v>8</v>
      </c>
      <c r="AH210" s="6">
        <f>IFERROR(IF(AH209+1&gt;$AO$193,"",AH209+1),"")</f>
        <v>45995</v>
      </c>
      <c r="AI210" s="4"/>
      <c r="AJ210" s="5" t="s">
        <v>0</v>
      </c>
      <c r="AK210" s="5" t="s">
        <v>0</v>
      </c>
      <c r="AL210" s="5" t="s">
        <v>0</v>
      </c>
      <c r="AM210" s="5" t="s">
        <v>0</v>
      </c>
      <c r="AN210" s="5"/>
      <c r="AO210" s="5" t="s">
        <v>0</v>
      </c>
      <c r="AP210" s="5" t="s">
        <v>0</v>
      </c>
      <c r="AQ210" s="5" t="s">
        <v>0</v>
      </c>
      <c r="AR210" s="5"/>
      <c r="AS210" s="5" t="s">
        <v>0</v>
      </c>
      <c r="AT210" s="5"/>
      <c r="AU210" s="5"/>
      <c r="AV210" s="5" t="s">
        <v>0</v>
      </c>
      <c r="AW210" s="5" t="s">
        <v>0</v>
      </c>
      <c r="AX210" s="5"/>
      <c r="AY210" s="5" t="s">
        <v>0</v>
      </c>
      <c r="AZ210" s="5"/>
      <c r="BA210" s="5"/>
      <c r="BB210" s="5" t="s">
        <v>0</v>
      </c>
      <c r="BC210" s="5"/>
      <c r="BD210" s="5"/>
      <c r="BE210" s="5" t="s">
        <v>0</v>
      </c>
      <c r="BF210" s="5" t="s">
        <v>0</v>
      </c>
      <c r="BG210" s="5"/>
      <c r="BH210" s="5" t="s">
        <v>0</v>
      </c>
      <c r="BI210" s="5"/>
      <c r="BJ210" s="5"/>
      <c r="BK210" s="5" t="s">
        <v>0</v>
      </c>
      <c r="BL210" s="5"/>
      <c r="BM210" s="5"/>
      <c r="BN210" s="5" t="s">
        <v>0</v>
      </c>
      <c r="BO210" s="5"/>
      <c r="BP210" s="5"/>
      <c r="BQ210" s="5" t="s">
        <v>0</v>
      </c>
      <c r="BR210" s="5"/>
      <c r="BS210" s="5"/>
      <c r="BT210" s="5"/>
      <c r="BU210" s="5"/>
      <c r="BV210" s="5"/>
      <c r="BW210" s="5"/>
      <c r="BX210" s="5"/>
      <c r="BY210" s="5"/>
      <c r="BZ210" s="5"/>
      <c r="CA210" s="5"/>
      <c r="CB210" s="5"/>
      <c r="CC210" s="4"/>
    </row>
    <row r="211" spans="32:81" hidden="1" x14ac:dyDescent="0.3">
      <c r="AF211" s="7">
        <f>COUNTIFS($AJ$202:$CB$202,"MAT",AJ211:CB211,"P")</f>
        <v>4</v>
      </c>
      <c r="AG211" s="7">
        <f>COUNTIFS($AJ$202:$CB$202,"PRIM",AJ211:CB211,"P")</f>
        <v>8</v>
      </c>
      <c r="AH211" s="6">
        <f>IFERROR(IF(AH210+1&gt;$AO$193,"",AH210+1),"")</f>
        <v>45996</v>
      </c>
      <c r="AI211" s="4"/>
      <c r="AJ211" s="5" t="s">
        <v>0</v>
      </c>
      <c r="AK211" s="5" t="s">
        <v>0</v>
      </c>
      <c r="AL211" s="5" t="s">
        <v>0</v>
      </c>
      <c r="AM211" s="5" t="s">
        <v>0</v>
      </c>
      <c r="AN211" s="5"/>
      <c r="AO211" s="5" t="s">
        <v>0</v>
      </c>
      <c r="AP211" s="5" t="s">
        <v>0</v>
      </c>
      <c r="AQ211" s="5" t="s">
        <v>0</v>
      </c>
      <c r="AR211" s="5"/>
      <c r="AS211" s="5" t="s">
        <v>0</v>
      </c>
      <c r="AT211" s="5"/>
      <c r="AU211" s="5"/>
      <c r="AV211" s="5" t="s">
        <v>0</v>
      </c>
      <c r="AW211" s="5" t="s">
        <v>0</v>
      </c>
      <c r="AX211" s="5"/>
      <c r="AY211" s="5" t="s">
        <v>0</v>
      </c>
      <c r="AZ211" s="5"/>
      <c r="BA211" s="5"/>
      <c r="BB211" s="5" t="s">
        <v>0</v>
      </c>
      <c r="BC211" s="5"/>
      <c r="BD211" s="5"/>
      <c r="BE211" s="5" t="s">
        <v>0</v>
      </c>
      <c r="BF211" s="5" t="s">
        <v>0</v>
      </c>
      <c r="BG211" s="5"/>
      <c r="BH211" s="5" t="s">
        <v>0</v>
      </c>
      <c r="BI211" s="5"/>
      <c r="BJ211" s="5"/>
      <c r="BK211" s="5" t="s">
        <v>0</v>
      </c>
      <c r="BL211" s="5"/>
      <c r="BM211" s="5"/>
      <c r="BN211" s="5" t="s">
        <v>0</v>
      </c>
      <c r="BO211" s="5"/>
      <c r="BP211" s="5"/>
      <c r="BQ211" s="5" t="s">
        <v>0</v>
      </c>
      <c r="BR211" s="5"/>
      <c r="BS211" s="5"/>
      <c r="BT211" s="5"/>
      <c r="BU211" s="5"/>
      <c r="BV211" s="5"/>
      <c r="BW211" s="5"/>
      <c r="BX211" s="5"/>
      <c r="BY211" s="5"/>
      <c r="BZ211" s="5"/>
      <c r="CA211" s="5"/>
      <c r="CB211" s="5"/>
      <c r="CC211" s="4"/>
    </row>
    <row r="212" spans="32:81" hidden="1" x14ac:dyDescent="0.3">
      <c r="AF212" s="7">
        <f>COUNTIFS($AJ$202:$CB$202,"MAT",AJ212:CB212,"P")</f>
        <v>0</v>
      </c>
      <c r="AG212" s="7">
        <f>COUNTIFS($AJ$202:$CB$202,"PRIM",AJ212:CB212,"P")</f>
        <v>0</v>
      </c>
      <c r="AH212" s="6">
        <f>IFERROR(IF(AH211+1&gt;$AO$193,"",AH211+1),"")</f>
        <v>45997</v>
      </c>
      <c r="AI212" s="4"/>
      <c r="AJ212" s="84"/>
      <c r="AK212" s="84"/>
      <c r="AL212" s="84"/>
      <c r="AM212" s="84"/>
      <c r="AN212" s="84"/>
      <c r="AO212" s="84"/>
      <c r="AP212" s="84"/>
      <c r="AQ212" s="84"/>
      <c r="AR212" s="84"/>
      <c r="AS212" s="84"/>
      <c r="AT212" s="84"/>
      <c r="AU212" s="84"/>
      <c r="AV212" s="84"/>
      <c r="AW212" s="84"/>
      <c r="AX212" s="84"/>
      <c r="AY212" s="84"/>
      <c r="AZ212" s="84"/>
      <c r="BA212" s="84"/>
      <c r="BB212" s="84"/>
      <c r="BC212" s="84"/>
      <c r="BD212" s="84"/>
      <c r="BE212" s="84"/>
      <c r="BF212" s="84"/>
      <c r="BG212" s="84"/>
      <c r="BH212" s="84"/>
      <c r="BI212" s="84"/>
      <c r="BJ212" s="84"/>
      <c r="BK212" s="84"/>
      <c r="BL212" s="84"/>
      <c r="BM212" s="84"/>
      <c r="BN212" s="84"/>
      <c r="BO212" s="84"/>
      <c r="BP212" s="84"/>
      <c r="BQ212" s="84"/>
      <c r="BR212" s="84"/>
      <c r="BS212" s="84"/>
      <c r="BT212" s="84"/>
      <c r="BU212" s="84"/>
      <c r="BV212" s="84"/>
      <c r="BW212" s="84"/>
      <c r="BX212" s="84"/>
      <c r="BY212" s="84"/>
      <c r="BZ212" s="84"/>
      <c r="CA212" s="84"/>
      <c r="CB212" s="84"/>
      <c r="CC212" s="4"/>
    </row>
    <row r="213" spans="32:81" hidden="1" x14ac:dyDescent="0.3">
      <c r="AF213" s="7">
        <f>COUNTIFS($AJ$202:$CB$202,"MAT",AJ213:CB213,"P")</f>
        <v>0</v>
      </c>
      <c r="AG213" s="7">
        <f>COUNTIFS($AJ$202:$CB$202,"PRIM",AJ213:CB213,"P")</f>
        <v>0</v>
      </c>
      <c r="AH213" s="6">
        <f>IFERROR(IF(AH212+1&gt;$AO$193,"",AH212+1),"")</f>
        <v>45998</v>
      </c>
      <c r="AI213" s="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4"/>
      <c r="BL213" s="84"/>
      <c r="BM213" s="84"/>
      <c r="BN213" s="84"/>
      <c r="BO213" s="84"/>
      <c r="BP213" s="84"/>
      <c r="BQ213" s="84"/>
      <c r="BR213" s="84"/>
      <c r="BS213" s="84"/>
      <c r="BT213" s="84"/>
      <c r="BU213" s="84"/>
      <c r="BV213" s="84"/>
      <c r="BW213" s="84"/>
      <c r="BX213" s="84"/>
      <c r="BY213" s="84"/>
      <c r="BZ213" s="84"/>
      <c r="CA213" s="84"/>
      <c r="CB213" s="84"/>
      <c r="CC213" s="4"/>
    </row>
    <row r="214" spans="32:81" hidden="1" x14ac:dyDescent="0.3">
      <c r="AF214" s="7">
        <f>COUNTIFS($AJ$202:$CB$202,"MAT",AJ214:CB214,"P")</f>
        <v>4</v>
      </c>
      <c r="AG214" s="7">
        <f>COUNTIFS($AJ$202:$CB$202,"PRIM",AJ214:CB214,"P")</f>
        <v>8</v>
      </c>
      <c r="AH214" s="6">
        <f>IFERROR(IF(AH213+1&gt;$AO$193,"",AH213+1),"")</f>
        <v>45999</v>
      </c>
      <c r="AI214" s="4"/>
      <c r="AJ214" s="5" t="s">
        <v>0</v>
      </c>
      <c r="AK214" s="5" t="s">
        <v>0</v>
      </c>
      <c r="AL214" s="5" t="s">
        <v>0</v>
      </c>
      <c r="AM214" s="5" t="s">
        <v>0</v>
      </c>
      <c r="AN214" s="5"/>
      <c r="AO214" s="5" t="s">
        <v>0</v>
      </c>
      <c r="AP214" s="5" t="s">
        <v>0</v>
      </c>
      <c r="AQ214" s="5" t="s">
        <v>0</v>
      </c>
      <c r="AR214" s="5"/>
      <c r="AS214" s="5" t="s">
        <v>0</v>
      </c>
      <c r="AT214" s="5"/>
      <c r="AU214" s="5"/>
      <c r="AV214" s="5" t="s">
        <v>0</v>
      </c>
      <c r="AW214" s="5" t="s">
        <v>0</v>
      </c>
      <c r="AX214" s="5"/>
      <c r="AY214" s="5" t="s">
        <v>0</v>
      </c>
      <c r="AZ214" s="5"/>
      <c r="BA214" s="5"/>
      <c r="BB214" s="5" t="s">
        <v>0</v>
      </c>
      <c r="BC214" s="5"/>
      <c r="BD214" s="5"/>
      <c r="BE214" s="5" t="s">
        <v>0</v>
      </c>
      <c r="BF214" s="5" t="s">
        <v>0</v>
      </c>
      <c r="BG214" s="5"/>
      <c r="BH214" s="5" t="s">
        <v>0</v>
      </c>
      <c r="BI214" s="5"/>
      <c r="BJ214" s="5"/>
      <c r="BK214" s="5" t="s">
        <v>0</v>
      </c>
      <c r="BL214" s="5"/>
      <c r="BM214" s="5"/>
      <c r="BN214" s="5" t="s">
        <v>0</v>
      </c>
      <c r="BO214" s="5"/>
      <c r="BP214" s="5"/>
      <c r="BQ214" s="5" t="s">
        <v>0</v>
      </c>
      <c r="BR214" s="5"/>
      <c r="BS214" s="5"/>
      <c r="BT214" s="5"/>
      <c r="BU214" s="5"/>
      <c r="BV214" s="5"/>
      <c r="BW214" s="5"/>
      <c r="BX214" s="5"/>
      <c r="BY214" s="5"/>
      <c r="BZ214" s="5"/>
      <c r="CA214" s="5"/>
      <c r="CB214" s="5"/>
      <c r="CC214" s="4"/>
    </row>
    <row r="215" spans="32:81" hidden="1" x14ac:dyDescent="0.3">
      <c r="AF215" s="7">
        <f>COUNTIFS($AJ$202:$CB$202,"MAT",AJ215:CB215,"P")</f>
        <v>4</v>
      </c>
      <c r="AG215" s="7">
        <f>COUNTIFS($AJ$202:$CB$202,"PRIM",AJ215:CB215,"P")</f>
        <v>8</v>
      </c>
      <c r="AH215" s="6">
        <f>IFERROR(IF(AH214+1&gt;$AO$193,"",AH214+1),"")</f>
        <v>46000</v>
      </c>
      <c r="AI215" s="4"/>
      <c r="AJ215" s="5" t="s">
        <v>0</v>
      </c>
      <c r="AK215" s="5" t="s">
        <v>0</v>
      </c>
      <c r="AL215" s="5" t="s">
        <v>0</v>
      </c>
      <c r="AM215" s="5" t="s">
        <v>0</v>
      </c>
      <c r="AN215" s="5"/>
      <c r="AO215" s="5" t="s">
        <v>0</v>
      </c>
      <c r="AP215" s="5" t="s">
        <v>0</v>
      </c>
      <c r="AQ215" s="5" t="s">
        <v>0</v>
      </c>
      <c r="AR215" s="5"/>
      <c r="AS215" s="5" t="s">
        <v>0</v>
      </c>
      <c r="AT215" s="5"/>
      <c r="AU215" s="5"/>
      <c r="AV215" s="5" t="s">
        <v>0</v>
      </c>
      <c r="AW215" s="5" t="s">
        <v>0</v>
      </c>
      <c r="AX215" s="5"/>
      <c r="AY215" s="5" t="s">
        <v>0</v>
      </c>
      <c r="AZ215" s="5"/>
      <c r="BA215" s="5"/>
      <c r="BB215" s="5" t="s">
        <v>0</v>
      </c>
      <c r="BC215" s="5"/>
      <c r="BD215" s="5"/>
      <c r="BE215" s="5" t="s">
        <v>0</v>
      </c>
      <c r="BF215" s="5" t="s">
        <v>0</v>
      </c>
      <c r="BG215" s="5"/>
      <c r="BH215" s="5" t="s">
        <v>0</v>
      </c>
      <c r="BI215" s="5"/>
      <c r="BJ215" s="5"/>
      <c r="BK215" s="5" t="s">
        <v>0</v>
      </c>
      <c r="BL215" s="5"/>
      <c r="BM215" s="5"/>
      <c r="BN215" s="5" t="s">
        <v>0</v>
      </c>
      <c r="BO215" s="5"/>
      <c r="BP215" s="5"/>
      <c r="BQ215" s="5" t="s">
        <v>0</v>
      </c>
      <c r="BR215" s="5"/>
      <c r="BS215" s="5"/>
      <c r="BT215" s="5"/>
      <c r="BU215" s="5"/>
      <c r="BV215" s="5"/>
      <c r="BW215" s="5"/>
      <c r="BX215" s="5"/>
      <c r="BY215" s="5"/>
      <c r="BZ215" s="5"/>
      <c r="CA215" s="5"/>
      <c r="CB215" s="5"/>
      <c r="CC215" s="4"/>
    </row>
    <row r="216" spans="32:81" hidden="1" x14ac:dyDescent="0.3">
      <c r="AF216" s="7">
        <f>COUNTIFS($AJ$202:$CB$202,"MAT",AJ216:CB216,"P")</f>
        <v>0</v>
      </c>
      <c r="AG216" s="7">
        <f>COUNTIFS($AJ$202:$CB$202,"PRIM",AJ216:CB216,"P")</f>
        <v>0</v>
      </c>
      <c r="AH216" s="6">
        <f>IFERROR(IF(AH215+1&gt;$AO$193,"",AH215+1),"")</f>
        <v>46001</v>
      </c>
      <c r="AI216" s="4"/>
      <c r="AJ216" s="84"/>
      <c r="AK216" s="84"/>
      <c r="AL216" s="84"/>
      <c r="AM216" s="84"/>
      <c r="AN216" s="84"/>
      <c r="AO216" s="84"/>
      <c r="AP216" s="84"/>
      <c r="AQ216" s="84"/>
      <c r="AR216" s="84"/>
      <c r="AS216" s="84"/>
      <c r="AT216" s="84"/>
      <c r="AU216" s="84"/>
      <c r="AV216" s="84"/>
      <c r="AW216" s="84"/>
      <c r="AX216" s="84"/>
      <c r="AY216" s="84"/>
      <c r="AZ216" s="84"/>
      <c r="BA216" s="84"/>
      <c r="BB216" s="84"/>
      <c r="BC216" s="84"/>
      <c r="BD216" s="84"/>
      <c r="BE216" s="84"/>
      <c r="BF216" s="84"/>
      <c r="BG216" s="84"/>
      <c r="BH216" s="84"/>
      <c r="BI216" s="84"/>
      <c r="BJ216" s="84"/>
      <c r="BK216" s="84"/>
      <c r="BL216" s="84"/>
      <c r="BM216" s="84"/>
      <c r="BN216" s="84"/>
      <c r="BO216" s="84"/>
      <c r="BP216" s="84"/>
      <c r="BQ216" s="84"/>
      <c r="BR216" s="84"/>
      <c r="BS216" s="84"/>
      <c r="BT216" s="84"/>
      <c r="BU216" s="84"/>
      <c r="BV216" s="84"/>
      <c r="BW216" s="84"/>
      <c r="BX216" s="84"/>
      <c r="BY216" s="84"/>
      <c r="BZ216" s="84"/>
      <c r="CA216" s="84"/>
      <c r="CB216" s="84"/>
      <c r="CC216" s="4"/>
    </row>
    <row r="217" spans="32:81" hidden="1" x14ac:dyDescent="0.3">
      <c r="AF217" s="7">
        <f>COUNTIFS($AJ$202:$CB$202,"MAT",AJ217:CB217,"P")</f>
        <v>4</v>
      </c>
      <c r="AG217" s="7">
        <f>COUNTIFS($AJ$202:$CB$202,"PRIM",AJ217:CB217,"P")</f>
        <v>8</v>
      </c>
      <c r="AH217" s="6">
        <f>IFERROR(IF(AH216+1&gt;$AO$193,"",AH216+1),"")</f>
        <v>46002</v>
      </c>
      <c r="AI217" s="4"/>
      <c r="AJ217" s="5" t="s">
        <v>0</v>
      </c>
      <c r="AK217" s="5" t="s">
        <v>0</v>
      </c>
      <c r="AL217" s="5" t="s">
        <v>0</v>
      </c>
      <c r="AM217" s="5" t="s">
        <v>0</v>
      </c>
      <c r="AN217" s="5"/>
      <c r="AO217" s="5" t="s">
        <v>0</v>
      </c>
      <c r="AP217" s="5" t="s">
        <v>0</v>
      </c>
      <c r="AQ217" s="5" t="s">
        <v>0</v>
      </c>
      <c r="AR217" s="5"/>
      <c r="AS217" s="5" t="s">
        <v>0</v>
      </c>
      <c r="AT217" s="5"/>
      <c r="AU217" s="5"/>
      <c r="AV217" s="5" t="s">
        <v>0</v>
      </c>
      <c r="AW217" s="5" t="s">
        <v>0</v>
      </c>
      <c r="AX217" s="5"/>
      <c r="AY217" s="5" t="s">
        <v>0</v>
      </c>
      <c r="AZ217" s="5"/>
      <c r="BA217" s="5"/>
      <c r="BB217" s="5" t="s">
        <v>0</v>
      </c>
      <c r="BC217" s="5"/>
      <c r="BD217" s="5"/>
      <c r="BE217" s="5" t="s">
        <v>0</v>
      </c>
      <c r="BF217" s="5" t="s">
        <v>0</v>
      </c>
      <c r="BG217" s="5"/>
      <c r="BH217" s="5" t="s">
        <v>0</v>
      </c>
      <c r="BI217" s="5"/>
      <c r="BJ217" s="5"/>
      <c r="BK217" s="5" t="s">
        <v>0</v>
      </c>
      <c r="BL217" s="5"/>
      <c r="BM217" s="5"/>
      <c r="BN217" s="5" t="s">
        <v>0</v>
      </c>
      <c r="BO217" s="5"/>
      <c r="BP217" s="5"/>
      <c r="BQ217" s="5" t="s">
        <v>0</v>
      </c>
      <c r="BR217" s="5"/>
      <c r="BS217" s="5"/>
      <c r="BT217" s="5"/>
      <c r="BU217" s="5"/>
      <c r="BV217" s="5"/>
      <c r="BW217" s="5"/>
      <c r="BX217" s="5"/>
      <c r="BY217" s="5"/>
      <c r="BZ217" s="5"/>
      <c r="CA217" s="5"/>
      <c r="CB217" s="5"/>
      <c r="CC217" s="4"/>
    </row>
    <row r="218" spans="32:81" hidden="1" x14ac:dyDescent="0.3">
      <c r="AF218" s="7">
        <f>COUNTIFS($AJ$202:$CB$202,"MAT",AJ218:CB218,"P")</f>
        <v>4</v>
      </c>
      <c r="AG218" s="7">
        <f>COUNTIFS($AJ$202:$CB$202,"PRIM",AJ218:CB218,"P")</f>
        <v>8</v>
      </c>
      <c r="AH218" s="6">
        <f>IFERROR(IF(AH217+1&gt;$AO$193,"",AH217+1),"")</f>
        <v>46003</v>
      </c>
      <c r="AI218" s="4"/>
      <c r="AJ218" s="5" t="s">
        <v>0</v>
      </c>
      <c r="AK218" s="5" t="s">
        <v>0</v>
      </c>
      <c r="AL218" s="5" t="s">
        <v>0</v>
      </c>
      <c r="AM218" s="5" t="s">
        <v>0</v>
      </c>
      <c r="AN218" s="5"/>
      <c r="AO218" s="5" t="s">
        <v>0</v>
      </c>
      <c r="AP218" s="5" t="s">
        <v>0</v>
      </c>
      <c r="AQ218" s="5" t="s">
        <v>0</v>
      </c>
      <c r="AR218" s="5"/>
      <c r="AS218" s="5" t="s">
        <v>0</v>
      </c>
      <c r="AT218" s="5"/>
      <c r="AU218" s="5"/>
      <c r="AV218" s="5" t="s">
        <v>0</v>
      </c>
      <c r="AW218" s="5" t="s">
        <v>0</v>
      </c>
      <c r="AX218" s="5"/>
      <c r="AY218" s="5" t="s">
        <v>0</v>
      </c>
      <c r="AZ218" s="5"/>
      <c r="BA218" s="5"/>
      <c r="BB218" s="5" t="s">
        <v>0</v>
      </c>
      <c r="BC218" s="5"/>
      <c r="BD218" s="5"/>
      <c r="BE218" s="5" t="s">
        <v>0</v>
      </c>
      <c r="BF218" s="5" t="s">
        <v>0</v>
      </c>
      <c r="BG218" s="5"/>
      <c r="BH218" s="5" t="s">
        <v>0</v>
      </c>
      <c r="BI218" s="5"/>
      <c r="BJ218" s="5"/>
      <c r="BK218" s="5" t="s">
        <v>0</v>
      </c>
      <c r="BL218" s="5"/>
      <c r="BM218" s="5"/>
      <c r="BN218" s="5" t="s">
        <v>0</v>
      </c>
      <c r="BO218" s="5"/>
      <c r="BP218" s="5"/>
      <c r="BQ218" s="5" t="s">
        <v>0</v>
      </c>
      <c r="BR218" s="5"/>
      <c r="BS218" s="5"/>
      <c r="BT218" s="5"/>
      <c r="BU218" s="5"/>
      <c r="BV218" s="5"/>
      <c r="BW218" s="5"/>
      <c r="BX218" s="5"/>
      <c r="BY218" s="5"/>
      <c r="BZ218" s="5"/>
      <c r="CA218" s="5"/>
      <c r="CB218" s="5"/>
      <c r="CC218" s="4"/>
    </row>
    <row r="219" spans="32:81" hidden="1" x14ac:dyDescent="0.3">
      <c r="AF219" s="7">
        <f>COUNTIFS($AJ$202:$CB$202,"MAT",AJ219:CB219,"P")</f>
        <v>0</v>
      </c>
      <c r="AG219" s="7">
        <f>COUNTIFS($AJ$202:$CB$202,"PRIM",AJ219:CB219,"P")</f>
        <v>0</v>
      </c>
      <c r="AH219" s="6">
        <f>IFERROR(IF(AH218+1&gt;$AO$193,"",AH218+1),"")</f>
        <v>46004</v>
      </c>
      <c r="AI219" s="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c r="BN219" s="84"/>
      <c r="BO219" s="84"/>
      <c r="BP219" s="84"/>
      <c r="BQ219" s="84"/>
      <c r="BR219" s="84"/>
      <c r="BS219" s="84"/>
      <c r="BT219" s="84"/>
      <c r="BU219" s="84"/>
      <c r="BV219" s="84"/>
      <c r="BW219" s="84"/>
      <c r="BX219" s="84"/>
      <c r="BY219" s="84"/>
      <c r="BZ219" s="84"/>
      <c r="CA219" s="84"/>
      <c r="CB219" s="84"/>
      <c r="CC219" s="4"/>
    </row>
    <row r="220" spans="32:81" hidden="1" x14ac:dyDescent="0.3">
      <c r="AF220" s="7">
        <f>COUNTIFS($AJ$202:$CB$202,"MAT",AJ220:CB220,"P")</f>
        <v>0</v>
      </c>
      <c r="AG220" s="7">
        <f>COUNTIFS($AJ$202:$CB$202,"PRIM",AJ220:CB220,"P")</f>
        <v>0</v>
      </c>
      <c r="AH220" s="6">
        <f>IFERROR(IF(AH219+1&gt;$AO$193,"",AH219+1),"")</f>
        <v>46005</v>
      </c>
      <c r="AI220" s="4"/>
      <c r="AJ220" s="84"/>
      <c r="AK220" s="84"/>
      <c r="AL220" s="84"/>
      <c r="AM220" s="84"/>
      <c r="AN220" s="84"/>
      <c r="AO220" s="84"/>
      <c r="AP220" s="84"/>
      <c r="AQ220" s="84"/>
      <c r="AR220" s="84"/>
      <c r="AS220" s="84"/>
      <c r="AT220" s="84"/>
      <c r="AU220" s="84"/>
      <c r="AV220" s="84"/>
      <c r="AW220" s="84"/>
      <c r="AX220" s="84"/>
      <c r="AY220" s="84"/>
      <c r="AZ220" s="84"/>
      <c r="BA220" s="84"/>
      <c r="BB220" s="84"/>
      <c r="BC220" s="84"/>
      <c r="BD220" s="84"/>
      <c r="BE220" s="84"/>
      <c r="BF220" s="84"/>
      <c r="BG220" s="84"/>
      <c r="BH220" s="84"/>
      <c r="BI220" s="84"/>
      <c r="BJ220" s="84"/>
      <c r="BK220" s="84"/>
      <c r="BL220" s="84"/>
      <c r="BM220" s="84"/>
      <c r="BN220" s="84"/>
      <c r="BO220" s="84"/>
      <c r="BP220" s="84"/>
      <c r="BQ220" s="84"/>
      <c r="BR220" s="84"/>
      <c r="BS220" s="84"/>
      <c r="BT220" s="84"/>
      <c r="BU220" s="84"/>
      <c r="BV220" s="84"/>
      <c r="BW220" s="84"/>
      <c r="BX220" s="84"/>
      <c r="BY220" s="84"/>
      <c r="BZ220" s="84"/>
      <c r="CA220" s="84"/>
      <c r="CB220" s="84"/>
      <c r="CC220" s="4"/>
    </row>
    <row r="221" spans="32:81" hidden="1" x14ac:dyDescent="0.3">
      <c r="AF221" s="7">
        <f>COUNTIFS($AJ$202:$CB$202,"MAT",AJ221:CB221,"P")</f>
        <v>4</v>
      </c>
      <c r="AG221" s="7">
        <f>COUNTIFS($AJ$202:$CB$202,"PRIM",AJ221:CB221,"P")</f>
        <v>8</v>
      </c>
      <c r="AH221" s="6">
        <f>IFERROR(IF(AH220+1&gt;$AO$193,"",AH220+1),"")</f>
        <v>46006</v>
      </c>
      <c r="AI221" s="4"/>
      <c r="AJ221" s="5" t="s">
        <v>0</v>
      </c>
      <c r="AK221" s="5" t="s">
        <v>0</v>
      </c>
      <c r="AL221" s="5" t="s">
        <v>0</v>
      </c>
      <c r="AM221" s="5" t="s">
        <v>0</v>
      </c>
      <c r="AN221" s="5"/>
      <c r="AO221" s="5" t="s">
        <v>0</v>
      </c>
      <c r="AP221" s="5" t="s">
        <v>0</v>
      </c>
      <c r="AQ221" s="5" t="s">
        <v>0</v>
      </c>
      <c r="AR221" s="5"/>
      <c r="AS221" s="5" t="s">
        <v>0</v>
      </c>
      <c r="AT221" s="5"/>
      <c r="AU221" s="5"/>
      <c r="AV221" s="5" t="s">
        <v>0</v>
      </c>
      <c r="AW221" s="5" t="s">
        <v>0</v>
      </c>
      <c r="AX221" s="5"/>
      <c r="AY221" s="5" t="s">
        <v>0</v>
      </c>
      <c r="AZ221" s="5"/>
      <c r="BA221" s="5"/>
      <c r="BB221" s="5" t="s">
        <v>0</v>
      </c>
      <c r="BC221" s="5"/>
      <c r="BD221" s="5"/>
      <c r="BE221" s="5" t="s">
        <v>0</v>
      </c>
      <c r="BF221" s="5" t="s">
        <v>0</v>
      </c>
      <c r="BG221" s="5"/>
      <c r="BH221" s="5" t="s">
        <v>0</v>
      </c>
      <c r="BI221" s="5"/>
      <c r="BJ221" s="5"/>
      <c r="BK221" s="5" t="s">
        <v>0</v>
      </c>
      <c r="BL221" s="5"/>
      <c r="BM221" s="5"/>
      <c r="BN221" s="5" t="s">
        <v>0</v>
      </c>
      <c r="BO221" s="5"/>
      <c r="BP221" s="5"/>
      <c r="BQ221" s="5" t="s">
        <v>0</v>
      </c>
      <c r="BR221" s="5"/>
      <c r="BS221" s="5"/>
      <c r="BT221" s="5"/>
      <c r="BU221" s="5"/>
      <c r="BV221" s="5"/>
      <c r="BW221" s="5"/>
      <c r="BX221" s="5"/>
      <c r="BY221" s="5"/>
      <c r="BZ221" s="5"/>
      <c r="CA221" s="5"/>
      <c r="CB221" s="5"/>
      <c r="CC221" s="4"/>
    </row>
    <row r="222" spans="32:81" hidden="1" x14ac:dyDescent="0.3">
      <c r="AF222" s="7">
        <f>COUNTIFS($AJ$202:$CB$202,"MAT",AJ222:CB222,"P")</f>
        <v>4</v>
      </c>
      <c r="AG222" s="7">
        <f>COUNTIFS($AJ$202:$CB$202,"PRIM",AJ222:CB222,"P")</f>
        <v>8</v>
      </c>
      <c r="AH222" s="6">
        <f>IFERROR(IF(AH221+1&gt;$AO$193,"",AH221+1),"")</f>
        <v>46007</v>
      </c>
      <c r="AI222" s="4"/>
      <c r="AJ222" s="5" t="s">
        <v>0</v>
      </c>
      <c r="AK222" s="5" t="s">
        <v>0</v>
      </c>
      <c r="AL222" s="5" t="s">
        <v>0</v>
      </c>
      <c r="AM222" s="5" t="s">
        <v>0</v>
      </c>
      <c r="AN222" s="5"/>
      <c r="AO222" s="5" t="s">
        <v>0</v>
      </c>
      <c r="AP222" s="5" t="s">
        <v>0</v>
      </c>
      <c r="AQ222" s="5" t="s">
        <v>0</v>
      </c>
      <c r="AR222" s="5"/>
      <c r="AS222" s="5" t="s">
        <v>0</v>
      </c>
      <c r="AT222" s="5"/>
      <c r="AU222" s="5"/>
      <c r="AV222" s="5" t="s">
        <v>0</v>
      </c>
      <c r="AW222" s="5" t="s">
        <v>0</v>
      </c>
      <c r="AX222" s="5"/>
      <c r="AY222" s="5" t="s">
        <v>0</v>
      </c>
      <c r="AZ222" s="5"/>
      <c r="BA222" s="5"/>
      <c r="BB222" s="5" t="s">
        <v>0</v>
      </c>
      <c r="BC222" s="5"/>
      <c r="BD222" s="5"/>
      <c r="BE222" s="5" t="s">
        <v>0</v>
      </c>
      <c r="BF222" s="5" t="s">
        <v>0</v>
      </c>
      <c r="BG222" s="5"/>
      <c r="BH222" s="5" t="s">
        <v>0</v>
      </c>
      <c r="BI222" s="5"/>
      <c r="BJ222" s="5"/>
      <c r="BK222" s="5" t="s">
        <v>0</v>
      </c>
      <c r="BL222" s="5"/>
      <c r="BM222" s="5"/>
      <c r="BN222" s="5" t="s">
        <v>0</v>
      </c>
      <c r="BO222" s="5"/>
      <c r="BP222" s="5"/>
      <c r="BQ222" s="5" t="s">
        <v>0</v>
      </c>
      <c r="BR222" s="5"/>
      <c r="BS222" s="5"/>
      <c r="BT222" s="5"/>
      <c r="BU222" s="5"/>
      <c r="BV222" s="5"/>
      <c r="BW222" s="5"/>
      <c r="BX222" s="5"/>
      <c r="BY222" s="5"/>
      <c r="BZ222" s="5"/>
      <c r="CA222" s="5"/>
      <c r="CB222" s="5"/>
      <c r="CC222" s="4"/>
    </row>
    <row r="223" spans="32:81" hidden="1" x14ac:dyDescent="0.3">
      <c r="AF223" s="7">
        <f>COUNTIFS($AJ$202:$CB$202,"MAT",AJ223:CB223,"P")</f>
        <v>0</v>
      </c>
      <c r="AG223" s="7">
        <f>COUNTIFS($AJ$202:$CB$202,"PRIM",AJ223:CB223,"P")</f>
        <v>0</v>
      </c>
      <c r="AH223" s="6">
        <f>IFERROR(IF(AH222+1&gt;$AO$193,"",AH222+1),"")</f>
        <v>46008</v>
      </c>
      <c r="AI223" s="4"/>
      <c r="AJ223" s="84"/>
      <c r="AK223" s="84"/>
      <c r="AL223" s="84"/>
      <c r="AM223" s="84"/>
      <c r="AN223" s="84"/>
      <c r="AO223" s="84"/>
      <c r="AP223" s="84"/>
      <c r="AQ223" s="84"/>
      <c r="AR223" s="84"/>
      <c r="AS223" s="84"/>
      <c r="AT223" s="84"/>
      <c r="AU223" s="84"/>
      <c r="AV223" s="84"/>
      <c r="AW223" s="84"/>
      <c r="AX223" s="84"/>
      <c r="AY223" s="84"/>
      <c r="AZ223" s="84"/>
      <c r="BA223" s="84"/>
      <c r="BB223" s="84"/>
      <c r="BC223" s="84"/>
      <c r="BD223" s="84"/>
      <c r="BE223" s="84"/>
      <c r="BF223" s="84"/>
      <c r="BG223" s="84"/>
      <c r="BH223" s="84"/>
      <c r="BI223" s="84"/>
      <c r="BJ223" s="84"/>
      <c r="BK223" s="84"/>
      <c r="BL223" s="84"/>
      <c r="BM223" s="84"/>
      <c r="BN223" s="84"/>
      <c r="BO223" s="84"/>
      <c r="BP223" s="84"/>
      <c r="BQ223" s="84"/>
      <c r="BR223" s="84"/>
      <c r="BS223" s="84"/>
      <c r="BT223" s="84"/>
      <c r="BU223" s="84"/>
      <c r="BV223" s="84"/>
      <c r="BW223" s="84"/>
      <c r="BX223" s="84"/>
      <c r="BY223" s="84"/>
      <c r="BZ223" s="84"/>
      <c r="CA223" s="84"/>
      <c r="CB223" s="84"/>
      <c r="CC223" s="4"/>
    </row>
    <row r="224" spans="32:81" hidden="1" x14ac:dyDescent="0.3">
      <c r="AF224" s="7">
        <f>COUNTIFS($AJ$202:$CB$202,"MAT",AJ224:CB224,"P")</f>
        <v>4</v>
      </c>
      <c r="AG224" s="7">
        <f>COUNTIFS($AJ$202:$CB$202,"PRIM",AJ224:CB224,"P")</f>
        <v>8</v>
      </c>
      <c r="AH224" s="6">
        <f>IFERROR(IF(AH223+1&gt;$AO$193,"",AH223+1),"")</f>
        <v>46009</v>
      </c>
      <c r="AI224" s="4"/>
      <c r="AJ224" s="5" t="s">
        <v>0</v>
      </c>
      <c r="AK224" s="5" t="s">
        <v>0</v>
      </c>
      <c r="AL224" s="5" t="s">
        <v>0</v>
      </c>
      <c r="AM224" s="5" t="s">
        <v>0</v>
      </c>
      <c r="AN224" s="5"/>
      <c r="AO224" s="5" t="s">
        <v>0</v>
      </c>
      <c r="AP224" s="5" t="s">
        <v>0</v>
      </c>
      <c r="AQ224" s="5" t="s">
        <v>0</v>
      </c>
      <c r="AR224" s="5"/>
      <c r="AS224" s="5" t="s">
        <v>0</v>
      </c>
      <c r="AT224" s="5"/>
      <c r="AU224" s="5"/>
      <c r="AV224" s="5" t="s">
        <v>0</v>
      </c>
      <c r="AW224" s="5" t="s">
        <v>0</v>
      </c>
      <c r="AX224" s="5"/>
      <c r="AY224" s="5" t="s">
        <v>0</v>
      </c>
      <c r="AZ224" s="5"/>
      <c r="BA224" s="5"/>
      <c r="BB224" s="5" t="s">
        <v>0</v>
      </c>
      <c r="BC224" s="5"/>
      <c r="BD224" s="5"/>
      <c r="BE224" s="5" t="s">
        <v>0</v>
      </c>
      <c r="BF224" s="5" t="s">
        <v>0</v>
      </c>
      <c r="BG224" s="5"/>
      <c r="BH224" s="5" t="s">
        <v>0</v>
      </c>
      <c r="BI224" s="5"/>
      <c r="BJ224" s="5"/>
      <c r="BK224" s="5" t="s">
        <v>0</v>
      </c>
      <c r="BL224" s="5"/>
      <c r="BM224" s="5"/>
      <c r="BN224" s="5" t="s">
        <v>0</v>
      </c>
      <c r="BO224" s="5"/>
      <c r="BP224" s="5"/>
      <c r="BQ224" s="5" t="s">
        <v>0</v>
      </c>
      <c r="BR224" s="5"/>
      <c r="BS224" s="5"/>
      <c r="BT224" s="5"/>
      <c r="BU224" s="5"/>
      <c r="BV224" s="5"/>
      <c r="BW224" s="5"/>
      <c r="BX224" s="5"/>
      <c r="BY224" s="5"/>
      <c r="BZ224" s="5"/>
      <c r="CA224" s="5"/>
      <c r="CB224" s="5"/>
      <c r="CC224" s="4"/>
    </row>
    <row r="225" spans="32:81" hidden="1" x14ac:dyDescent="0.3">
      <c r="AF225" s="7">
        <f>COUNTIFS($AJ$202:$CB$202,"MAT",AJ225:CB225,"P")</f>
        <v>4</v>
      </c>
      <c r="AG225" s="7">
        <f>COUNTIFS($AJ$202:$CB$202,"PRIM",AJ225:CB225,"P")</f>
        <v>8</v>
      </c>
      <c r="AH225" s="6">
        <f>IFERROR(IF(AH224+1&gt;$AO$193,"",AH224+1),"")</f>
        <v>46010</v>
      </c>
      <c r="AI225" s="4"/>
      <c r="AJ225" s="5" t="s">
        <v>0</v>
      </c>
      <c r="AK225" s="5" t="s">
        <v>0</v>
      </c>
      <c r="AL225" s="5" t="s">
        <v>0</v>
      </c>
      <c r="AM225" s="5" t="s">
        <v>0</v>
      </c>
      <c r="AN225" s="5"/>
      <c r="AO225" s="5" t="s">
        <v>0</v>
      </c>
      <c r="AP225" s="5" t="s">
        <v>0</v>
      </c>
      <c r="AQ225" s="5" t="s">
        <v>0</v>
      </c>
      <c r="AR225" s="5"/>
      <c r="AS225" s="5" t="s">
        <v>0</v>
      </c>
      <c r="AT225" s="5"/>
      <c r="AU225" s="5"/>
      <c r="AV225" s="5" t="s">
        <v>0</v>
      </c>
      <c r="AW225" s="5" t="s">
        <v>0</v>
      </c>
      <c r="AX225" s="5"/>
      <c r="AY225" s="5" t="s">
        <v>0</v>
      </c>
      <c r="AZ225" s="5"/>
      <c r="BA225" s="5"/>
      <c r="BB225" s="5" t="s">
        <v>0</v>
      </c>
      <c r="BC225" s="5"/>
      <c r="BD225" s="5"/>
      <c r="BE225" s="5" t="s">
        <v>0</v>
      </c>
      <c r="BF225" s="5" t="s">
        <v>0</v>
      </c>
      <c r="BG225" s="5"/>
      <c r="BH225" s="5" t="s">
        <v>0</v>
      </c>
      <c r="BI225" s="5"/>
      <c r="BJ225" s="5"/>
      <c r="BK225" s="5" t="s">
        <v>0</v>
      </c>
      <c r="BL225" s="5"/>
      <c r="BM225" s="5"/>
      <c r="BN225" s="5" t="s">
        <v>0</v>
      </c>
      <c r="BO225" s="5"/>
      <c r="BP225" s="5"/>
      <c r="BQ225" s="5" t="s">
        <v>0</v>
      </c>
      <c r="BR225" s="5"/>
      <c r="BS225" s="5"/>
      <c r="BT225" s="5"/>
      <c r="BU225" s="5"/>
      <c r="BV225" s="5"/>
      <c r="BW225" s="5"/>
      <c r="BX225" s="5"/>
      <c r="BY225" s="5"/>
      <c r="BZ225" s="5"/>
      <c r="CA225" s="5"/>
      <c r="CB225" s="5"/>
      <c r="CC225" s="4"/>
    </row>
    <row r="226" spans="32:81" hidden="1" x14ac:dyDescent="0.3">
      <c r="AF226" s="7">
        <f>COUNTIFS($AJ$202:$CB$202,"MAT",AJ226:CB226,"P")</f>
        <v>0</v>
      </c>
      <c r="AG226" s="7">
        <f>COUNTIFS($AJ$202:$CB$202,"PRIM",AJ226:CB226,"P")</f>
        <v>0</v>
      </c>
      <c r="AH226" s="6">
        <f>IFERROR(IF(AH225+1&gt;$AO$193,"",AH225+1),"")</f>
        <v>46011</v>
      </c>
      <c r="AI226" s="4"/>
      <c r="AJ226" s="84"/>
      <c r="AK226" s="84"/>
      <c r="AL226" s="84"/>
      <c r="AM226" s="84"/>
      <c r="AN226" s="84"/>
      <c r="AO226" s="84"/>
      <c r="AP226" s="84"/>
      <c r="AQ226" s="84"/>
      <c r="AR226" s="84"/>
      <c r="AS226" s="84"/>
      <c r="AT226" s="84"/>
      <c r="AU226" s="84"/>
      <c r="AV226" s="84"/>
      <c r="AW226" s="84"/>
      <c r="AX226" s="84"/>
      <c r="AY226" s="84"/>
      <c r="AZ226" s="84"/>
      <c r="BA226" s="84"/>
      <c r="BB226" s="84"/>
      <c r="BC226" s="84"/>
      <c r="BD226" s="84"/>
      <c r="BE226" s="84"/>
      <c r="BF226" s="84"/>
      <c r="BG226" s="84"/>
      <c r="BH226" s="84"/>
      <c r="BI226" s="84"/>
      <c r="BJ226" s="84"/>
      <c r="BK226" s="84"/>
      <c r="BL226" s="84"/>
      <c r="BM226" s="84"/>
      <c r="BN226" s="84"/>
      <c r="BO226" s="84"/>
      <c r="BP226" s="84"/>
      <c r="BQ226" s="84"/>
      <c r="BR226" s="84"/>
      <c r="BS226" s="84"/>
      <c r="BT226" s="84"/>
      <c r="BU226" s="84"/>
      <c r="BV226" s="84"/>
      <c r="BW226" s="84"/>
      <c r="BX226" s="84"/>
      <c r="BY226" s="84"/>
      <c r="BZ226" s="84"/>
      <c r="CA226" s="84"/>
      <c r="CB226" s="84"/>
      <c r="CC226" s="4"/>
    </row>
    <row r="227" spans="32:81" hidden="1" x14ac:dyDescent="0.3">
      <c r="AF227" s="7">
        <f>COUNTIFS($AJ$202:$CB$202,"MAT",AJ227:CB227,"P")</f>
        <v>0</v>
      </c>
      <c r="AG227" s="7">
        <f>COUNTIFS($AJ$202:$CB$202,"PRIM",AJ227:CB227,"P")</f>
        <v>0</v>
      </c>
      <c r="AH227" s="6">
        <f>IFERROR(IF(AH226+1&gt;$AO$193,"",AH226+1),"")</f>
        <v>46012</v>
      </c>
      <c r="AI227" s="4"/>
      <c r="AJ227" s="84"/>
      <c r="AK227" s="84"/>
      <c r="AL227" s="84"/>
      <c r="AM227" s="84"/>
      <c r="AN227" s="84"/>
      <c r="AO227" s="84"/>
      <c r="AP227" s="84"/>
      <c r="AQ227" s="84"/>
      <c r="AR227" s="84"/>
      <c r="AS227" s="84"/>
      <c r="AT227" s="84"/>
      <c r="AU227" s="84"/>
      <c r="AV227" s="84"/>
      <c r="AW227" s="84"/>
      <c r="AX227" s="84"/>
      <c r="AY227" s="84"/>
      <c r="AZ227" s="84"/>
      <c r="BA227" s="84"/>
      <c r="BB227" s="84"/>
      <c r="BC227" s="84"/>
      <c r="BD227" s="84"/>
      <c r="BE227" s="84"/>
      <c r="BF227" s="84"/>
      <c r="BG227" s="84"/>
      <c r="BH227" s="84"/>
      <c r="BI227" s="84"/>
      <c r="BJ227" s="84"/>
      <c r="BK227" s="84"/>
      <c r="BL227" s="84"/>
      <c r="BM227" s="84"/>
      <c r="BN227" s="84"/>
      <c r="BO227" s="84"/>
      <c r="BP227" s="84"/>
      <c r="BQ227" s="84"/>
      <c r="BR227" s="84"/>
      <c r="BS227" s="84"/>
      <c r="BT227" s="84"/>
      <c r="BU227" s="84"/>
      <c r="BV227" s="84"/>
      <c r="BW227" s="84"/>
      <c r="BX227" s="84"/>
      <c r="BY227" s="84"/>
      <c r="BZ227" s="84"/>
      <c r="CA227" s="84"/>
      <c r="CB227" s="84"/>
      <c r="CC227" s="4"/>
    </row>
    <row r="228" spans="32:81" hidden="1" x14ac:dyDescent="0.3">
      <c r="AF228" s="7">
        <f>COUNTIFS($AJ$202:$CB$202,"MAT",AJ228:CB228,"P")</f>
        <v>0</v>
      </c>
      <c r="AG228" s="7">
        <f>COUNTIFS($AJ$202:$CB$202,"PRIM",AJ228:CB228,"P")</f>
        <v>0</v>
      </c>
      <c r="AH228" s="6">
        <f>IFERROR(IF(AH227+1&gt;$AO$193,"",AH227+1),"")</f>
        <v>46013</v>
      </c>
      <c r="AI228" s="4"/>
      <c r="AJ228" s="84"/>
      <c r="AK228" s="84"/>
      <c r="AL228" s="84"/>
      <c r="AM228" s="84"/>
      <c r="AN228" s="84"/>
      <c r="AO228" s="84"/>
      <c r="AP228" s="84"/>
      <c r="AQ228" s="84"/>
      <c r="AR228" s="84"/>
      <c r="AS228" s="84"/>
      <c r="AT228" s="84"/>
      <c r="AU228" s="84"/>
      <c r="AV228" s="84"/>
      <c r="AW228" s="84"/>
      <c r="AX228" s="84"/>
      <c r="AY228" s="84"/>
      <c r="AZ228" s="84"/>
      <c r="BA228" s="84"/>
      <c r="BB228" s="84"/>
      <c r="BC228" s="84"/>
      <c r="BD228" s="84"/>
      <c r="BE228" s="84"/>
      <c r="BF228" s="84"/>
      <c r="BG228" s="84"/>
      <c r="BH228" s="84"/>
      <c r="BI228" s="84"/>
      <c r="BJ228" s="84"/>
      <c r="BK228" s="84"/>
      <c r="BL228" s="84"/>
      <c r="BM228" s="84"/>
      <c r="BN228" s="84"/>
      <c r="BO228" s="84"/>
      <c r="BP228" s="84"/>
      <c r="BQ228" s="84"/>
      <c r="BR228" s="84"/>
      <c r="BS228" s="84"/>
      <c r="BT228" s="84"/>
      <c r="BU228" s="84"/>
      <c r="BV228" s="84"/>
      <c r="BW228" s="84"/>
      <c r="BX228" s="84"/>
      <c r="BY228" s="84"/>
      <c r="BZ228" s="84"/>
      <c r="CA228" s="84"/>
      <c r="CB228" s="84"/>
      <c r="CC228" s="4"/>
    </row>
    <row r="229" spans="32:81" hidden="1" x14ac:dyDescent="0.3">
      <c r="AF229" s="7">
        <f>COUNTIFS($AJ$202:$CB$202,"MAT",AJ229:CB229,"P")</f>
        <v>0</v>
      </c>
      <c r="AG229" s="7">
        <f>COUNTIFS($AJ$202:$CB$202,"PRIM",AJ229:CB229,"P")</f>
        <v>0</v>
      </c>
      <c r="AH229" s="6">
        <f>IFERROR(IF(AH228+1&gt;$AO$193,"",AH228+1),"")</f>
        <v>46014</v>
      </c>
      <c r="AI229" s="4"/>
      <c r="AJ229" s="84"/>
      <c r="AK229" s="84"/>
      <c r="AL229" s="84"/>
      <c r="AM229" s="84"/>
      <c r="AN229" s="84"/>
      <c r="AO229" s="84"/>
      <c r="AP229" s="84"/>
      <c r="AQ229" s="84"/>
      <c r="AR229" s="84"/>
      <c r="AS229" s="84"/>
      <c r="AT229" s="84"/>
      <c r="AU229" s="84"/>
      <c r="AV229" s="84"/>
      <c r="AW229" s="84"/>
      <c r="AX229" s="84"/>
      <c r="AY229" s="84"/>
      <c r="AZ229" s="84"/>
      <c r="BA229" s="84"/>
      <c r="BB229" s="84"/>
      <c r="BC229" s="84"/>
      <c r="BD229" s="84"/>
      <c r="BE229" s="84"/>
      <c r="BF229" s="84"/>
      <c r="BG229" s="84"/>
      <c r="BH229" s="84"/>
      <c r="BI229" s="84"/>
      <c r="BJ229" s="84"/>
      <c r="BK229" s="84"/>
      <c r="BL229" s="84"/>
      <c r="BM229" s="84"/>
      <c r="BN229" s="84"/>
      <c r="BO229" s="84"/>
      <c r="BP229" s="84"/>
      <c r="BQ229" s="84"/>
      <c r="BR229" s="84"/>
      <c r="BS229" s="84"/>
      <c r="BT229" s="84"/>
      <c r="BU229" s="84"/>
      <c r="BV229" s="84"/>
      <c r="BW229" s="84"/>
      <c r="BX229" s="84"/>
      <c r="BY229" s="84"/>
      <c r="BZ229" s="84"/>
      <c r="CA229" s="84"/>
      <c r="CB229" s="84"/>
      <c r="CC229" s="4"/>
    </row>
    <row r="230" spans="32:81" hidden="1" x14ac:dyDescent="0.3">
      <c r="AF230" s="7">
        <f>COUNTIFS($AJ$202:$CB$202,"MAT",AJ230:CB230,"P")</f>
        <v>0</v>
      </c>
      <c r="AG230" s="7">
        <f>COUNTIFS($AJ$202:$CB$202,"PRIM",AJ230:CB230,"P")</f>
        <v>0</v>
      </c>
      <c r="AH230" s="6">
        <f>IFERROR(IF(AH229+1&gt;$AO$193,"",AH229+1),"")</f>
        <v>46015</v>
      </c>
      <c r="AI230" s="4"/>
      <c r="AJ230" s="84"/>
      <c r="AK230" s="84"/>
      <c r="AL230" s="84"/>
      <c r="AM230" s="84"/>
      <c r="AN230" s="84"/>
      <c r="AO230" s="84"/>
      <c r="AP230" s="84"/>
      <c r="AQ230" s="84"/>
      <c r="AR230" s="84"/>
      <c r="AS230" s="84"/>
      <c r="AT230" s="84"/>
      <c r="AU230" s="84"/>
      <c r="AV230" s="84"/>
      <c r="AW230" s="84"/>
      <c r="AX230" s="84"/>
      <c r="AY230" s="84"/>
      <c r="AZ230" s="84"/>
      <c r="BA230" s="84"/>
      <c r="BB230" s="84"/>
      <c r="BC230" s="84"/>
      <c r="BD230" s="84"/>
      <c r="BE230" s="84"/>
      <c r="BF230" s="84"/>
      <c r="BG230" s="84"/>
      <c r="BH230" s="84"/>
      <c r="BI230" s="84"/>
      <c r="BJ230" s="84"/>
      <c r="BK230" s="84"/>
      <c r="BL230" s="84"/>
      <c r="BM230" s="84"/>
      <c r="BN230" s="84"/>
      <c r="BO230" s="84"/>
      <c r="BP230" s="84"/>
      <c r="BQ230" s="84"/>
      <c r="BR230" s="84"/>
      <c r="BS230" s="84"/>
      <c r="BT230" s="84"/>
      <c r="BU230" s="84"/>
      <c r="BV230" s="84"/>
      <c r="BW230" s="84"/>
      <c r="BX230" s="84"/>
      <c r="BY230" s="84"/>
      <c r="BZ230" s="84"/>
      <c r="CA230" s="84"/>
      <c r="CB230" s="84"/>
      <c r="CC230" s="4"/>
    </row>
    <row r="231" spans="32:81" hidden="1" x14ac:dyDescent="0.3">
      <c r="AF231" s="7">
        <f>COUNTIFS($AJ$202:$CB$202,"MAT",AJ231:CB231,"P")</f>
        <v>0</v>
      </c>
      <c r="AG231" s="7">
        <f>COUNTIFS($AJ$202:$CB$202,"PRIM",AJ231:CB231,"P")</f>
        <v>0</v>
      </c>
      <c r="AH231" s="6">
        <f>IFERROR(IF(AH230+1&gt;$AO$193,"",AH230+1),"")</f>
        <v>46016</v>
      </c>
      <c r="AI231" s="4"/>
      <c r="AJ231" s="84"/>
      <c r="AK231" s="84"/>
      <c r="AL231" s="84"/>
      <c r="AM231" s="84"/>
      <c r="AN231" s="84"/>
      <c r="AO231" s="84"/>
      <c r="AP231" s="84"/>
      <c r="AQ231" s="84"/>
      <c r="AR231" s="84"/>
      <c r="AS231" s="84"/>
      <c r="AT231" s="84"/>
      <c r="AU231" s="84"/>
      <c r="AV231" s="84"/>
      <c r="AW231" s="84"/>
      <c r="AX231" s="84"/>
      <c r="AY231" s="84"/>
      <c r="AZ231" s="84"/>
      <c r="BA231" s="84"/>
      <c r="BB231" s="84"/>
      <c r="BC231" s="84"/>
      <c r="BD231" s="84"/>
      <c r="BE231" s="84"/>
      <c r="BF231" s="84"/>
      <c r="BG231" s="84"/>
      <c r="BH231" s="84"/>
      <c r="BI231" s="84"/>
      <c r="BJ231" s="84"/>
      <c r="BK231" s="84"/>
      <c r="BL231" s="84"/>
      <c r="BM231" s="84"/>
      <c r="BN231" s="84"/>
      <c r="BO231" s="84"/>
      <c r="BP231" s="84"/>
      <c r="BQ231" s="84"/>
      <c r="BR231" s="84"/>
      <c r="BS231" s="84"/>
      <c r="BT231" s="84"/>
      <c r="BU231" s="84"/>
      <c r="BV231" s="84"/>
      <c r="BW231" s="84"/>
      <c r="BX231" s="84"/>
      <c r="BY231" s="84"/>
      <c r="BZ231" s="84"/>
      <c r="CA231" s="84"/>
      <c r="CB231" s="84"/>
      <c r="CC231" s="4"/>
    </row>
    <row r="232" spans="32:81" hidden="1" x14ac:dyDescent="0.3">
      <c r="AF232" s="7">
        <f>COUNTIFS($AJ$202:$CB$202,"MAT",AJ232:CB232,"P")</f>
        <v>0</v>
      </c>
      <c r="AG232" s="7">
        <f>COUNTIFS($AJ$202:$CB$202,"PRIM",AJ232:CB232,"P")</f>
        <v>0</v>
      </c>
      <c r="AH232" s="6">
        <f>IFERROR(IF(AH231+1&gt;$AO$193,"",AH231+1),"")</f>
        <v>46017</v>
      </c>
      <c r="AI232" s="4"/>
      <c r="AJ232" s="84"/>
      <c r="AK232" s="84"/>
      <c r="AL232" s="84"/>
      <c r="AM232" s="84"/>
      <c r="AN232" s="84"/>
      <c r="AO232" s="84"/>
      <c r="AP232" s="84"/>
      <c r="AQ232" s="84"/>
      <c r="AR232" s="84"/>
      <c r="AS232" s="84"/>
      <c r="AT232" s="84"/>
      <c r="AU232" s="84"/>
      <c r="AV232" s="84"/>
      <c r="AW232" s="84"/>
      <c r="AX232" s="84"/>
      <c r="AY232" s="84"/>
      <c r="AZ232" s="84"/>
      <c r="BA232" s="84"/>
      <c r="BB232" s="84"/>
      <c r="BC232" s="84"/>
      <c r="BD232" s="84"/>
      <c r="BE232" s="84"/>
      <c r="BF232" s="84"/>
      <c r="BG232" s="84"/>
      <c r="BH232" s="84"/>
      <c r="BI232" s="84"/>
      <c r="BJ232" s="84"/>
      <c r="BK232" s="84"/>
      <c r="BL232" s="84"/>
      <c r="BM232" s="84"/>
      <c r="BN232" s="84"/>
      <c r="BO232" s="84"/>
      <c r="BP232" s="84"/>
      <c r="BQ232" s="84"/>
      <c r="BR232" s="84"/>
      <c r="BS232" s="84"/>
      <c r="BT232" s="84"/>
      <c r="BU232" s="84"/>
      <c r="BV232" s="84"/>
      <c r="BW232" s="84"/>
      <c r="BX232" s="84"/>
      <c r="BY232" s="84"/>
      <c r="BZ232" s="84"/>
      <c r="CA232" s="84"/>
      <c r="CB232" s="84"/>
      <c r="CC232" s="4"/>
    </row>
    <row r="233" spans="32:81" hidden="1" x14ac:dyDescent="0.3">
      <c r="AF233" s="7">
        <f>COUNTIFS($AJ$202:$CB$202,"MAT",AJ233:CB233,"P")</f>
        <v>0</v>
      </c>
      <c r="AG233" s="7">
        <f>COUNTIFS($AJ$202:$CB$202,"PRIM",AJ233:CB233,"P")</f>
        <v>0</v>
      </c>
      <c r="AH233" s="6">
        <f>IFERROR(IF(AH232+1&gt;$AO$193,"",AH232+1),"")</f>
        <v>46018</v>
      </c>
      <c r="AI233" s="4"/>
      <c r="AJ233" s="84"/>
      <c r="AK233" s="84"/>
      <c r="AL233" s="84"/>
      <c r="AM233" s="84"/>
      <c r="AN233" s="84"/>
      <c r="AO233" s="84"/>
      <c r="AP233" s="84"/>
      <c r="AQ233" s="84"/>
      <c r="AR233" s="84"/>
      <c r="AS233" s="84"/>
      <c r="AT233" s="84"/>
      <c r="AU233" s="84"/>
      <c r="AV233" s="84"/>
      <c r="AW233" s="84"/>
      <c r="AX233" s="84"/>
      <c r="AY233" s="84"/>
      <c r="AZ233" s="84"/>
      <c r="BA233" s="84"/>
      <c r="BB233" s="84"/>
      <c r="BC233" s="84"/>
      <c r="BD233" s="84"/>
      <c r="BE233" s="84"/>
      <c r="BF233" s="84"/>
      <c r="BG233" s="84"/>
      <c r="BH233" s="84"/>
      <c r="BI233" s="84"/>
      <c r="BJ233" s="84"/>
      <c r="BK233" s="84"/>
      <c r="BL233" s="84"/>
      <c r="BM233" s="84"/>
      <c r="BN233" s="84"/>
      <c r="BO233" s="84"/>
      <c r="BP233" s="84"/>
      <c r="BQ233" s="84"/>
      <c r="BR233" s="84"/>
      <c r="BS233" s="84"/>
      <c r="BT233" s="84"/>
      <c r="BU233" s="84"/>
      <c r="BV233" s="84"/>
      <c r="BW233" s="84"/>
      <c r="BX233" s="84"/>
      <c r="BY233" s="84"/>
      <c r="BZ233" s="84"/>
      <c r="CA233" s="84"/>
      <c r="CB233" s="84"/>
      <c r="CC233" s="4"/>
    </row>
    <row r="234" spans="32:81" hidden="1" x14ac:dyDescent="0.3">
      <c r="AF234" s="7">
        <f>COUNTIFS($AJ$203:$BC$203,"MAT",AJ234:BC234,"P")</f>
        <v>0</v>
      </c>
      <c r="AG234" s="7">
        <f>COUNTIFS($AJ$203:$BC$203,"PRIM",AJ234:BC234,"P")</f>
        <v>0</v>
      </c>
      <c r="AH234" s="6">
        <f>IFERROR(IF(AH233+1&gt;$AO$193,"",AH233+1),"")</f>
        <v>46019</v>
      </c>
      <c r="AI234" s="4"/>
      <c r="AJ234" s="84"/>
      <c r="AK234" s="84"/>
      <c r="AL234" s="84"/>
      <c r="AM234" s="84"/>
      <c r="AN234" s="84"/>
      <c r="AO234" s="84"/>
      <c r="AP234" s="84"/>
      <c r="AQ234" s="84"/>
      <c r="AR234" s="84"/>
      <c r="AS234" s="84"/>
      <c r="AT234" s="84"/>
      <c r="AU234" s="84"/>
      <c r="AV234" s="84"/>
      <c r="AW234" s="84"/>
      <c r="AX234" s="84"/>
      <c r="AY234" s="84"/>
      <c r="AZ234" s="84"/>
      <c r="BA234" s="84"/>
      <c r="BB234" s="84"/>
      <c r="BC234" s="84"/>
      <c r="BD234" s="84"/>
      <c r="BE234" s="84"/>
      <c r="BF234" s="84"/>
      <c r="BG234" s="84"/>
      <c r="BH234" s="84"/>
      <c r="BI234" s="84"/>
      <c r="BJ234" s="84"/>
      <c r="BK234" s="84"/>
      <c r="BL234" s="84"/>
      <c r="BM234" s="84"/>
      <c r="BN234" s="84"/>
      <c r="BO234" s="84"/>
      <c r="BP234" s="84"/>
      <c r="BQ234" s="84"/>
      <c r="BR234" s="84"/>
      <c r="BS234" s="84"/>
      <c r="BT234" s="84"/>
      <c r="BU234" s="84"/>
      <c r="BV234" s="84"/>
      <c r="BW234" s="84"/>
      <c r="BX234" s="84"/>
      <c r="BY234" s="84"/>
      <c r="BZ234" s="84"/>
      <c r="CA234" s="84"/>
      <c r="CB234" s="84"/>
      <c r="CC234" s="4"/>
    </row>
    <row r="235" spans="32:81" hidden="1" x14ac:dyDescent="0.3">
      <c r="AF235" s="7">
        <f>COUNTIFS($AJ$203:$BC$203,"MAT",AJ235:BC235,"P")</f>
        <v>0</v>
      </c>
      <c r="AG235" s="7">
        <f>COUNTIFS($AJ$203:$BC$203,"PRIM",AJ235:BC235,"P")</f>
        <v>0</v>
      </c>
      <c r="AH235" s="6">
        <f>IFERROR(IF(AH234+1&gt;$AO$193,"",AH234+1),"")</f>
        <v>46020</v>
      </c>
      <c r="AI235" s="4"/>
      <c r="AJ235" s="84"/>
      <c r="AK235" s="84"/>
      <c r="AL235" s="84"/>
      <c r="AM235" s="84"/>
      <c r="AN235" s="84"/>
      <c r="AO235" s="84"/>
      <c r="AP235" s="84"/>
      <c r="AQ235" s="84"/>
      <c r="AR235" s="84"/>
      <c r="AS235" s="84"/>
      <c r="AT235" s="84"/>
      <c r="AU235" s="84"/>
      <c r="AV235" s="84"/>
      <c r="AW235" s="84"/>
      <c r="AX235" s="84"/>
      <c r="AY235" s="84"/>
      <c r="AZ235" s="84"/>
      <c r="BA235" s="84"/>
      <c r="BB235" s="84"/>
      <c r="BC235" s="84"/>
      <c r="BD235" s="84"/>
      <c r="BE235" s="84"/>
      <c r="BF235" s="84"/>
      <c r="BG235" s="84"/>
      <c r="BH235" s="84"/>
      <c r="BI235" s="84"/>
      <c r="BJ235" s="84"/>
      <c r="BK235" s="84"/>
      <c r="BL235" s="84"/>
      <c r="BM235" s="84"/>
      <c r="BN235" s="84"/>
      <c r="BO235" s="84"/>
      <c r="BP235" s="84"/>
      <c r="BQ235" s="84"/>
      <c r="BR235" s="84"/>
      <c r="BS235" s="84"/>
      <c r="BT235" s="84"/>
      <c r="BU235" s="84"/>
      <c r="BV235" s="84"/>
      <c r="BW235" s="84"/>
      <c r="BX235" s="84"/>
      <c r="BY235" s="84"/>
      <c r="BZ235" s="84"/>
      <c r="CA235" s="84"/>
      <c r="CB235" s="84"/>
      <c r="CC235" s="4"/>
    </row>
    <row r="236" spans="32:81" hidden="1" x14ac:dyDescent="0.3">
      <c r="AF236" s="7">
        <f>COUNTIFS($AJ$203:$BC$203,"MAT",AJ236:BC236,"P")</f>
        <v>0</v>
      </c>
      <c r="AG236" s="7">
        <f>COUNTIFS($AJ$203:$BC$203,"PRIM",AJ236:BC236,"P")</f>
        <v>0</v>
      </c>
      <c r="AH236" s="6">
        <f>IFERROR(IF(AH235+1&gt;$AO$193,"",AH235+1),"")</f>
        <v>46021</v>
      </c>
      <c r="AI236" s="4"/>
      <c r="AJ236" s="84"/>
      <c r="AK236" s="84"/>
      <c r="AL236" s="84"/>
      <c r="AM236" s="84"/>
      <c r="AN236" s="84"/>
      <c r="AO236" s="84"/>
      <c r="AP236" s="84"/>
      <c r="AQ236" s="84"/>
      <c r="AR236" s="84"/>
      <c r="AS236" s="84"/>
      <c r="AT236" s="84"/>
      <c r="AU236" s="84"/>
      <c r="AV236" s="84"/>
      <c r="AW236" s="84"/>
      <c r="AX236" s="84"/>
      <c r="AY236" s="84"/>
      <c r="AZ236" s="84"/>
      <c r="BA236" s="84"/>
      <c r="BB236" s="84"/>
      <c r="BC236" s="84"/>
      <c r="BD236" s="84"/>
      <c r="BE236" s="84"/>
      <c r="BF236" s="84"/>
      <c r="BG236" s="84"/>
      <c r="BH236" s="84"/>
      <c r="BI236" s="84"/>
      <c r="BJ236" s="84"/>
      <c r="BK236" s="84"/>
      <c r="BL236" s="84"/>
      <c r="BM236" s="84"/>
      <c r="BN236" s="84"/>
      <c r="BO236" s="84"/>
      <c r="BP236" s="84"/>
      <c r="BQ236" s="84"/>
      <c r="BR236" s="84"/>
      <c r="BS236" s="84"/>
      <c r="BT236" s="84"/>
      <c r="BU236" s="84"/>
      <c r="BV236" s="84"/>
      <c r="BW236" s="84"/>
      <c r="BX236" s="84"/>
      <c r="BY236" s="84"/>
      <c r="BZ236" s="84"/>
      <c r="CA236" s="84"/>
      <c r="CB236" s="84"/>
      <c r="CC236" s="4"/>
    </row>
    <row r="237" spans="32:81" hidden="1" x14ac:dyDescent="0.3">
      <c r="AF237" s="7">
        <f>COUNTIFS($AJ$203:$BC$203,"MAT",AJ237:BC237,"P")</f>
        <v>0</v>
      </c>
      <c r="AG237" s="7">
        <f>COUNTIFS($AJ$203:$BC$203,"PRIM",AJ237:BC237,"P")</f>
        <v>0</v>
      </c>
      <c r="AH237" s="6">
        <f>IFERROR(IF(AH236+1&gt;$AO$193,"",AH236+1),"")</f>
        <v>46022</v>
      </c>
      <c r="AI237" s="4"/>
      <c r="AJ237" s="84"/>
      <c r="AK237" s="84"/>
      <c r="AL237" s="84"/>
      <c r="AM237" s="84"/>
      <c r="AN237" s="84"/>
      <c r="AO237" s="84"/>
      <c r="AP237" s="84"/>
      <c r="AQ237" s="84"/>
      <c r="AR237" s="84"/>
      <c r="AS237" s="84"/>
      <c r="AT237" s="84"/>
      <c r="AU237" s="84"/>
      <c r="AV237" s="84"/>
      <c r="AW237" s="84"/>
      <c r="AX237" s="84"/>
      <c r="AY237" s="84"/>
      <c r="AZ237" s="84"/>
      <c r="BA237" s="84"/>
      <c r="BB237" s="84"/>
      <c r="BC237" s="84"/>
      <c r="BD237" s="84"/>
      <c r="BE237" s="84"/>
      <c r="BF237" s="84"/>
      <c r="BG237" s="84"/>
      <c r="BH237" s="84"/>
      <c r="BI237" s="84"/>
      <c r="BJ237" s="84"/>
      <c r="BK237" s="84"/>
      <c r="BL237" s="84"/>
      <c r="BM237" s="84"/>
      <c r="BN237" s="84"/>
      <c r="BO237" s="84"/>
      <c r="BP237" s="84"/>
      <c r="BQ237" s="84"/>
      <c r="BR237" s="84"/>
      <c r="BS237" s="84"/>
      <c r="BT237" s="84"/>
      <c r="BU237" s="84"/>
      <c r="BV237" s="84"/>
      <c r="BW237" s="84"/>
      <c r="BX237" s="84"/>
      <c r="BY237" s="84"/>
      <c r="BZ237" s="84"/>
      <c r="CA237" s="84"/>
      <c r="CB237" s="84"/>
      <c r="CC237" s="4"/>
    </row>
    <row r="238" spans="32:81" hidden="1" x14ac:dyDescent="0.3">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row>
    <row r="239" spans="32:81" hidden="1" x14ac:dyDescent="0.3"/>
    <row r="240" spans="32:81" hidden="1" x14ac:dyDescent="0.3">
      <c r="AF240" s="16"/>
      <c r="AG240" s="16"/>
      <c r="AH240" s="16"/>
      <c r="AI240" s="16"/>
      <c r="AJ240" s="16"/>
      <c r="AK240" s="16"/>
      <c r="AL240" s="16"/>
      <c r="AM240" s="16"/>
      <c r="AN240" s="16"/>
      <c r="AO240" s="16"/>
      <c r="AP240" s="16"/>
      <c r="AQ240" s="16"/>
      <c r="AR240" s="16"/>
      <c r="AS240" s="4"/>
      <c r="AT240" s="4"/>
      <c r="AU240" s="4"/>
      <c r="AV240" s="4"/>
      <c r="AW240" s="4"/>
      <c r="AX240" s="4"/>
      <c r="AY240" s="4"/>
      <c r="AZ240" s="16"/>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66" t="s">
        <v>0</v>
      </c>
      <c r="BY240" s="50" t="s">
        <v>39</v>
      </c>
      <c r="BZ240" s="4"/>
      <c r="CA240" s="4"/>
      <c r="CB240" s="4"/>
      <c r="CC240" s="4"/>
    </row>
    <row r="241" spans="32:81" hidden="1" x14ac:dyDescent="0.3">
      <c r="AF241" s="16"/>
      <c r="AG241" s="16"/>
      <c r="AH241" s="16"/>
      <c r="AI241" s="16"/>
      <c r="AJ241" s="16"/>
      <c r="AK241" s="16"/>
      <c r="AL241" s="16"/>
      <c r="AM241" s="16"/>
      <c r="AN241" s="16"/>
      <c r="AO241" s="16"/>
      <c r="AP241" s="16"/>
      <c r="AQ241" s="16"/>
      <c r="AR241" s="16"/>
      <c r="AS241" s="4"/>
      <c r="AT241" s="4"/>
      <c r="AU241" s="4"/>
      <c r="AV241" s="4"/>
      <c r="AW241" s="4"/>
      <c r="AX241" s="4"/>
      <c r="AY241" s="4"/>
      <c r="AZ241" s="16"/>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65" t="s">
        <v>38</v>
      </c>
      <c r="BY241" s="50" t="s">
        <v>37</v>
      </c>
      <c r="BZ241" s="4"/>
      <c r="CA241" s="4"/>
      <c r="CB241" s="4"/>
      <c r="CC241" s="4"/>
    </row>
    <row r="242" spans="32:81" hidden="1" x14ac:dyDescent="0.3">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64" t="s">
        <v>36</v>
      </c>
      <c r="BY242" s="50" t="s">
        <v>35</v>
      </c>
      <c r="BZ242" s="4"/>
      <c r="CA242" s="4"/>
      <c r="CB242" s="4"/>
      <c r="CC242" s="4"/>
    </row>
    <row r="243" spans="32:81" ht="14.4" hidden="1" customHeight="1" x14ac:dyDescent="0.3">
      <c r="AF243" s="4"/>
      <c r="AG243" s="4"/>
      <c r="AH243" s="4"/>
      <c r="AI243" s="63" t="s">
        <v>34</v>
      </c>
      <c r="AJ243" s="62"/>
      <c r="AK243" s="61"/>
      <c r="AL243" s="61"/>
      <c r="AM243" s="61"/>
      <c r="AN243" s="61"/>
      <c r="AO243" s="56">
        <v>46023</v>
      </c>
      <c r="AP243" s="56"/>
      <c r="AQ243" s="56"/>
      <c r="AR243" s="56"/>
      <c r="AS243" s="4"/>
      <c r="AT243" s="4"/>
      <c r="AU243" s="4"/>
      <c r="AV243" s="4"/>
      <c r="AW243" s="4"/>
      <c r="AX243" s="4"/>
      <c r="AY243" s="4"/>
      <c r="AZ243" s="55" t="s">
        <v>33</v>
      </c>
      <c r="BA243" s="55"/>
      <c r="BB243" s="55"/>
      <c r="BC243" s="55"/>
      <c r="BD243" s="55"/>
      <c r="BE243" s="54" t="str">
        <f>TEXT(AO243,"mmmm")</f>
        <v>janvier</v>
      </c>
      <c r="BF243" s="54"/>
      <c r="BG243" s="54"/>
      <c r="BH243" s="54"/>
      <c r="BI243" s="54"/>
      <c r="BJ243" s="54"/>
      <c r="BK243" s="54"/>
      <c r="BL243" s="54"/>
      <c r="BM243" s="54"/>
      <c r="BN243" s="54"/>
      <c r="BO243" s="4"/>
      <c r="BP243" s="4"/>
      <c r="BQ243" s="4"/>
      <c r="BR243" s="4"/>
      <c r="BS243" s="4"/>
      <c r="BT243" s="4"/>
      <c r="BU243" s="4"/>
      <c r="BV243" s="4"/>
      <c r="BW243" s="4"/>
      <c r="BX243" s="60" t="s">
        <v>32</v>
      </c>
      <c r="BY243" s="50" t="s">
        <v>31</v>
      </c>
      <c r="BZ243" s="4"/>
      <c r="CA243" s="4"/>
      <c r="CB243" s="4"/>
      <c r="CC243" s="4"/>
    </row>
    <row r="244" spans="32:81" ht="15" hidden="1" customHeight="1" thickBot="1" x14ac:dyDescent="0.35">
      <c r="AF244" s="4"/>
      <c r="AG244" s="4"/>
      <c r="AH244" s="4"/>
      <c r="AI244" s="59" t="s">
        <v>30</v>
      </c>
      <c r="AJ244" s="58"/>
      <c r="AK244" s="57"/>
      <c r="AL244" s="57"/>
      <c r="AM244" s="57"/>
      <c r="AN244" s="57"/>
      <c r="AO244" s="56">
        <f>EOMONTH(AO243,0)</f>
        <v>46053</v>
      </c>
      <c r="AP244" s="56"/>
      <c r="AQ244" s="56"/>
      <c r="AR244" s="56"/>
      <c r="AS244" s="4"/>
      <c r="AT244" s="4"/>
      <c r="AU244" s="4"/>
      <c r="AV244" s="4"/>
      <c r="AW244" s="4"/>
      <c r="AX244" s="4"/>
      <c r="AY244" s="4"/>
      <c r="AZ244" s="55"/>
      <c r="BA244" s="55"/>
      <c r="BB244" s="55"/>
      <c r="BC244" s="55"/>
      <c r="BD244" s="55"/>
      <c r="BE244" s="54"/>
      <c r="BF244" s="54"/>
      <c r="BG244" s="54"/>
      <c r="BH244" s="54"/>
      <c r="BI244" s="54"/>
      <c r="BJ244" s="54"/>
      <c r="BK244" s="54"/>
      <c r="BL244" s="54"/>
      <c r="BM244" s="54"/>
      <c r="BN244" s="54"/>
      <c r="BO244" s="4"/>
      <c r="BP244" s="4"/>
      <c r="BQ244" s="4"/>
      <c r="BR244" s="4"/>
      <c r="BS244" s="4"/>
      <c r="BT244" s="4"/>
      <c r="BU244" s="4"/>
      <c r="BV244" s="4"/>
      <c r="BW244" s="4"/>
      <c r="BX244" s="52" t="s">
        <v>29</v>
      </c>
      <c r="BY244" s="50" t="s">
        <v>28</v>
      </c>
      <c r="BZ244" s="4"/>
      <c r="CA244" s="4"/>
      <c r="CB244" s="4"/>
      <c r="CC244" s="4"/>
    </row>
    <row r="245" spans="32:81" hidden="1" x14ac:dyDescent="0.3">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51" t="s">
        <v>27</v>
      </c>
      <c r="BY245" s="50" t="s">
        <v>26</v>
      </c>
      <c r="BZ245" s="4"/>
      <c r="CA245" s="4"/>
      <c r="CB245" s="4"/>
      <c r="CC245" s="4"/>
    </row>
    <row r="246" spans="32:81" ht="15.6" hidden="1" x14ac:dyDescent="0.3">
      <c r="AF246" s="16"/>
      <c r="AG246" s="16"/>
      <c r="AH246" s="4"/>
      <c r="AI246" s="49" t="s">
        <v>25</v>
      </c>
      <c r="AJ246" s="45">
        <f>COUNTIF(AJ257:AJ288,"P")</f>
        <v>16</v>
      </c>
      <c r="AK246" s="78">
        <f>COUNTIF(AK257:AK288,"P")</f>
        <v>16</v>
      </c>
      <c r="AL246" s="78">
        <f>COUNTIF(AL257:AL288,"P")</f>
        <v>16</v>
      </c>
      <c r="AM246" s="45">
        <f>COUNTIF(AM257:AM288,"P")</f>
        <v>16</v>
      </c>
      <c r="AN246" s="78">
        <f>COUNTIF(AN257:AN288,"P")</f>
        <v>0</v>
      </c>
      <c r="AO246" s="78">
        <f>COUNTIF(AO257:AO288,"P")</f>
        <v>16</v>
      </c>
      <c r="AP246" s="45">
        <f>COUNTIF(AP257:AP288,"P")</f>
        <v>16</v>
      </c>
      <c r="AQ246" s="78">
        <f>COUNTIF(AQ257:AQ288,"P")</f>
        <v>16</v>
      </c>
      <c r="AR246" s="78">
        <f>COUNTIF(AR257:AR288,"P")</f>
        <v>0</v>
      </c>
      <c r="AS246" s="45">
        <f>COUNTIF(AS257:AS288,"P")</f>
        <v>16</v>
      </c>
      <c r="AT246" s="78">
        <f>COUNTIF(AT257:AT288,"P")</f>
        <v>0</v>
      </c>
      <c r="AU246" s="78">
        <f>COUNTIF(AU257:AU288,"P")</f>
        <v>0</v>
      </c>
      <c r="AV246" s="45">
        <f>COUNTIF(AV257:AV288,"P")</f>
        <v>16</v>
      </c>
      <c r="AW246" s="78">
        <f>COUNTIF(AW257:AW288,"P")</f>
        <v>16</v>
      </c>
      <c r="AX246" s="78">
        <f>COUNTIF(AX257:AX288,"P")</f>
        <v>0</v>
      </c>
      <c r="AY246" s="45">
        <f>COUNTIF(AY257:AY288,"P")</f>
        <v>16</v>
      </c>
      <c r="AZ246" s="78">
        <f>COUNTIF(AZ257:AZ288,"P")</f>
        <v>0</v>
      </c>
      <c r="BA246" s="78">
        <f>COUNTIF(BA257:BA288,"P")</f>
        <v>0</v>
      </c>
      <c r="BB246" s="45">
        <f>COUNTIF(BB257:BB288,"P")</f>
        <v>16</v>
      </c>
      <c r="BC246" s="78">
        <f>COUNTIF(BC257:BC288,"P")</f>
        <v>0</v>
      </c>
      <c r="BD246" s="78">
        <f>COUNTIF(BD257:BD288,"P")</f>
        <v>0</v>
      </c>
      <c r="BE246" s="45">
        <f>COUNTIF(BE257:BE288,"P")</f>
        <v>16</v>
      </c>
      <c r="BF246" s="78">
        <f>COUNTIF(BF257:BF288,"P")</f>
        <v>16</v>
      </c>
      <c r="BG246" s="78">
        <f>COUNTIF(BG257:BG288,"P")</f>
        <v>0</v>
      </c>
      <c r="BH246" s="45">
        <f>COUNTIF(BH257:BH288,"P")</f>
        <v>16</v>
      </c>
      <c r="BI246" s="78">
        <f>COUNTIF(BI257:BI288,"P")</f>
        <v>0</v>
      </c>
      <c r="BJ246" s="78">
        <f>COUNTIF(BJ257:BJ288,"P")</f>
        <v>0</v>
      </c>
      <c r="BK246" s="45">
        <f>COUNTIF(BK257:BK288,"P")</f>
        <v>16</v>
      </c>
      <c r="BL246" s="78">
        <f>COUNTIF(BL257:BL288,"P")</f>
        <v>0</v>
      </c>
      <c r="BM246" s="78">
        <f>COUNTIF(BM257:BM288,"P")</f>
        <v>0</v>
      </c>
      <c r="BN246" s="45">
        <f>COUNTIF(BN257:BN288,"P")</f>
        <v>16</v>
      </c>
      <c r="BO246" s="78">
        <f>COUNTIF(BO257:BO288,"P")</f>
        <v>0</v>
      </c>
      <c r="BP246" s="78">
        <f>COUNTIF(BP257:BP288,"P")</f>
        <v>0</v>
      </c>
      <c r="BQ246" s="45">
        <f>COUNTIF(BQ257:BQ288,"P")</f>
        <v>16</v>
      </c>
      <c r="BR246" s="78">
        <f>COUNTIF(BR257:BR288,"P")</f>
        <v>0</v>
      </c>
      <c r="BS246" s="78">
        <f>COUNTIF(BS257:BS288,"P")</f>
        <v>0</v>
      </c>
      <c r="BT246" s="45">
        <f>COUNTIF(BT257:BT288,"P")</f>
        <v>0</v>
      </c>
      <c r="BU246" s="78">
        <f>COUNTIF(BU257:BU288,"P")</f>
        <v>0</v>
      </c>
      <c r="BV246" s="78">
        <f>COUNTIF(BV257:BV288,"P")</f>
        <v>0</v>
      </c>
      <c r="BW246" s="45">
        <f>COUNTIF(BW257:BW288,"P")</f>
        <v>0</v>
      </c>
      <c r="BX246" s="78">
        <f>COUNTIF(BX257:BX288,"P")</f>
        <v>0</v>
      </c>
      <c r="BY246" s="45">
        <f>COUNTIF(BY257:BY288,"P")</f>
        <v>0</v>
      </c>
      <c r="BZ246" s="45">
        <f>COUNTIF(BZ257:BZ288,"P")</f>
        <v>0</v>
      </c>
      <c r="CA246" s="78">
        <f>COUNTIF(CA257:CA288,"P")</f>
        <v>0</v>
      </c>
      <c r="CB246" s="78">
        <f>COUNTIF(CB257:CB288,"P")</f>
        <v>0</v>
      </c>
      <c r="CC246" s="4"/>
    </row>
    <row r="247" spans="32:81" ht="15.6" hidden="1" x14ac:dyDescent="0.3">
      <c r="AF247" s="16"/>
      <c r="AG247" s="16"/>
      <c r="AH247" s="4"/>
      <c r="AI247" s="38" t="s">
        <v>24</v>
      </c>
      <c r="AJ247" s="43">
        <f>PRODUCT(COUNTIF(AJ257:AJ286,"P"),2.25)</f>
        <v>33.75</v>
      </c>
      <c r="AK247" s="42"/>
      <c r="AL247" s="42"/>
      <c r="AM247" s="42">
        <f>PRODUCT(COUNTIF(AM257:AM286,"P"),2.25)</f>
        <v>33.75</v>
      </c>
      <c r="AN247" s="42"/>
      <c r="AO247" s="42"/>
      <c r="AP247" s="42">
        <f>PRODUCT(COUNTIF(AP257:AP286,"P"),2.25)</f>
        <v>33.75</v>
      </c>
      <c r="AQ247" s="42"/>
      <c r="AR247" s="42"/>
      <c r="AS247" s="42">
        <f>PRODUCT(COUNTIF(AS257:AS286,"P"),2.25)</f>
        <v>33.75</v>
      </c>
      <c r="AT247" s="42"/>
      <c r="AU247" s="42"/>
      <c r="AV247" s="42">
        <f>PRODUCT(COUNTIF(AV257:AV286,"P"),2.25)</f>
        <v>33.75</v>
      </c>
      <c r="AW247" s="42"/>
      <c r="AX247" s="42"/>
      <c r="AY247" s="42">
        <f>PRODUCT(COUNTIF(AY257:AY286,"P"),2.25)</f>
        <v>33.75</v>
      </c>
      <c r="AZ247" s="42"/>
      <c r="BA247" s="42"/>
      <c r="BB247" s="42">
        <f>PRODUCT(COUNTIF(BB257:BB286,"P"),2.25)</f>
        <v>33.75</v>
      </c>
      <c r="BC247" s="42"/>
      <c r="BD247" s="42"/>
      <c r="BE247" s="42">
        <f>PRODUCT(COUNTIF(BE257:BE286,"P"),2.25)</f>
        <v>33.75</v>
      </c>
      <c r="BF247" s="42"/>
      <c r="BG247" s="42"/>
      <c r="BH247" s="42">
        <f>PRODUCT(COUNTIF(BH257:BH286,"P"),2.25)</f>
        <v>33.75</v>
      </c>
      <c r="BI247" s="42"/>
      <c r="BJ247" s="42"/>
      <c r="BK247" s="42">
        <f>PRODUCT(COUNTIF(BK257:BK286,"P"),2.25)</f>
        <v>33.75</v>
      </c>
      <c r="BL247" s="42"/>
      <c r="BM247" s="42"/>
      <c r="BN247" s="42">
        <f>PRODUCT(COUNTIF(BN257:BN286,"P"),2.25)</f>
        <v>33.75</v>
      </c>
      <c r="BO247" s="42"/>
      <c r="BP247" s="42"/>
      <c r="BQ247" s="42">
        <f>PRODUCT(COUNTIF(BQ257:BQ286,"P"),2.25)</f>
        <v>33.75</v>
      </c>
      <c r="BR247" s="42"/>
      <c r="BS247" s="42"/>
      <c r="BT247" s="42">
        <f>PRODUCT(COUNTIF(BT257:BT286,"P"),2.25)</f>
        <v>0</v>
      </c>
      <c r="BU247" s="42"/>
      <c r="BV247" s="42"/>
      <c r="BW247" s="42">
        <f>PRODUCT(COUNTIF(BW257:BW286,"P"),2.25)</f>
        <v>0</v>
      </c>
      <c r="BX247" s="42"/>
      <c r="BY247" s="42"/>
      <c r="BZ247" s="42">
        <f>PRODUCT(COUNTIF(BZ257:BZ286,"P"),2.25)</f>
        <v>0</v>
      </c>
      <c r="CA247" s="42"/>
      <c r="CB247" s="41"/>
      <c r="CC247" s="4"/>
    </row>
    <row r="248" spans="32:81" ht="15.6" hidden="1" x14ac:dyDescent="0.3">
      <c r="AF248" s="16"/>
      <c r="AG248" s="16"/>
      <c r="AH248" s="4"/>
      <c r="AI248" s="38" t="s">
        <v>19</v>
      </c>
      <c r="AJ248" s="83"/>
      <c r="AK248" s="79"/>
      <c r="AL248" s="79"/>
      <c r="AM248" s="35">
        <f>IF(AN256="GM",COUNTIF(AN257:AN286,"P"),AN256="E")*1.5</f>
        <v>0</v>
      </c>
      <c r="AN248" s="35"/>
      <c r="AO248" s="35"/>
      <c r="AP248" s="79">
        <f>IF(AR256="GM",COUNTIF(AR258:AR288,"P"),AR256="E")*1</f>
        <v>0</v>
      </c>
      <c r="AQ248" s="79"/>
      <c r="AR248" s="79"/>
      <c r="AS248" s="35">
        <f>IF(AT256="GM",COUNTIF(AT257:AT286,"P"),AT256="E")*1.5</f>
        <v>0</v>
      </c>
      <c r="AT248" s="35"/>
      <c r="AU248" s="35"/>
      <c r="AV248" s="35">
        <f>IF(AW256="GM",COUNTIF(AW257:AW286,"P"),AW256="E")*1.5</f>
        <v>0</v>
      </c>
      <c r="AW248" s="35"/>
      <c r="AX248" s="35"/>
      <c r="AY248" s="35">
        <f>IF(AZ256="GM",COUNTIF(AZ257:AZ286,"P"),AZ256="E")*1.5</f>
        <v>0</v>
      </c>
      <c r="AZ248" s="35"/>
      <c r="BA248" s="35"/>
      <c r="BB248" s="35">
        <f>IF(BC256="GM",COUNTIF(BC257:BC286,"P"),BC256="E")*1.5</f>
        <v>0</v>
      </c>
      <c r="BC248" s="35"/>
      <c r="BD248" s="35"/>
      <c r="BE248" s="35">
        <f>IF(BF256="GM",COUNTIF(BF257:BF286,"P"),BF256="E")*1.5</f>
        <v>0</v>
      </c>
      <c r="BF248" s="35"/>
      <c r="BG248" s="35"/>
      <c r="BH248" s="35">
        <f>IF(BI256="GM",COUNTIF(BI257:BI286,"P"),BI256="E")*1.5</f>
        <v>0</v>
      </c>
      <c r="BI248" s="35"/>
      <c r="BJ248" s="35"/>
      <c r="BK248" s="35">
        <f>IF(BL256="GM",COUNTIF(BL257:BL286,"P"),BL256="E")*1.5</f>
        <v>0</v>
      </c>
      <c r="BL248" s="35"/>
      <c r="BM248" s="35"/>
      <c r="BN248" s="35">
        <f>IF(BO256="GM",COUNTIF(BO257:BO286,"P"),BO256="E")*1.5</f>
        <v>0</v>
      </c>
      <c r="BO248" s="35"/>
      <c r="BP248" s="35"/>
      <c r="BQ248" s="35">
        <f>IF(BR256="GM",COUNTIF(BR257:BR286,"P"),BR256="E")*1.5</f>
        <v>0</v>
      </c>
      <c r="BR248" s="35"/>
      <c r="BS248" s="35"/>
      <c r="BT248" s="35">
        <f>IF(BU256="GM",COUNTIF(BU257:BU286,"P"),BU256="E")*1.5</f>
        <v>0</v>
      </c>
      <c r="BU248" s="35"/>
      <c r="BV248" s="35"/>
      <c r="BW248" s="35">
        <f>IF(BX256="GM",COUNTIF(BX257:BX286,"P"),BX256="E")*1.5</f>
        <v>0</v>
      </c>
      <c r="BX248" s="35"/>
      <c r="BY248" s="35"/>
      <c r="BZ248" s="35">
        <f>IF(CA256="GM",COUNTIF(CA257:CA286,"P"),CA256="E")*1.5</f>
        <v>0</v>
      </c>
      <c r="CA248" s="35"/>
      <c r="CB248" s="34"/>
      <c r="CC248" s="4"/>
    </row>
    <row r="249" spans="32:81" ht="15.6" hidden="1" x14ac:dyDescent="0.3">
      <c r="AF249" s="16"/>
      <c r="AG249" s="16"/>
      <c r="AH249" s="4"/>
      <c r="AI249" s="38" t="s">
        <v>18</v>
      </c>
      <c r="AJ249" s="37">
        <f>IF(AK256="E",COUNTIF(AK257:AK286,"P"),AK256="GM")*1.5</f>
        <v>0</v>
      </c>
      <c r="AK249" s="35"/>
      <c r="AL249" s="35"/>
      <c r="AM249" s="35">
        <f>IF(AN256="E",COUNTIF(AN257:AN286,"P"),AN256="GM")*1.5</f>
        <v>0</v>
      </c>
      <c r="AN249" s="35"/>
      <c r="AO249" s="35"/>
      <c r="AP249" s="35">
        <f>IF(AQ256="E",COUNTIF(AQ257:AQ286,"P"),AQ256="GM")*1.5</f>
        <v>0</v>
      </c>
      <c r="AQ249" s="35"/>
      <c r="AR249" s="35"/>
      <c r="AS249" s="35">
        <f>IF(AT256="E",COUNTIF(AT257:AT286,"P"),AT256="GM")*1.5</f>
        <v>0</v>
      </c>
      <c r="AT249" s="35"/>
      <c r="AU249" s="35"/>
      <c r="AV249" s="35">
        <f>IF(AW256="E",COUNTIF(AW257:AW286,"P"),AW256="GM")*1.5</f>
        <v>0</v>
      </c>
      <c r="AW249" s="35"/>
      <c r="AX249" s="35"/>
      <c r="AY249" s="35">
        <f>IF(AZ256="E",COUNTIF(AZ257:AZ286,"P"),AZ256="GM")*1.5</f>
        <v>0</v>
      </c>
      <c r="AZ249" s="35"/>
      <c r="BA249" s="35"/>
      <c r="BB249" s="35">
        <f>IF(BC256="E",COUNTIF(BC257:BC286,"P"),BC256="GM")*1.5</f>
        <v>0</v>
      </c>
      <c r="BC249" s="35"/>
      <c r="BD249" s="35"/>
      <c r="BE249" s="35">
        <f>IF(BF256="E",COUNTIF(BF257:BF286,"P"),BF256="GM")*1.5</f>
        <v>0</v>
      </c>
      <c r="BF249" s="35"/>
      <c r="BG249" s="35"/>
      <c r="BH249" s="35">
        <f>IF(BI256="E",COUNTIF(BI257:BI286,"P"),BI256="GM")*1.5</f>
        <v>0</v>
      </c>
      <c r="BI249" s="35"/>
      <c r="BJ249" s="35"/>
      <c r="BK249" s="79">
        <f>IF(BM256="E",COUNTIF(BM258:BM288,"P"),BM256="GS")*1</f>
        <v>0</v>
      </c>
      <c r="BL249" s="79"/>
      <c r="BM249" s="79"/>
      <c r="BN249" s="35">
        <f>IF(BO256="E",COUNTIF(BO257:BO286,"P"),BO256="GM")*1.5</f>
        <v>0</v>
      </c>
      <c r="BO249" s="35"/>
      <c r="BP249" s="35"/>
      <c r="BQ249" s="35">
        <f>IF(BR256="E",COUNTIF(BR257:BR286,"P"),BR256="GM")*1.5</f>
        <v>0</v>
      </c>
      <c r="BR249" s="35"/>
      <c r="BS249" s="35"/>
      <c r="BT249" s="35">
        <f>IF(BU256="E",COUNTIF(BU257:BU286,"P"),BU256="GM")*1.5</f>
        <v>0</v>
      </c>
      <c r="BU249" s="35"/>
      <c r="BV249" s="35"/>
      <c r="BW249" s="35">
        <f>IF(BX256="E",COUNTIF(BX257:BX286,"P"),BX256="GM")*1.5</f>
        <v>0</v>
      </c>
      <c r="BX249" s="35"/>
      <c r="BY249" s="35"/>
      <c r="BZ249" s="35">
        <f>IF(CA256="E",COUNTIF(CA257:CA286,"P"),CA256="GM")*1.5</f>
        <v>0</v>
      </c>
      <c r="CA249" s="35"/>
      <c r="CB249" s="34"/>
      <c r="CC249" s="4"/>
    </row>
    <row r="250" spans="32:81" ht="15.6" hidden="1" x14ac:dyDescent="0.3">
      <c r="AF250" s="16"/>
      <c r="AG250" s="16"/>
      <c r="AH250" s="4"/>
      <c r="AI250" s="38" t="s">
        <v>17</v>
      </c>
      <c r="AJ250" s="83"/>
      <c r="AK250" s="79"/>
      <c r="AL250" s="79"/>
      <c r="AM250" s="79">
        <f>IF(AN256="ACS",COUNTIF(AN258:AN288,"P"),AN256="E")*1.5</f>
        <v>0</v>
      </c>
      <c r="AN250" s="79"/>
      <c r="AO250" s="79"/>
      <c r="AP250" s="79">
        <f>IF(AQ256="ACS",COUNTIF(AQ258:AQ288,"P"),AQ256="E")*1.5</f>
        <v>24</v>
      </c>
      <c r="AQ250" s="79"/>
      <c r="AR250" s="79"/>
      <c r="AS250" s="79">
        <f>IF(AT256="ACS",COUNTIF(AT258:AT288,"P"),AT256="GS")*1.5</f>
        <v>0</v>
      </c>
      <c r="AT250" s="79"/>
      <c r="AU250" s="79"/>
      <c r="AV250" s="79">
        <f>IF(AW256="ACS",COUNTIF(AW258:AW288,"P"),AW256="GS")*1.5</f>
        <v>24</v>
      </c>
      <c r="AW250" s="79"/>
      <c r="AX250" s="79"/>
      <c r="AY250" s="35">
        <f>IF(AZ256="ACS",COUNTIF(AZ257:AZ286,"P"),AZ256="GS")*1.5</f>
        <v>0</v>
      </c>
      <c r="AZ250" s="35"/>
      <c r="BA250" s="35"/>
      <c r="BB250" s="35">
        <f>IF(BC256="ACS",COUNTIF(BC257:BC286,"P"),BC256="GS")*1.5</f>
        <v>0</v>
      </c>
      <c r="BC250" s="35"/>
      <c r="BD250" s="35"/>
      <c r="BE250" s="35">
        <f>IF(BF256="ACS",COUNTIF(BF258:BF288,"P"),BF256="E")*1.5</f>
        <v>24</v>
      </c>
      <c r="BF250" s="35"/>
      <c r="BG250" s="35"/>
      <c r="BH250" s="35">
        <f>IF(BI256="ACS",COUNTIF(BI257:BI286,"P"),BI256="GS")*1.5</f>
        <v>0</v>
      </c>
      <c r="BI250" s="35"/>
      <c r="BJ250" s="35"/>
      <c r="BK250" s="35">
        <f>IF(BL256="ACS",COUNTIF(BL257:BL286,"P"),BL256="GS")*1.5</f>
        <v>0</v>
      </c>
      <c r="BL250" s="35"/>
      <c r="BM250" s="35"/>
      <c r="BN250" s="35">
        <f>IF(BO256="ACS",COUNTIF(BO257:BO286,"P"),BO256="GS")*1.5</f>
        <v>0</v>
      </c>
      <c r="BO250" s="35"/>
      <c r="BP250" s="35"/>
      <c r="BQ250" s="35">
        <f>IF(BR256="ACS",COUNTIF(BR257:BR286,"P"),BR256="GS")*1.5</f>
        <v>0</v>
      </c>
      <c r="BR250" s="35"/>
      <c r="BS250" s="35"/>
      <c r="BT250" s="35">
        <f>IF(BU256="ACS",COUNTIF(BU257:BU286,"P"),BU256="GS")*1.5</f>
        <v>0</v>
      </c>
      <c r="BU250" s="35"/>
      <c r="BV250" s="35"/>
      <c r="BW250" s="35">
        <f>IF(BX256="ACS",COUNTIF(BX257:BX286,"P"),BX256="GS")*1.5</f>
        <v>0</v>
      </c>
      <c r="BX250" s="35"/>
      <c r="BY250" s="35"/>
      <c r="BZ250" s="35">
        <f>IF(CA256="ACS",COUNTIF(CA257:CA286,"P"),CA256="GS")*1.5</f>
        <v>0</v>
      </c>
      <c r="CA250" s="35"/>
      <c r="CB250" s="34"/>
      <c r="CC250" s="4"/>
    </row>
    <row r="251" spans="32:81" ht="15.6" hidden="1" x14ac:dyDescent="0.3">
      <c r="AF251" s="16"/>
      <c r="AG251" s="16"/>
      <c r="AH251" s="4"/>
      <c r="AI251" s="38" t="s">
        <v>23</v>
      </c>
      <c r="AJ251" s="37">
        <f>IF(AK256="GS",COUNTIF(AK257:AK286,"P"),AK256="E")*1.5</f>
        <v>0</v>
      </c>
      <c r="AK251" s="35"/>
      <c r="AL251" s="35"/>
      <c r="AM251" s="35">
        <f>IF(AN256="GS",COUNTIF(AN257:AN286,"P"),AN256="E")*1.5</f>
        <v>0</v>
      </c>
      <c r="AN251" s="35"/>
      <c r="AO251" s="35"/>
      <c r="AP251" s="35">
        <f>IF(AQ256="GS",COUNTIF(AQ257:AQ286,"P"),AQ256="E")*1.5</f>
        <v>0</v>
      </c>
      <c r="AQ251" s="35"/>
      <c r="AR251" s="35"/>
      <c r="AS251" s="35">
        <f>IF(AT256="GS",COUNTIF(AT257:AT286,"P"),AT256="E")*1.5</f>
        <v>0</v>
      </c>
      <c r="AT251" s="35"/>
      <c r="AU251" s="35"/>
      <c r="AV251" s="35">
        <f>IF(AW256="GS",COUNTIF(AW257:AW286,"P"),AW256="E")*1.5</f>
        <v>0</v>
      </c>
      <c r="AW251" s="35"/>
      <c r="AX251" s="35"/>
      <c r="AY251" s="35">
        <f>IF(AZ256="GS",COUNTIF(AZ257:AZ286,"P"),AZ256="E")*1.5</f>
        <v>0</v>
      </c>
      <c r="AZ251" s="35"/>
      <c r="BA251" s="35"/>
      <c r="BB251" s="35">
        <f>IF(BC256="GS",COUNTIF(BC257:BC286,"P"),BC256="E")*1.5</f>
        <v>0</v>
      </c>
      <c r="BC251" s="35"/>
      <c r="BD251" s="35"/>
      <c r="BE251" s="79">
        <f>IF(BF256="GS",COUNTIF(BF258:BF288,"P"),BF256="E")*1.5</f>
        <v>0</v>
      </c>
      <c r="BF251" s="79"/>
      <c r="BG251" s="79"/>
      <c r="BH251" s="35">
        <f>IF(BI256="GS",COUNTIF(BI257:BI286,"P"),BI256="E")*1.5</f>
        <v>0</v>
      </c>
      <c r="BI251" s="35"/>
      <c r="BJ251" s="35"/>
      <c r="BK251" s="35">
        <f>IF(BL256="GS",COUNTIF(BL257:BL286,"P"),BL256="E")*1.5</f>
        <v>0</v>
      </c>
      <c r="BL251" s="35"/>
      <c r="BM251" s="35"/>
      <c r="BN251" s="35">
        <f>IF(BO256="GS",COUNTIF(BO257:BO286,"P"),BO256="E")*1.5</f>
        <v>0</v>
      </c>
      <c r="BO251" s="35"/>
      <c r="BP251" s="35"/>
      <c r="BQ251" s="35">
        <f>IF(BR256="GS",COUNTIF(BR257:BR286,"P"),BR256="E")*1.5</f>
        <v>0</v>
      </c>
      <c r="BR251" s="35"/>
      <c r="BS251" s="35"/>
      <c r="BT251" s="35">
        <f>IF(BU256="GS",COUNTIF(BU257:BU286,"P"),BU256="E")*1.5</f>
        <v>0</v>
      </c>
      <c r="BU251" s="35"/>
      <c r="BV251" s="35"/>
      <c r="BW251" s="35">
        <f>IF(BX256="GS",COUNTIF(BX257:BX286,"P"),BX256="E")*1.5</f>
        <v>0</v>
      </c>
      <c r="BX251" s="35"/>
      <c r="BY251" s="35"/>
      <c r="BZ251" s="35">
        <f>IF(CA256="GS",COUNTIF(CA257:CA286,"P"),CA256="E")*1.5</f>
        <v>0</v>
      </c>
      <c r="CA251" s="35"/>
      <c r="CB251" s="34"/>
      <c r="CC251" s="4"/>
    </row>
    <row r="252" spans="32:81" ht="16.2" hidden="1" thickBot="1" x14ac:dyDescent="0.35">
      <c r="AF252" s="16"/>
      <c r="AG252" s="16"/>
      <c r="AH252" s="4"/>
      <c r="AI252" s="33" t="s">
        <v>22</v>
      </c>
      <c r="AJ252" s="32">
        <f>SUM(AJ247:AL251)</f>
        <v>33.75</v>
      </c>
      <c r="AK252" s="31"/>
      <c r="AL252" s="31"/>
      <c r="AM252" s="31">
        <f>SUM(AM247:AO251)</f>
        <v>33.75</v>
      </c>
      <c r="AN252" s="31"/>
      <c r="AO252" s="31"/>
      <c r="AP252" s="31">
        <f>SUM(AP247:AR251)</f>
        <v>57.75</v>
      </c>
      <c r="AQ252" s="31"/>
      <c r="AR252" s="31"/>
      <c r="AS252" s="31">
        <f>SUM(AS247:AU251)</f>
        <v>33.75</v>
      </c>
      <c r="AT252" s="31"/>
      <c r="AU252" s="31"/>
      <c r="AV252" s="31">
        <f>SUM(AV247:AX251)</f>
        <v>57.75</v>
      </c>
      <c r="AW252" s="31"/>
      <c r="AX252" s="31"/>
      <c r="AY252" s="31">
        <f>SUM(AY247:BA251)</f>
        <v>33.75</v>
      </c>
      <c r="AZ252" s="31"/>
      <c r="BA252" s="31"/>
      <c r="BB252" s="31">
        <f>SUM(BB247:BD251)</f>
        <v>33.75</v>
      </c>
      <c r="BC252" s="31"/>
      <c r="BD252" s="31"/>
      <c r="BE252" s="31">
        <f>SUM(BE247:BG251)</f>
        <v>57.75</v>
      </c>
      <c r="BF252" s="31"/>
      <c r="BG252" s="31"/>
      <c r="BH252" s="31">
        <f>SUM(BH247:BJ251)</f>
        <v>33.75</v>
      </c>
      <c r="BI252" s="31"/>
      <c r="BJ252" s="31"/>
      <c r="BK252" s="31">
        <f>SUM(BK247:BM251)</f>
        <v>33.75</v>
      </c>
      <c r="BL252" s="31"/>
      <c r="BM252" s="31"/>
      <c r="BN252" s="31">
        <f>SUM(BN247:BP251)</f>
        <v>33.75</v>
      </c>
      <c r="BO252" s="31"/>
      <c r="BP252" s="31"/>
      <c r="BQ252" s="31">
        <f>SUM(BQ247:BS251)</f>
        <v>33.75</v>
      </c>
      <c r="BR252" s="31"/>
      <c r="BS252" s="31"/>
      <c r="BT252" s="31">
        <f>SUM(BT247:BV251)</f>
        <v>0</v>
      </c>
      <c r="BU252" s="31"/>
      <c r="BV252" s="31"/>
      <c r="BW252" s="31">
        <f>SUM(BW247:BY251)</f>
        <v>0</v>
      </c>
      <c r="BX252" s="31"/>
      <c r="BY252" s="31"/>
      <c r="BZ252" s="31">
        <f>SUM(BZ247:CB251)</f>
        <v>0</v>
      </c>
      <c r="CA252" s="31"/>
      <c r="CB252" s="30"/>
      <c r="CC252" s="4"/>
    </row>
    <row r="253" spans="32:81" ht="15" hidden="1" thickBot="1" x14ac:dyDescent="0.35">
      <c r="AF253" s="16"/>
      <c r="AG253" s="16"/>
      <c r="AH253" s="4"/>
      <c r="AI253" s="16"/>
      <c r="AJ253" s="29" t="s">
        <v>14</v>
      </c>
      <c r="AK253" s="29"/>
      <c r="AL253" s="29"/>
      <c r="AM253" s="29" t="s">
        <v>14</v>
      </c>
      <c r="AN253" s="29"/>
      <c r="AO253" s="29"/>
      <c r="AP253" s="29" t="s">
        <v>14</v>
      </c>
      <c r="AQ253" s="29"/>
      <c r="AR253" s="29"/>
      <c r="AS253" s="29" t="s">
        <v>14</v>
      </c>
      <c r="AT253" s="29"/>
      <c r="AU253" s="29"/>
      <c r="AV253" s="29" t="s">
        <v>14</v>
      </c>
      <c r="AW253" s="29"/>
      <c r="AX253" s="29"/>
      <c r="AY253" s="29" t="s">
        <v>14</v>
      </c>
      <c r="AZ253" s="29"/>
      <c r="BA253" s="29"/>
      <c r="BB253" s="29" t="s">
        <v>14</v>
      </c>
      <c r="BC253" s="29"/>
      <c r="BD253" s="29"/>
      <c r="BE253" s="29" t="s">
        <v>14</v>
      </c>
      <c r="BF253" s="29"/>
      <c r="BG253" s="29"/>
      <c r="BH253" s="29" t="s">
        <v>15</v>
      </c>
      <c r="BI253" s="29"/>
      <c r="BJ253" s="29"/>
      <c r="BK253" s="29" t="s">
        <v>15</v>
      </c>
      <c r="BL253" s="29"/>
      <c r="BM253" s="29"/>
      <c r="BN253" s="29" t="s">
        <v>15</v>
      </c>
      <c r="BO253" s="29"/>
      <c r="BP253" s="29"/>
      <c r="BQ253" s="29" t="s">
        <v>15</v>
      </c>
      <c r="BR253" s="29"/>
      <c r="BS253" s="29"/>
      <c r="BT253" s="29"/>
      <c r="BU253" s="29"/>
      <c r="BV253" s="29"/>
      <c r="BW253" s="29"/>
      <c r="BX253" s="29"/>
      <c r="BY253" s="29"/>
      <c r="BZ253" s="29"/>
      <c r="CA253" s="29"/>
      <c r="CB253" s="29"/>
      <c r="CC253" s="4"/>
    </row>
    <row r="254" spans="32:81" hidden="1" x14ac:dyDescent="0.3">
      <c r="AF254" s="16"/>
      <c r="AG254" s="16"/>
      <c r="AH254" s="4"/>
      <c r="AI254" s="28" t="s">
        <v>21</v>
      </c>
      <c r="AJ254" s="27">
        <v>45170</v>
      </c>
      <c r="AK254" s="24"/>
      <c r="AL254" s="26"/>
      <c r="AM254" s="25">
        <v>45170</v>
      </c>
      <c r="AN254" s="24"/>
      <c r="AO254" s="26"/>
      <c r="AP254" s="25">
        <v>45170</v>
      </c>
      <c r="AQ254" s="24"/>
      <c r="AR254" s="26"/>
      <c r="AS254" s="25">
        <v>45170</v>
      </c>
      <c r="AT254" s="24"/>
      <c r="AU254" s="26"/>
      <c r="AV254" s="25">
        <v>45170</v>
      </c>
      <c r="AW254" s="24"/>
      <c r="AX254" s="23"/>
      <c r="AY254" s="25">
        <v>45170</v>
      </c>
      <c r="AZ254" s="24"/>
      <c r="BA254" s="23"/>
      <c r="BB254" s="25">
        <v>45170</v>
      </c>
      <c r="BC254" s="24"/>
      <c r="BD254" s="23"/>
      <c r="BE254" s="25">
        <v>45170</v>
      </c>
      <c r="BF254" s="24"/>
      <c r="BG254" s="23"/>
      <c r="BH254" s="25">
        <v>45170</v>
      </c>
      <c r="BI254" s="24"/>
      <c r="BJ254" s="23"/>
      <c r="BK254" s="25">
        <v>45170</v>
      </c>
      <c r="BL254" s="24"/>
      <c r="BM254" s="23"/>
      <c r="BN254" s="25">
        <v>45170</v>
      </c>
      <c r="BO254" s="24"/>
      <c r="BP254" s="23"/>
      <c r="BQ254" s="25">
        <v>45170</v>
      </c>
      <c r="BR254" s="24"/>
      <c r="BS254" s="23"/>
      <c r="BT254" s="25">
        <v>45170</v>
      </c>
      <c r="BU254" s="24"/>
      <c r="BV254" s="23"/>
      <c r="BW254" s="25">
        <v>45170</v>
      </c>
      <c r="BX254" s="24"/>
      <c r="BY254" s="23"/>
      <c r="BZ254" s="25">
        <v>45170</v>
      </c>
      <c r="CA254" s="24"/>
      <c r="CB254" s="23"/>
      <c r="CC254" s="82"/>
    </row>
    <row r="255" spans="32:81" hidden="1" x14ac:dyDescent="0.3">
      <c r="AF255" s="16"/>
      <c r="AG255" s="16"/>
      <c r="AH255" s="4"/>
      <c r="AI255" s="22"/>
      <c r="AJ255" s="21">
        <v>45199</v>
      </c>
      <c r="AK255" s="18"/>
      <c r="AL255" s="20"/>
      <c r="AM255" s="19">
        <v>45199</v>
      </c>
      <c r="AN255" s="18"/>
      <c r="AO255" s="20"/>
      <c r="AP255" s="19">
        <v>45199</v>
      </c>
      <c r="AQ255" s="18"/>
      <c r="AR255" s="20"/>
      <c r="AS255" s="19">
        <v>45199</v>
      </c>
      <c r="AT255" s="18"/>
      <c r="AU255" s="20"/>
      <c r="AV255" s="19">
        <v>45199</v>
      </c>
      <c r="AW255" s="18"/>
      <c r="AX255" s="17"/>
      <c r="AY255" s="19">
        <v>45199</v>
      </c>
      <c r="AZ255" s="18"/>
      <c r="BA255" s="17"/>
      <c r="BB255" s="19">
        <v>45199</v>
      </c>
      <c r="BC255" s="18"/>
      <c r="BD255" s="17"/>
      <c r="BE255" s="19">
        <v>45199</v>
      </c>
      <c r="BF255" s="18"/>
      <c r="BG255" s="17"/>
      <c r="BH255" s="19">
        <v>45199</v>
      </c>
      <c r="BI255" s="18"/>
      <c r="BJ255" s="17"/>
      <c r="BK255" s="19">
        <v>45199</v>
      </c>
      <c r="BL255" s="18"/>
      <c r="BM255" s="17"/>
      <c r="BN255" s="19">
        <v>45199</v>
      </c>
      <c r="BO255" s="18"/>
      <c r="BP255" s="17"/>
      <c r="BQ255" s="19">
        <v>45199</v>
      </c>
      <c r="BR255" s="18"/>
      <c r="BS255" s="17"/>
      <c r="BT255" s="19">
        <v>45199</v>
      </c>
      <c r="BU255" s="18"/>
      <c r="BV255" s="17"/>
      <c r="BW255" s="19">
        <v>45199</v>
      </c>
      <c r="BX255" s="18"/>
      <c r="BY255" s="17"/>
      <c r="BZ255" s="19">
        <v>45199</v>
      </c>
      <c r="CA255" s="18"/>
      <c r="CB255" s="17"/>
      <c r="CC255" s="4"/>
    </row>
    <row r="256" spans="32:81" ht="15" hidden="1" thickBot="1" x14ac:dyDescent="0.35">
      <c r="AF256" s="16"/>
      <c r="AG256" s="16"/>
      <c r="AH256" s="4"/>
      <c r="AI256" s="15" t="s">
        <v>20</v>
      </c>
      <c r="AJ256" s="14" t="s">
        <v>16</v>
      </c>
      <c r="AK256" s="14" t="s">
        <v>17</v>
      </c>
      <c r="AL256" s="14" t="s">
        <v>19</v>
      </c>
      <c r="AM256" s="14" t="s">
        <v>16</v>
      </c>
      <c r="AN256" s="14"/>
      <c r="AO256" s="14" t="s">
        <v>18</v>
      </c>
      <c r="AP256" s="14" t="s">
        <v>16</v>
      </c>
      <c r="AQ256" s="14" t="s">
        <v>17</v>
      </c>
      <c r="AR256" s="14"/>
      <c r="AS256" s="14" t="s">
        <v>16</v>
      </c>
      <c r="AT256" s="14"/>
      <c r="AU256" s="14"/>
      <c r="AV256" s="14" t="s">
        <v>16</v>
      </c>
      <c r="AW256" s="14" t="s">
        <v>17</v>
      </c>
      <c r="AX256" s="14"/>
      <c r="AY256" s="14" t="s">
        <v>16</v>
      </c>
      <c r="AZ256" s="14"/>
      <c r="BA256" s="14"/>
      <c r="BB256" s="14" t="s">
        <v>16</v>
      </c>
      <c r="BC256" s="14"/>
      <c r="BD256" s="14"/>
      <c r="BE256" s="14" t="s">
        <v>16</v>
      </c>
      <c r="BF256" s="14" t="s">
        <v>17</v>
      </c>
      <c r="BG256" s="14"/>
      <c r="BH256" s="14" t="s">
        <v>16</v>
      </c>
      <c r="BI256" s="14"/>
      <c r="BJ256" s="14"/>
      <c r="BK256" s="14" t="s">
        <v>16</v>
      </c>
      <c r="BL256" s="14"/>
      <c r="BM256" s="14"/>
      <c r="BN256" s="14" t="s">
        <v>16</v>
      </c>
      <c r="BO256" s="14"/>
      <c r="BP256" s="14"/>
      <c r="BQ256" s="14" t="s">
        <v>16</v>
      </c>
      <c r="BR256" s="14"/>
      <c r="BS256" s="14"/>
      <c r="BT256" s="13" t="s">
        <v>16</v>
      </c>
      <c r="BU256" s="12"/>
      <c r="BV256" s="12"/>
      <c r="BW256" s="13" t="s">
        <v>16</v>
      </c>
      <c r="BX256" s="12"/>
      <c r="BY256" s="12"/>
      <c r="BZ256" s="13" t="s">
        <v>16</v>
      </c>
      <c r="CA256" s="12"/>
      <c r="CB256" s="12"/>
      <c r="CC256" s="4"/>
    </row>
    <row r="257" spans="32:81" ht="15" hidden="1" thickBot="1" x14ac:dyDescent="0.35">
      <c r="AF257" s="7" t="s">
        <v>15</v>
      </c>
      <c r="AG257" s="7" t="s">
        <v>14</v>
      </c>
      <c r="AH257" s="4"/>
      <c r="AI257" s="11" t="s">
        <v>13</v>
      </c>
      <c r="AJ257" s="10" t="s">
        <v>12</v>
      </c>
      <c r="AK257" s="9"/>
      <c r="AL257" s="8"/>
      <c r="AM257" s="10" t="s">
        <v>11</v>
      </c>
      <c r="AN257" s="9"/>
      <c r="AO257" s="8"/>
      <c r="AP257" s="10" t="s">
        <v>10</v>
      </c>
      <c r="AQ257" s="9"/>
      <c r="AR257" s="8"/>
      <c r="AS257" s="10" t="s">
        <v>9</v>
      </c>
      <c r="AT257" s="9"/>
      <c r="AU257" s="8"/>
      <c r="AV257" s="10" t="s">
        <v>8</v>
      </c>
      <c r="AW257" s="9"/>
      <c r="AX257" s="8"/>
      <c r="AY257" s="10" t="s">
        <v>7</v>
      </c>
      <c r="AZ257" s="9"/>
      <c r="BA257" s="8"/>
      <c r="BB257" s="10" t="s">
        <v>6</v>
      </c>
      <c r="BC257" s="9"/>
      <c r="BD257" s="8"/>
      <c r="BE257" s="10" t="s">
        <v>5</v>
      </c>
      <c r="BF257" s="9"/>
      <c r="BG257" s="8"/>
      <c r="BH257" s="10" t="s">
        <v>4</v>
      </c>
      <c r="BI257" s="9"/>
      <c r="BJ257" s="8"/>
      <c r="BK257" s="10" t="s">
        <v>3</v>
      </c>
      <c r="BL257" s="9"/>
      <c r="BM257" s="8"/>
      <c r="BN257" s="10" t="s">
        <v>2</v>
      </c>
      <c r="BO257" s="9"/>
      <c r="BP257" s="8"/>
      <c r="BQ257" s="10" t="s">
        <v>1</v>
      </c>
      <c r="BR257" s="9"/>
      <c r="BS257" s="8"/>
      <c r="BT257" s="10"/>
      <c r="BU257" s="9"/>
      <c r="BV257" s="8"/>
      <c r="BW257" s="10"/>
      <c r="BX257" s="9"/>
      <c r="BY257" s="8"/>
      <c r="BZ257" s="10"/>
      <c r="CA257" s="9"/>
      <c r="CB257" s="8"/>
      <c r="CC257" s="4"/>
    </row>
    <row r="258" spans="32:81" hidden="1" x14ac:dyDescent="0.3">
      <c r="AF258" s="7">
        <f>COUNTIFS($AJ$253:$CB$253,"MAT",AJ258:CB258,"P")</f>
        <v>0</v>
      </c>
      <c r="AG258" s="7">
        <f>COUNTIFS($AJ$253:$CB$253,"PRIM",AJ258:CB258,"P")</f>
        <v>0</v>
      </c>
      <c r="AH258" s="6">
        <f>AO243</f>
        <v>46023</v>
      </c>
      <c r="AI258" s="4"/>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4"/>
    </row>
    <row r="259" spans="32:81" hidden="1" x14ac:dyDescent="0.3">
      <c r="AF259" s="7">
        <f>COUNTIFS($AJ$253:$CB$253,"MAT",AJ259:CB259,"P")</f>
        <v>0</v>
      </c>
      <c r="AG259" s="7">
        <f>COUNTIFS($AJ$253:$CB$253,"PRIM",AJ259:CB259,"P")</f>
        <v>0</v>
      </c>
      <c r="AH259" s="6">
        <f>IFERROR(IF(AH258+1&gt;$AO$244,"",AH258+1),"")</f>
        <v>46024</v>
      </c>
      <c r="AI259" s="4"/>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4"/>
    </row>
    <row r="260" spans="32:81" hidden="1" x14ac:dyDescent="0.3">
      <c r="AF260" s="7">
        <f>COUNTIFS($AJ$253:$CB$253,"MAT",AJ260:CB260,"P")</f>
        <v>0</v>
      </c>
      <c r="AG260" s="7">
        <f>COUNTIFS($AJ$253:$CB$253,"PRIM",AJ260:CB260,"P")</f>
        <v>0</v>
      </c>
      <c r="AH260" s="6">
        <f>IFERROR(IF(AH259+1&gt;$AO$244,"",AH259+1),"")</f>
        <v>46025</v>
      </c>
      <c r="AI260" s="4"/>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4"/>
    </row>
    <row r="261" spans="32:81" hidden="1" x14ac:dyDescent="0.3">
      <c r="AF261" s="7">
        <f>COUNTIFS($AJ$253:$CB$253,"MAT",AJ261:CB261,"P")</f>
        <v>0</v>
      </c>
      <c r="AG261" s="7">
        <f>COUNTIFS($AJ$253:$CB$253,"PRIM",AJ261:CB261,"P")</f>
        <v>0</v>
      </c>
      <c r="AH261" s="6">
        <f>IFERROR(IF(AH260+1&gt;$AO$244,"",AH260+1),"")</f>
        <v>46026</v>
      </c>
      <c r="AI261" s="4"/>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4"/>
    </row>
    <row r="262" spans="32:81" hidden="1" x14ac:dyDescent="0.3">
      <c r="AF262" s="7">
        <f>COUNTIFS($AJ$253:$CB$253,"MAT",AJ262:CB262,"P")</f>
        <v>4</v>
      </c>
      <c r="AG262" s="7">
        <f>COUNTIFS($AJ$253:$CB$253,"PRIM",AJ262:CB262,"P")</f>
        <v>8</v>
      </c>
      <c r="AH262" s="6">
        <f>IFERROR(IF(AH261+1&gt;$AO$244,"",AH261+1),"")</f>
        <v>46027</v>
      </c>
      <c r="AI262" s="4"/>
      <c r="AJ262" s="5" t="s">
        <v>0</v>
      </c>
      <c r="AK262" s="5" t="s">
        <v>0</v>
      </c>
      <c r="AL262" s="5" t="s">
        <v>0</v>
      </c>
      <c r="AM262" s="5" t="s">
        <v>0</v>
      </c>
      <c r="AN262" s="5"/>
      <c r="AO262" s="5" t="s">
        <v>0</v>
      </c>
      <c r="AP262" s="5" t="s">
        <v>0</v>
      </c>
      <c r="AQ262" s="5" t="s">
        <v>0</v>
      </c>
      <c r="AR262" s="5"/>
      <c r="AS262" s="5" t="s">
        <v>0</v>
      </c>
      <c r="AT262" s="5"/>
      <c r="AU262" s="5"/>
      <c r="AV262" s="5" t="s">
        <v>0</v>
      </c>
      <c r="AW262" s="5" t="s">
        <v>0</v>
      </c>
      <c r="AX262" s="5"/>
      <c r="AY262" s="5" t="s">
        <v>0</v>
      </c>
      <c r="AZ262" s="5"/>
      <c r="BA262" s="5"/>
      <c r="BB262" s="5" t="s">
        <v>0</v>
      </c>
      <c r="BC262" s="5"/>
      <c r="BD262" s="5"/>
      <c r="BE262" s="5" t="s">
        <v>0</v>
      </c>
      <c r="BF262" s="5" t="s">
        <v>0</v>
      </c>
      <c r="BG262" s="5"/>
      <c r="BH262" s="5" t="s">
        <v>0</v>
      </c>
      <c r="BI262" s="5"/>
      <c r="BJ262" s="5"/>
      <c r="BK262" s="5" t="s">
        <v>0</v>
      </c>
      <c r="BL262" s="5"/>
      <c r="BM262" s="5"/>
      <c r="BN262" s="5" t="s">
        <v>0</v>
      </c>
      <c r="BO262" s="5"/>
      <c r="BP262" s="5"/>
      <c r="BQ262" s="5" t="s">
        <v>0</v>
      </c>
      <c r="BR262" s="5"/>
      <c r="BS262" s="5"/>
      <c r="BT262" s="5"/>
      <c r="BU262" s="5"/>
      <c r="BV262" s="5"/>
      <c r="BW262" s="5"/>
      <c r="BX262" s="5"/>
      <c r="BY262" s="5"/>
      <c r="BZ262" s="5"/>
      <c r="CA262" s="5"/>
      <c r="CB262" s="5"/>
      <c r="CC262" s="4"/>
    </row>
    <row r="263" spans="32:81" hidden="1" x14ac:dyDescent="0.3">
      <c r="AF263" s="7">
        <f>COUNTIFS($AJ$253:$CB$253,"MAT",AJ263:CB263,"P")</f>
        <v>4</v>
      </c>
      <c r="AG263" s="7">
        <f>COUNTIFS($AJ$253:$CB$253,"PRIM",AJ263:CB263,"P")</f>
        <v>8</v>
      </c>
      <c r="AH263" s="6">
        <f>IFERROR(IF(AH262+1&gt;$AO$244,"",AH262+1),"")</f>
        <v>46028</v>
      </c>
      <c r="AI263" s="4"/>
      <c r="AJ263" s="5" t="s">
        <v>0</v>
      </c>
      <c r="AK263" s="5" t="s">
        <v>0</v>
      </c>
      <c r="AL263" s="5" t="s">
        <v>0</v>
      </c>
      <c r="AM263" s="5" t="s">
        <v>0</v>
      </c>
      <c r="AN263" s="5"/>
      <c r="AO263" s="5" t="s">
        <v>0</v>
      </c>
      <c r="AP263" s="5" t="s">
        <v>0</v>
      </c>
      <c r="AQ263" s="5" t="s">
        <v>0</v>
      </c>
      <c r="AR263" s="5"/>
      <c r="AS263" s="5" t="s">
        <v>0</v>
      </c>
      <c r="AT263" s="5"/>
      <c r="AU263" s="5"/>
      <c r="AV263" s="5" t="s">
        <v>0</v>
      </c>
      <c r="AW263" s="5" t="s">
        <v>0</v>
      </c>
      <c r="AX263" s="5"/>
      <c r="AY263" s="5" t="s">
        <v>0</v>
      </c>
      <c r="AZ263" s="5"/>
      <c r="BA263" s="5"/>
      <c r="BB263" s="5" t="s">
        <v>0</v>
      </c>
      <c r="BC263" s="5"/>
      <c r="BD263" s="5"/>
      <c r="BE263" s="5" t="s">
        <v>0</v>
      </c>
      <c r="BF263" s="5" t="s">
        <v>0</v>
      </c>
      <c r="BG263" s="5"/>
      <c r="BH263" s="5" t="s">
        <v>0</v>
      </c>
      <c r="BI263" s="5"/>
      <c r="BJ263" s="5"/>
      <c r="BK263" s="5" t="s">
        <v>0</v>
      </c>
      <c r="BL263" s="5"/>
      <c r="BM263" s="5"/>
      <c r="BN263" s="5" t="s">
        <v>0</v>
      </c>
      <c r="BO263" s="5"/>
      <c r="BP263" s="5"/>
      <c r="BQ263" s="5" t="s">
        <v>0</v>
      </c>
      <c r="BR263" s="5"/>
      <c r="BS263" s="5"/>
      <c r="BT263" s="5"/>
      <c r="BU263" s="5"/>
      <c r="BV263" s="5"/>
      <c r="BW263" s="5"/>
      <c r="BX263" s="5"/>
      <c r="BY263" s="5"/>
      <c r="BZ263" s="5"/>
      <c r="CA263" s="5"/>
      <c r="CB263" s="5"/>
      <c r="CC263" s="4"/>
    </row>
    <row r="264" spans="32:81" hidden="1" x14ac:dyDescent="0.3">
      <c r="AF264" s="7">
        <f>COUNTIFS($AJ$253:$CB$253,"MAT",AJ264:CB264,"P")</f>
        <v>0</v>
      </c>
      <c r="AG264" s="7">
        <f>COUNTIFS($AJ$253:$CB$253,"PRIM",AJ264:CB264,"P")</f>
        <v>0</v>
      </c>
      <c r="AH264" s="6">
        <f>IFERROR(IF(AH263+1&gt;$AO$244,"",AH263+1),"")</f>
        <v>46029</v>
      </c>
      <c r="AI264" s="4"/>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4"/>
    </row>
    <row r="265" spans="32:81" hidden="1" x14ac:dyDescent="0.3">
      <c r="AF265" s="7">
        <f>COUNTIFS($AJ$253:$CB$253,"MAT",AJ265:CB265,"P")</f>
        <v>4</v>
      </c>
      <c r="AG265" s="7">
        <f>COUNTIFS($AJ$253:$CB$253,"PRIM",AJ265:CB265,"P")</f>
        <v>8</v>
      </c>
      <c r="AH265" s="6">
        <f>IFERROR(IF(AH264+1&gt;$AO$244,"",AH264+1),"")</f>
        <v>46030</v>
      </c>
      <c r="AI265" s="4"/>
      <c r="AJ265" s="5" t="s">
        <v>0</v>
      </c>
      <c r="AK265" s="5" t="s">
        <v>0</v>
      </c>
      <c r="AL265" s="5" t="s">
        <v>0</v>
      </c>
      <c r="AM265" s="5" t="s">
        <v>0</v>
      </c>
      <c r="AN265" s="5"/>
      <c r="AO265" s="5" t="s">
        <v>0</v>
      </c>
      <c r="AP265" s="5" t="s">
        <v>0</v>
      </c>
      <c r="AQ265" s="5" t="s">
        <v>0</v>
      </c>
      <c r="AR265" s="5"/>
      <c r="AS265" s="5" t="s">
        <v>0</v>
      </c>
      <c r="AT265" s="5"/>
      <c r="AU265" s="5"/>
      <c r="AV265" s="5" t="s">
        <v>0</v>
      </c>
      <c r="AW265" s="5" t="s">
        <v>0</v>
      </c>
      <c r="AX265" s="5"/>
      <c r="AY265" s="5" t="s">
        <v>0</v>
      </c>
      <c r="AZ265" s="5"/>
      <c r="BA265" s="5"/>
      <c r="BB265" s="5" t="s">
        <v>0</v>
      </c>
      <c r="BC265" s="5"/>
      <c r="BD265" s="5"/>
      <c r="BE265" s="5" t="s">
        <v>0</v>
      </c>
      <c r="BF265" s="5" t="s">
        <v>0</v>
      </c>
      <c r="BG265" s="5"/>
      <c r="BH265" s="5" t="s">
        <v>0</v>
      </c>
      <c r="BI265" s="5"/>
      <c r="BJ265" s="5"/>
      <c r="BK265" s="5" t="s">
        <v>0</v>
      </c>
      <c r="BL265" s="5"/>
      <c r="BM265" s="5"/>
      <c r="BN265" s="5" t="s">
        <v>0</v>
      </c>
      <c r="BO265" s="5"/>
      <c r="BP265" s="5"/>
      <c r="BQ265" s="5" t="s">
        <v>0</v>
      </c>
      <c r="BR265" s="5"/>
      <c r="BS265" s="5"/>
      <c r="BT265" s="5"/>
      <c r="BU265" s="5"/>
      <c r="BV265" s="5"/>
      <c r="BW265" s="5"/>
      <c r="BX265" s="5"/>
      <c r="BY265" s="5"/>
      <c r="BZ265" s="5"/>
      <c r="CA265" s="5"/>
      <c r="CB265" s="5"/>
      <c r="CC265" s="4"/>
    </row>
    <row r="266" spans="32:81" hidden="1" x14ac:dyDescent="0.3">
      <c r="AF266" s="7">
        <f>COUNTIFS($AJ$253:$CB$253,"MAT",AJ266:CB266,"P")</f>
        <v>4</v>
      </c>
      <c r="AG266" s="7">
        <f>COUNTIFS($AJ$253:$CB$253,"PRIM",AJ266:CB266,"P")</f>
        <v>8</v>
      </c>
      <c r="AH266" s="6">
        <f>IFERROR(IF(AH265+1&gt;$AO$244,"",AH265+1),"")</f>
        <v>46031</v>
      </c>
      <c r="AI266" s="4"/>
      <c r="AJ266" s="5" t="s">
        <v>0</v>
      </c>
      <c r="AK266" s="5" t="s">
        <v>0</v>
      </c>
      <c r="AL266" s="5" t="s">
        <v>0</v>
      </c>
      <c r="AM266" s="5" t="s">
        <v>0</v>
      </c>
      <c r="AN266" s="5"/>
      <c r="AO266" s="5" t="s">
        <v>0</v>
      </c>
      <c r="AP266" s="5" t="s">
        <v>0</v>
      </c>
      <c r="AQ266" s="5" t="s">
        <v>0</v>
      </c>
      <c r="AR266" s="5"/>
      <c r="AS266" s="5" t="s">
        <v>0</v>
      </c>
      <c r="AT266" s="5"/>
      <c r="AU266" s="5"/>
      <c r="AV266" s="5" t="s">
        <v>0</v>
      </c>
      <c r="AW266" s="5" t="s">
        <v>0</v>
      </c>
      <c r="AX266" s="5"/>
      <c r="AY266" s="5" t="s">
        <v>0</v>
      </c>
      <c r="AZ266" s="5"/>
      <c r="BA266" s="5"/>
      <c r="BB266" s="5" t="s">
        <v>0</v>
      </c>
      <c r="BC266" s="5"/>
      <c r="BD266" s="5"/>
      <c r="BE266" s="5" t="s">
        <v>0</v>
      </c>
      <c r="BF266" s="5" t="s">
        <v>0</v>
      </c>
      <c r="BG266" s="5"/>
      <c r="BH266" s="5" t="s">
        <v>0</v>
      </c>
      <c r="BI266" s="5"/>
      <c r="BJ266" s="5"/>
      <c r="BK266" s="5" t="s">
        <v>0</v>
      </c>
      <c r="BL266" s="5"/>
      <c r="BM266" s="5"/>
      <c r="BN266" s="5" t="s">
        <v>0</v>
      </c>
      <c r="BO266" s="5"/>
      <c r="BP266" s="5"/>
      <c r="BQ266" s="5" t="s">
        <v>0</v>
      </c>
      <c r="BR266" s="5"/>
      <c r="BS266" s="5"/>
      <c r="BT266" s="5"/>
      <c r="BU266" s="5"/>
      <c r="BV266" s="5"/>
      <c r="BW266" s="5"/>
      <c r="BX266" s="5"/>
      <c r="BY266" s="5"/>
      <c r="BZ266" s="5"/>
      <c r="CA266" s="5"/>
      <c r="CB266" s="5"/>
      <c r="CC266" s="4"/>
    </row>
    <row r="267" spans="32:81" hidden="1" x14ac:dyDescent="0.3">
      <c r="AF267" s="7">
        <f>COUNTIFS($AJ$253:$CB$253,"MAT",AJ267:CB267,"P")</f>
        <v>0</v>
      </c>
      <c r="AG267" s="7">
        <f>COUNTIFS($AJ$253:$CB$253,"PRIM",AJ267:CB267,"P")</f>
        <v>0</v>
      </c>
      <c r="AH267" s="6">
        <f>IFERROR(IF(AH266+1&gt;$AO$244,"",AH266+1),"")</f>
        <v>46032</v>
      </c>
      <c r="AI267" s="4"/>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4"/>
    </row>
    <row r="268" spans="32:81" hidden="1" x14ac:dyDescent="0.3">
      <c r="AF268" s="7">
        <f>COUNTIFS($AJ$253:$CB$253,"MAT",AJ268:CB268,"P")</f>
        <v>0</v>
      </c>
      <c r="AG268" s="7">
        <f>COUNTIFS($AJ$253:$CB$253,"PRIM",AJ268:CB268,"P")</f>
        <v>0</v>
      </c>
      <c r="AH268" s="6">
        <f>IFERROR(IF(AH267+1&gt;$AO$244,"",AH267+1),"")</f>
        <v>46033</v>
      </c>
      <c r="AI268" s="4"/>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4"/>
    </row>
    <row r="269" spans="32:81" hidden="1" x14ac:dyDescent="0.3">
      <c r="AF269" s="7">
        <f>COUNTIFS($AJ$253:$CB$253,"MAT",AJ269:CB269,"P")</f>
        <v>4</v>
      </c>
      <c r="AG269" s="7">
        <f>COUNTIFS($AJ$253:$CB$253,"PRIM",AJ269:CB269,"P")</f>
        <v>8</v>
      </c>
      <c r="AH269" s="6">
        <f>IFERROR(IF(AH268+1&gt;$AO$244,"",AH268+1),"")</f>
        <v>46034</v>
      </c>
      <c r="AI269" s="4"/>
      <c r="AJ269" s="5" t="s">
        <v>0</v>
      </c>
      <c r="AK269" s="5" t="s">
        <v>0</v>
      </c>
      <c r="AL269" s="5" t="s">
        <v>0</v>
      </c>
      <c r="AM269" s="5" t="s">
        <v>0</v>
      </c>
      <c r="AN269" s="5"/>
      <c r="AO269" s="5" t="s">
        <v>0</v>
      </c>
      <c r="AP269" s="5" t="s">
        <v>0</v>
      </c>
      <c r="AQ269" s="5" t="s">
        <v>0</v>
      </c>
      <c r="AR269" s="5"/>
      <c r="AS269" s="5" t="s">
        <v>0</v>
      </c>
      <c r="AT269" s="5"/>
      <c r="AU269" s="5"/>
      <c r="AV269" s="5" t="s">
        <v>0</v>
      </c>
      <c r="AW269" s="5" t="s">
        <v>0</v>
      </c>
      <c r="AX269" s="5"/>
      <c r="AY269" s="5" t="s">
        <v>0</v>
      </c>
      <c r="AZ269" s="5"/>
      <c r="BA269" s="5"/>
      <c r="BB269" s="5" t="s">
        <v>0</v>
      </c>
      <c r="BC269" s="5"/>
      <c r="BD269" s="5"/>
      <c r="BE269" s="5" t="s">
        <v>0</v>
      </c>
      <c r="BF269" s="5" t="s">
        <v>0</v>
      </c>
      <c r="BG269" s="5"/>
      <c r="BH269" s="5" t="s">
        <v>0</v>
      </c>
      <c r="BI269" s="5"/>
      <c r="BJ269" s="5"/>
      <c r="BK269" s="5" t="s">
        <v>0</v>
      </c>
      <c r="BL269" s="5"/>
      <c r="BM269" s="5"/>
      <c r="BN269" s="5" t="s">
        <v>0</v>
      </c>
      <c r="BO269" s="5"/>
      <c r="BP269" s="5"/>
      <c r="BQ269" s="5" t="s">
        <v>0</v>
      </c>
      <c r="BR269" s="5"/>
      <c r="BS269" s="5"/>
      <c r="BT269" s="5"/>
      <c r="BU269" s="5"/>
      <c r="BV269" s="5"/>
      <c r="BW269" s="5"/>
      <c r="BX269" s="5"/>
      <c r="BY269" s="5"/>
      <c r="BZ269" s="5"/>
      <c r="CA269" s="5"/>
      <c r="CB269" s="5"/>
      <c r="CC269" s="4"/>
    </row>
    <row r="270" spans="32:81" hidden="1" x14ac:dyDescent="0.3">
      <c r="AF270" s="7">
        <f>COUNTIFS($AJ$253:$CB$253,"MAT",AJ270:CB270,"P")</f>
        <v>4</v>
      </c>
      <c r="AG270" s="7">
        <f>COUNTIFS($AJ$253:$CB$253,"PRIM",AJ270:CB270,"P")</f>
        <v>8</v>
      </c>
      <c r="AH270" s="6">
        <f>IFERROR(IF(AH269+1&gt;$AO$244,"",AH269+1),"")</f>
        <v>46035</v>
      </c>
      <c r="AI270" s="4"/>
      <c r="AJ270" s="5" t="s">
        <v>0</v>
      </c>
      <c r="AK270" s="5" t="s">
        <v>0</v>
      </c>
      <c r="AL270" s="5" t="s">
        <v>0</v>
      </c>
      <c r="AM270" s="5" t="s">
        <v>0</v>
      </c>
      <c r="AN270" s="5"/>
      <c r="AO270" s="5" t="s">
        <v>0</v>
      </c>
      <c r="AP270" s="5" t="s">
        <v>0</v>
      </c>
      <c r="AQ270" s="5" t="s">
        <v>0</v>
      </c>
      <c r="AR270" s="5"/>
      <c r="AS270" s="5" t="s">
        <v>0</v>
      </c>
      <c r="AT270" s="5"/>
      <c r="AU270" s="5"/>
      <c r="AV270" s="5" t="s">
        <v>0</v>
      </c>
      <c r="AW270" s="5" t="s">
        <v>0</v>
      </c>
      <c r="AX270" s="5"/>
      <c r="AY270" s="5" t="s">
        <v>0</v>
      </c>
      <c r="AZ270" s="5"/>
      <c r="BA270" s="5"/>
      <c r="BB270" s="5" t="s">
        <v>0</v>
      </c>
      <c r="BC270" s="5"/>
      <c r="BD270" s="5"/>
      <c r="BE270" s="5" t="s">
        <v>0</v>
      </c>
      <c r="BF270" s="5" t="s">
        <v>0</v>
      </c>
      <c r="BG270" s="5"/>
      <c r="BH270" s="5" t="s">
        <v>0</v>
      </c>
      <c r="BI270" s="5"/>
      <c r="BJ270" s="5"/>
      <c r="BK270" s="5" t="s">
        <v>0</v>
      </c>
      <c r="BL270" s="5"/>
      <c r="BM270" s="5"/>
      <c r="BN270" s="5" t="s">
        <v>0</v>
      </c>
      <c r="BO270" s="5"/>
      <c r="BP270" s="5"/>
      <c r="BQ270" s="5" t="s">
        <v>0</v>
      </c>
      <c r="BR270" s="5"/>
      <c r="BS270" s="5"/>
      <c r="BT270" s="5"/>
      <c r="BU270" s="5"/>
      <c r="BV270" s="5"/>
      <c r="BW270" s="5"/>
      <c r="BX270" s="5"/>
      <c r="BY270" s="5"/>
      <c r="BZ270" s="5"/>
      <c r="CA270" s="5"/>
      <c r="CB270" s="5"/>
      <c r="CC270" s="4"/>
    </row>
    <row r="271" spans="32:81" hidden="1" x14ac:dyDescent="0.3">
      <c r="AF271" s="7">
        <f>COUNTIFS($AJ$253:$CB$253,"MAT",AJ271:CB271,"P")</f>
        <v>0</v>
      </c>
      <c r="AG271" s="7">
        <f>COUNTIFS($AJ$253:$CB$253,"PRIM",AJ271:CB271,"P")</f>
        <v>0</v>
      </c>
      <c r="AH271" s="6">
        <f>IFERROR(IF(AH270+1&gt;$AO$244,"",AH270+1),"")</f>
        <v>46036</v>
      </c>
      <c r="AI271" s="4"/>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4"/>
    </row>
    <row r="272" spans="32:81" hidden="1" x14ac:dyDescent="0.3">
      <c r="AF272" s="7">
        <f>COUNTIFS($AJ$253:$CB$253,"MAT",AJ272:CB272,"P")</f>
        <v>4</v>
      </c>
      <c r="AG272" s="7">
        <f>COUNTIFS($AJ$253:$CB$253,"PRIM",AJ272:CB272,"P")</f>
        <v>8</v>
      </c>
      <c r="AH272" s="6">
        <f>IFERROR(IF(AH271+1&gt;$AO$244,"",AH271+1),"")</f>
        <v>46037</v>
      </c>
      <c r="AI272" s="4"/>
      <c r="AJ272" s="5" t="s">
        <v>0</v>
      </c>
      <c r="AK272" s="5" t="s">
        <v>0</v>
      </c>
      <c r="AL272" s="5" t="s">
        <v>0</v>
      </c>
      <c r="AM272" s="5" t="s">
        <v>0</v>
      </c>
      <c r="AN272" s="5"/>
      <c r="AO272" s="5" t="s">
        <v>0</v>
      </c>
      <c r="AP272" s="5" t="s">
        <v>0</v>
      </c>
      <c r="AQ272" s="5" t="s">
        <v>0</v>
      </c>
      <c r="AR272" s="5"/>
      <c r="AS272" s="5" t="s">
        <v>0</v>
      </c>
      <c r="AT272" s="5"/>
      <c r="AU272" s="5"/>
      <c r="AV272" s="5" t="s">
        <v>0</v>
      </c>
      <c r="AW272" s="5" t="s">
        <v>0</v>
      </c>
      <c r="AX272" s="5"/>
      <c r="AY272" s="5" t="s">
        <v>0</v>
      </c>
      <c r="AZ272" s="5"/>
      <c r="BA272" s="5"/>
      <c r="BB272" s="5" t="s">
        <v>0</v>
      </c>
      <c r="BC272" s="5"/>
      <c r="BD272" s="5"/>
      <c r="BE272" s="5" t="s">
        <v>0</v>
      </c>
      <c r="BF272" s="5" t="s">
        <v>0</v>
      </c>
      <c r="BG272" s="5"/>
      <c r="BH272" s="5" t="s">
        <v>0</v>
      </c>
      <c r="BI272" s="5"/>
      <c r="BJ272" s="5"/>
      <c r="BK272" s="5" t="s">
        <v>0</v>
      </c>
      <c r="BL272" s="5"/>
      <c r="BM272" s="5"/>
      <c r="BN272" s="5" t="s">
        <v>0</v>
      </c>
      <c r="BO272" s="5"/>
      <c r="BP272" s="5"/>
      <c r="BQ272" s="5" t="s">
        <v>0</v>
      </c>
      <c r="BR272" s="5"/>
      <c r="BS272" s="5"/>
      <c r="BT272" s="5"/>
      <c r="BU272" s="5"/>
      <c r="BV272" s="5"/>
      <c r="BW272" s="5"/>
      <c r="BX272" s="5"/>
      <c r="BY272" s="5"/>
      <c r="BZ272" s="5"/>
      <c r="CA272" s="5"/>
      <c r="CB272" s="5"/>
      <c r="CC272" s="4"/>
    </row>
    <row r="273" spans="32:81" hidden="1" x14ac:dyDescent="0.3">
      <c r="AF273" s="7">
        <f>COUNTIFS($AJ$253:$CB$253,"MAT",AJ273:CB273,"P")</f>
        <v>4</v>
      </c>
      <c r="AG273" s="7">
        <f>COUNTIFS($AJ$253:$CB$253,"PRIM",AJ273:CB273,"P")</f>
        <v>8</v>
      </c>
      <c r="AH273" s="6">
        <f>IFERROR(IF(AH272+1&gt;$AO$244,"",AH272+1),"")</f>
        <v>46038</v>
      </c>
      <c r="AI273" s="4"/>
      <c r="AJ273" s="5" t="s">
        <v>0</v>
      </c>
      <c r="AK273" s="5" t="s">
        <v>0</v>
      </c>
      <c r="AL273" s="5" t="s">
        <v>0</v>
      </c>
      <c r="AM273" s="5" t="s">
        <v>0</v>
      </c>
      <c r="AN273" s="5"/>
      <c r="AO273" s="5" t="s">
        <v>0</v>
      </c>
      <c r="AP273" s="5" t="s">
        <v>0</v>
      </c>
      <c r="AQ273" s="5" t="s">
        <v>0</v>
      </c>
      <c r="AR273" s="5"/>
      <c r="AS273" s="5" t="s">
        <v>0</v>
      </c>
      <c r="AT273" s="5"/>
      <c r="AU273" s="5"/>
      <c r="AV273" s="5" t="s">
        <v>0</v>
      </c>
      <c r="AW273" s="5" t="s">
        <v>0</v>
      </c>
      <c r="AX273" s="5"/>
      <c r="AY273" s="5" t="s">
        <v>0</v>
      </c>
      <c r="AZ273" s="5"/>
      <c r="BA273" s="5"/>
      <c r="BB273" s="5" t="s">
        <v>0</v>
      </c>
      <c r="BC273" s="5"/>
      <c r="BD273" s="5"/>
      <c r="BE273" s="5" t="s">
        <v>0</v>
      </c>
      <c r="BF273" s="5" t="s">
        <v>0</v>
      </c>
      <c r="BG273" s="5"/>
      <c r="BH273" s="5" t="s">
        <v>0</v>
      </c>
      <c r="BI273" s="5"/>
      <c r="BJ273" s="5"/>
      <c r="BK273" s="5" t="s">
        <v>0</v>
      </c>
      <c r="BL273" s="5"/>
      <c r="BM273" s="5"/>
      <c r="BN273" s="5" t="s">
        <v>0</v>
      </c>
      <c r="BO273" s="5"/>
      <c r="BP273" s="5"/>
      <c r="BQ273" s="5" t="s">
        <v>0</v>
      </c>
      <c r="BR273" s="5"/>
      <c r="BS273" s="5"/>
      <c r="BT273" s="5"/>
      <c r="BU273" s="5"/>
      <c r="BV273" s="5"/>
      <c r="BW273" s="5"/>
      <c r="BX273" s="5"/>
      <c r="BY273" s="5"/>
      <c r="BZ273" s="5"/>
      <c r="CA273" s="5"/>
      <c r="CB273" s="5"/>
      <c r="CC273" s="4"/>
    </row>
    <row r="274" spans="32:81" hidden="1" x14ac:dyDescent="0.3">
      <c r="AF274" s="7">
        <f>COUNTIFS($AJ$253:$CB$253,"MAT",AJ274:CB274,"P")</f>
        <v>0</v>
      </c>
      <c r="AG274" s="7">
        <f>COUNTIFS($AJ$253:$CB$253,"PRIM",AJ274:CB274,"P")</f>
        <v>0</v>
      </c>
      <c r="AH274" s="6">
        <f>IFERROR(IF(AH273+1&gt;$AO$244,"",AH273+1),"")</f>
        <v>46039</v>
      </c>
      <c r="AI274" s="4"/>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4"/>
    </row>
    <row r="275" spans="32:81" hidden="1" x14ac:dyDescent="0.3">
      <c r="AF275" s="7">
        <f>COUNTIFS($AJ$253:$CB$253,"MAT",AJ275:CB275,"P")</f>
        <v>0</v>
      </c>
      <c r="AG275" s="7">
        <f>COUNTIFS($AJ$253:$CB$253,"PRIM",AJ275:CB275,"P")</f>
        <v>0</v>
      </c>
      <c r="AH275" s="6">
        <f>IFERROR(IF(AH274+1&gt;$AO$244,"",AH274+1),"")</f>
        <v>46040</v>
      </c>
      <c r="AI275" s="4"/>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4"/>
    </row>
    <row r="276" spans="32:81" hidden="1" x14ac:dyDescent="0.3">
      <c r="AF276" s="7">
        <f>COUNTIFS($AJ$253:$CB$253,"MAT",AJ276:CB276,"P")</f>
        <v>4</v>
      </c>
      <c r="AG276" s="7">
        <f>COUNTIFS($AJ$253:$CB$253,"PRIM",AJ276:CB276,"P")</f>
        <v>8</v>
      </c>
      <c r="AH276" s="6">
        <f>IFERROR(IF(AH275+1&gt;$AO$244,"",AH275+1),"")</f>
        <v>46041</v>
      </c>
      <c r="AI276" s="4"/>
      <c r="AJ276" s="5" t="s">
        <v>0</v>
      </c>
      <c r="AK276" s="5" t="s">
        <v>0</v>
      </c>
      <c r="AL276" s="5" t="s">
        <v>0</v>
      </c>
      <c r="AM276" s="5" t="s">
        <v>0</v>
      </c>
      <c r="AN276" s="5"/>
      <c r="AO276" s="5" t="s">
        <v>0</v>
      </c>
      <c r="AP276" s="5" t="s">
        <v>0</v>
      </c>
      <c r="AQ276" s="5" t="s">
        <v>0</v>
      </c>
      <c r="AR276" s="5"/>
      <c r="AS276" s="5" t="s">
        <v>0</v>
      </c>
      <c r="AT276" s="5"/>
      <c r="AU276" s="5"/>
      <c r="AV276" s="5" t="s">
        <v>0</v>
      </c>
      <c r="AW276" s="5" t="s">
        <v>0</v>
      </c>
      <c r="AX276" s="5"/>
      <c r="AY276" s="5" t="s">
        <v>0</v>
      </c>
      <c r="AZ276" s="5"/>
      <c r="BA276" s="5"/>
      <c r="BB276" s="5" t="s">
        <v>0</v>
      </c>
      <c r="BC276" s="5"/>
      <c r="BD276" s="5"/>
      <c r="BE276" s="5" t="s">
        <v>0</v>
      </c>
      <c r="BF276" s="5" t="s">
        <v>0</v>
      </c>
      <c r="BG276" s="5"/>
      <c r="BH276" s="5" t="s">
        <v>0</v>
      </c>
      <c r="BI276" s="5"/>
      <c r="BJ276" s="5"/>
      <c r="BK276" s="5" t="s">
        <v>0</v>
      </c>
      <c r="BL276" s="5"/>
      <c r="BM276" s="5"/>
      <c r="BN276" s="5" t="s">
        <v>0</v>
      </c>
      <c r="BO276" s="5"/>
      <c r="BP276" s="5"/>
      <c r="BQ276" s="5" t="s">
        <v>0</v>
      </c>
      <c r="BR276" s="5"/>
      <c r="BS276" s="5"/>
      <c r="BT276" s="5"/>
      <c r="BU276" s="5"/>
      <c r="BV276" s="5"/>
      <c r="BW276" s="5"/>
      <c r="BX276" s="5"/>
      <c r="BY276" s="5"/>
      <c r="BZ276" s="5"/>
      <c r="CA276" s="5"/>
      <c r="CB276" s="5"/>
      <c r="CC276" s="4"/>
    </row>
    <row r="277" spans="32:81" hidden="1" x14ac:dyDescent="0.3">
      <c r="AF277" s="7">
        <f>COUNTIFS($AJ$253:$CB$253,"MAT",AJ277:CB277,"P")</f>
        <v>4</v>
      </c>
      <c r="AG277" s="7">
        <f>COUNTIFS($AJ$253:$CB$253,"PRIM",AJ277:CB277,"P")</f>
        <v>8</v>
      </c>
      <c r="AH277" s="6">
        <f>IFERROR(IF(AH276+1&gt;$AO$244,"",AH276+1),"")</f>
        <v>46042</v>
      </c>
      <c r="AI277" s="4"/>
      <c r="AJ277" s="5" t="s">
        <v>0</v>
      </c>
      <c r="AK277" s="5" t="s">
        <v>0</v>
      </c>
      <c r="AL277" s="5" t="s">
        <v>0</v>
      </c>
      <c r="AM277" s="5" t="s">
        <v>0</v>
      </c>
      <c r="AN277" s="5"/>
      <c r="AO277" s="5" t="s">
        <v>0</v>
      </c>
      <c r="AP277" s="5" t="s">
        <v>0</v>
      </c>
      <c r="AQ277" s="5" t="s">
        <v>0</v>
      </c>
      <c r="AR277" s="5"/>
      <c r="AS277" s="5" t="s">
        <v>0</v>
      </c>
      <c r="AT277" s="5"/>
      <c r="AU277" s="5"/>
      <c r="AV277" s="5" t="s">
        <v>0</v>
      </c>
      <c r="AW277" s="5" t="s">
        <v>0</v>
      </c>
      <c r="AX277" s="5"/>
      <c r="AY277" s="5" t="s">
        <v>0</v>
      </c>
      <c r="AZ277" s="5"/>
      <c r="BA277" s="5"/>
      <c r="BB277" s="5" t="s">
        <v>0</v>
      </c>
      <c r="BC277" s="5"/>
      <c r="BD277" s="5"/>
      <c r="BE277" s="5" t="s">
        <v>0</v>
      </c>
      <c r="BF277" s="5" t="s">
        <v>0</v>
      </c>
      <c r="BG277" s="5"/>
      <c r="BH277" s="5" t="s">
        <v>0</v>
      </c>
      <c r="BI277" s="5"/>
      <c r="BJ277" s="5"/>
      <c r="BK277" s="5" t="s">
        <v>0</v>
      </c>
      <c r="BL277" s="5"/>
      <c r="BM277" s="5"/>
      <c r="BN277" s="5" t="s">
        <v>0</v>
      </c>
      <c r="BO277" s="5"/>
      <c r="BP277" s="5"/>
      <c r="BQ277" s="5" t="s">
        <v>0</v>
      </c>
      <c r="BR277" s="5"/>
      <c r="BS277" s="5"/>
      <c r="BT277" s="5"/>
      <c r="BU277" s="5"/>
      <c r="BV277" s="5"/>
      <c r="BW277" s="5"/>
      <c r="BX277" s="5"/>
      <c r="BY277" s="5"/>
      <c r="BZ277" s="5"/>
      <c r="CA277" s="5"/>
      <c r="CB277" s="5"/>
      <c r="CC277" s="4"/>
    </row>
    <row r="278" spans="32:81" hidden="1" x14ac:dyDescent="0.3">
      <c r="AF278" s="7">
        <f>COUNTIFS($AJ$253:$CB$253,"MAT",AJ278:CB278,"P")</f>
        <v>0</v>
      </c>
      <c r="AG278" s="7">
        <f>COUNTIFS($AJ$253:$CB$253,"PRIM",AJ278:CB278,"P")</f>
        <v>0</v>
      </c>
      <c r="AH278" s="6">
        <f>IFERROR(IF(AH277+1&gt;$AO$244,"",AH277+1),"")</f>
        <v>46043</v>
      </c>
      <c r="AI278" s="4"/>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4"/>
    </row>
    <row r="279" spans="32:81" hidden="1" x14ac:dyDescent="0.3">
      <c r="AF279" s="7">
        <f>COUNTIFS($AJ$253:$CB$253,"MAT",AJ279:CB279,"P")</f>
        <v>4</v>
      </c>
      <c r="AG279" s="7">
        <f>COUNTIFS($AJ$253:$CB$253,"PRIM",AJ279:CB279,"P")</f>
        <v>8</v>
      </c>
      <c r="AH279" s="6">
        <f>IFERROR(IF(AH278+1&gt;$AO$244,"",AH278+1),"")</f>
        <v>46044</v>
      </c>
      <c r="AI279" s="4"/>
      <c r="AJ279" s="5" t="s">
        <v>0</v>
      </c>
      <c r="AK279" s="5" t="s">
        <v>0</v>
      </c>
      <c r="AL279" s="5" t="s">
        <v>0</v>
      </c>
      <c r="AM279" s="5" t="s">
        <v>0</v>
      </c>
      <c r="AN279" s="5"/>
      <c r="AO279" s="5" t="s">
        <v>0</v>
      </c>
      <c r="AP279" s="5" t="s">
        <v>0</v>
      </c>
      <c r="AQ279" s="5" t="s">
        <v>0</v>
      </c>
      <c r="AR279" s="5"/>
      <c r="AS279" s="5" t="s">
        <v>0</v>
      </c>
      <c r="AT279" s="5"/>
      <c r="AU279" s="5"/>
      <c r="AV279" s="5" t="s">
        <v>0</v>
      </c>
      <c r="AW279" s="5" t="s">
        <v>0</v>
      </c>
      <c r="AX279" s="5"/>
      <c r="AY279" s="5" t="s">
        <v>0</v>
      </c>
      <c r="AZ279" s="5"/>
      <c r="BA279" s="5"/>
      <c r="BB279" s="5" t="s">
        <v>0</v>
      </c>
      <c r="BC279" s="5"/>
      <c r="BD279" s="5"/>
      <c r="BE279" s="5" t="s">
        <v>0</v>
      </c>
      <c r="BF279" s="5" t="s">
        <v>0</v>
      </c>
      <c r="BG279" s="5"/>
      <c r="BH279" s="5" t="s">
        <v>0</v>
      </c>
      <c r="BI279" s="5"/>
      <c r="BJ279" s="5"/>
      <c r="BK279" s="5" t="s">
        <v>0</v>
      </c>
      <c r="BL279" s="5"/>
      <c r="BM279" s="5"/>
      <c r="BN279" s="5" t="s">
        <v>0</v>
      </c>
      <c r="BO279" s="5"/>
      <c r="BP279" s="5"/>
      <c r="BQ279" s="5" t="s">
        <v>0</v>
      </c>
      <c r="BR279" s="5"/>
      <c r="BS279" s="5"/>
      <c r="BT279" s="5"/>
      <c r="BU279" s="5"/>
      <c r="BV279" s="5"/>
      <c r="BW279" s="5"/>
      <c r="BX279" s="5"/>
      <c r="BY279" s="5"/>
      <c r="BZ279" s="5"/>
      <c r="CA279" s="5"/>
      <c r="CB279" s="5"/>
      <c r="CC279" s="4"/>
    </row>
    <row r="280" spans="32:81" hidden="1" x14ac:dyDescent="0.3">
      <c r="AF280" s="7">
        <f>COUNTIFS($AJ$253:$CB$253,"MAT",AJ280:CB280,"P")</f>
        <v>4</v>
      </c>
      <c r="AG280" s="7">
        <f>COUNTIFS($AJ$253:$CB$253,"PRIM",AJ280:CB280,"P")</f>
        <v>8</v>
      </c>
      <c r="AH280" s="6">
        <f>IFERROR(IF(AH279+1&gt;$AO$244,"",AH279+1),"")</f>
        <v>46045</v>
      </c>
      <c r="AI280" s="4"/>
      <c r="AJ280" s="5" t="s">
        <v>0</v>
      </c>
      <c r="AK280" s="5" t="s">
        <v>0</v>
      </c>
      <c r="AL280" s="5" t="s">
        <v>0</v>
      </c>
      <c r="AM280" s="5" t="s">
        <v>0</v>
      </c>
      <c r="AN280" s="5"/>
      <c r="AO280" s="5" t="s">
        <v>0</v>
      </c>
      <c r="AP280" s="5" t="s">
        <v>0</v>
      </c>
      <c r="AQ280" s="5" t="s">
        <v>0</v>
      </c>
      <c r="AR280" s="5"/>
      <c r="AS280" s="5" t="s">
        <v>0</v>
      </c>
      <c r="AT280" s="5"/>
      <c r="AU280" s="5"/>
      <c r="AV280" s="5" t="s">
        <v>0</v>
      </c>
      <c r="AW280" s="5" t="s">
        <v>0</v>
      </c>
      <c r="AX280" s="5"/>
      <c r="AY280" s="5" t="s">
        <v>0</v>
      </c>
      <c r="AZ280" s="5"/>
      <c r="BA280" s="5"/>
      <c r="BB280" s="5" t="s">
        <v>0</v>
      </c>
      <c r="BC280" s="5"/>
      <c r="BD280" s="5"/>
      <c r="BE280" s="5" t="s">
        <v>0</v>
      </c>
      <c r="BF280" s="5" t="s">
        <v>0</v>
      </c>
      <c r="BG280" s="5"/>
      <c r="BH280" s="5" t="s">
        <v>0</v>
      </c>
      <c r="BI280" s="5"/>
      <c r="BJ280" s="5"/>
      <c r="BK280" s="5" t="s">
        <v>0</v>
      </c>
      <c r="BL280" s="5"/>
      <c r="BM280" s="5"/>
      <c r="BN280" s="5" t="s">
        <v>0</v>
      </c>
      <c r="BO280" s="5"/>
      <c r="BP280" s="5"/>
      <c r="BQ280" s="5" t="s">
        <v>0</v>
      </c>
      <c r="BR280" s="5"/>
      <c r="BS280" s="5"/>
      <c r="BT280" s="5"/>
      <c r="BU280" s="5"/>
      <c r="BV280" s="5"/>
      <c r="BW280" s="5"/>
      <c r="BX280" s="5"/>
      <c r="BY280" s="5"/>
      <c r="BZ280" s="5"/>
      <c r="CA280" s="5"/>
      <c r="CB280" s="5"/>
      <c r="CC280" s="4"/>
    </row>
    <row r="281" spans="32:81" hidden="1" x14ac:dyDescent="0.3">
      <c r="AF281" s="7">
        <f>COUNTIFS($AJ$253:$CB$253,"MAT",AJ281:CB281,"P")</f>
        <v>0</v>
      </c>
      <c r="AG281" s="7">
        <f>COUNTIFS($AJ$253:$CB$253,"PRIM",AJ281:CB281,"P")</f>
        <v>0</v>
      </c>
      <c r="AH281" s="6">
        <f>IFERROR(IF(AH280+1&gt;$AO$244,"",AH280+1),"")</f>
        <v>46046</v>
      </c>
      <c r="AI281" s="4"/>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4"/>
    </row>
    <row r="282" spans="32:81" hidden="1" x14ac:dyDescent="0.3">
      <c r="AF282" s="7">
        <f>COUNTIFS($AJ$253:$CB$253,"MAT",AJ282:CB282,"P")</f>
        <v>0</v>
      </c>
      <c r="AG282" s="7">
        <f>COUNTIFS($AJ$253:$CB$253,"PRIM",AJ282:CB282,"P")</f>
        <v>0</v>
      </c>
      <c r="AH282" s="6">
        <f>IFERROR(IF(AH281+1&gt;$AO$244,"",AH281+1),"")</f>
        <v>46047</v>
      </c>
      <c r="AI282" s="4"/>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4"/>
    </row>
    <row r="283" spans="32:81" hidden="1" x14ac:dyDescent="0.3">
      <c r="AF283" s="7">
        <f>COUNTIFS($AJ$253:$CB$253,"MAT",AJ283:CB283,"P")</f>
        <v>4</v>
      </c>
      <c r="AG283" s="7">
        <f>COUNTIFS($AJ$253:$CB$253,"PRIM",AJ283:CB283,"P")</f>
        <v>8</v>
      </c>
      <c r="AH283" s="6">
        <f>IFERROR(IF(AH282+1&gt;$AO$244,"",AH282+1),"")</f>
        <v>46048</v>
      </c>
      <c r="AI283" s="4"/>
      <c r="AJ283" s="5" t="s">
        <v>0</v>
      </c>
      <c r="AK283" s="5" t="s">
        <v>0</v>
      </c>
      <c r="AL283" s="5" t="s">
        <v>0</v>
      </c>
      <c r="AM283" s="5" t="s">
        <v>0</v>
      </c>
      <c r="AN283" s="5"/>
      <c r="AO283" s="5" t="s">
        <v>0</v>
      </c>
      <c r="AP283" s="5" t="s">
        <v>0</v>
      </c>
      <c r="AQ283" s="5" t="s">
        <v>0</v>
      </c>
      <c r="AR283" s="5"/>
      <c r="AS283" s="5" t="s">
        <v>0</v>
      </c>
      <c r="AT283" s="5"/>
      <c r="AU283" s="5"/>
      <c r="AV283" s="5" t="s">
        <v>0</v>
      </c>
      <c r="AW283" s="5" t="s">
        <v>0</v>
      </c>
      <c r="AX283" s="5"/>
      <c r="AY283" s="5" t="s">
        <v>0</v>
      </c>
      <c r="AZ283" s="5"/>
      <c r="BA283" s="5"/>
      <c r="BB283" s="5" t="s">
        <v>0</v>
      </c>
      <c r="BC283" s="5"/>
      <c r="BD283" s="5"/>
      <c r="BE283" s="5" t="s">
        <v>0</v>
      </c>
      <c r="BF283" s="5" t="s">
        <v>0</v>
      </c>
      <c r="BG283" s="5"/>
      <c r="BH283" s="5" t="s">
        <v>0</v>
      </c>
      <c r="BI283" s="5"/>
      <c r="BJ283" s="5"/>
      <c r="BK283" s="5" t="s">
        <v>0</v>
      </c>
      <c r="BL283" s="5"/>
      <c r="BM283" s="5"/>
      <c r="BN283" s="5" t="s">
        <v>0</v>
      </c>
      <c r="BO283" s="5"/>
      <c r="BP283" s="5"/>
      <c r="BQ283" s="5" t="s">
        <v>0</v>
      </c>
      <c r="BR283" s="5"/>
      <c r="BS283" s="5"/>
      <c r="BT283" s="5"/>
      <c r="BU283" s="5"/>
      <c r="BV283" s="5"/>
      <c r="BW283" s="5"/>
      <c r="BX283" s="5"/>
      <c r="BY283" s="5"/>
      <c r="BZ283" s="5"/>
      <c r="CA283" s="5"/>
      <c r="CB283" s="5"/>
      <c r="CC283" s="4"/>
    </row>
    <row r="284" spans="32:81" hidden="1" x14ac:dyDescent="0.3">
      <c r="AF284" s="7">
        <f>COUNTIFS($AJ$253:$CB$253,"MAT",AJ284:CB284,"P")</f>
        <v>4</v>
      </c>
      <c r="AG284" s="7">
        <f>COUNTIFS($AJ$253:$CB$253,"PRIM",AJ284:CB284,"P")</f>
        <v>8</v>
      </c>
      <c r="AH284" s="6">
        <f>IFERROR(IF(AH283+1&gt;$AO$244,"",AH283+1),"")</f>
        <v>46049</v>
      </c>
      <c r="AI284" s="4"/>
      <c r="AJ284" s="5" t="s">
        <v>0</v>
      </c>
      <c r="AK284" s="5" t="s">
        <v>0</v>
      </c>
      <c r="AL284" s="5" t="s">
        <v>0</v>
      </c>
      <c r="AM284" s="5" t="s">
        <v>0</v>
      </c>
      <c r="AN284" s="5"/>
      <c r="AO284" s="5" t="s">
        <v>0</v>
      </c>
      <c r="AP284" s="5" t="s">
        <v>0</v>
      </c>
      <c r="AQ284" s="5" t="s">
        <v>0</v>
      </c>
      <c r="AR284" s="5"/>
      <c r="AS284" s="5" t="s">
        <v>0</v>
      </c>
      <c r="AT284" s="5"/>
      <c r="AU284" s="5"/>
      <c r="AV284" s="5" t="s">
        <v>0</v>
      </c>
      <c r="AW284" s="5" t="s">
        <v>0</v>
      </c>
      <c r="AX284" s="5"/>
      <c r="AY284" s="5" t="s">
        <v>0</v>
      </c>
      <c r="AZ284" s="5"/>
      <c r="BA284" s="5"/>
      <c r="BB284" s="5" t="s">
        <v>0</v>
      </c>
      <c r="BC284" s="5"/>
      <c r="BD284" s="5"/>
      <c r="BE284" s="5" t="s">
        <v>0</v>
      </c>
      <c r="BF284" s="5" t="s">
        <v>0</v>
      </c>
      <c r="BG284" s="5"/>
      <c r="BH284" s="5" t="s">
        <v>0</v>
      </c>
      <c r="BI284" s="5"/>
      <c r="BJ284" s="5"/>
      <c r="BK284" s="5" t="s">
        <v>0</v>
      </c>
      <c r="BL284" s="5"/>
      <c r="BM284" s="5"/>
      <c r="BN284" s="5" t="s">
        <v>0</v>
      </c>
      <c r="BO284" s="5"/>
      <c r="BP284" s="5"/>
      <c r="BQ284" s="5" t="s">
        <v>0</v>
      </c>
      <c r="BR284" s="5"/>
      <c r="BS284" s="5"/>
      <c r="BT284" s="5"/>
      <c r="BU284" s="5"/>
      <c r="BV284" s="5"/>
      <c r="BW284" s="5"/>
      <c r="BX284" s="5"/>
      <c r="BY284" s="5"/>
      <c r="BZ284" s="5"/>
      <c r="CA284" s="5"/>
      <c r="CB284" s="5"/>
      <c r="CC284" s="4"/>
    </row>
    <row r="285" spans="32:81" hidden="1" x14ac:dyDescent="0.3">
      <c r="AF285" s="7">
        <f>COUNTIFS($AJ$253:$CB$253,"MAT",AJ285:CB285,"P")</f>
        <v>0</v>
      </c>
      <c r="AG285" s="7">
        <f>COUNTIFS($AJ$253:$CB$253,"PRIM",AJ285:CB285,"P")</f>
        <v>0</v>
      </c>
      <c r="AH285" s="6">
        <f>IFERROR(IF(AH284+1&gt;$AO$244,"",AH284+1),"")</f>
        <v>46050</v>
      </c>
      <c r="AI285" s="4"/>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4"/>
    </row>
    <row r="286" spans="32:81" hidden="1" x14ac:dyDescent="0.3">
      <c r="AF286" s="7">
        <f>COUNTIFS($AJ$253:$CB$253,"MAT",AJ286:CB286,"P")</f>
        <v>4</v>
      </c>
      <c r="AG286" s="7">
        <f>COUNTIFS($AJ$253:$CB$253,"PRIM",AJ286:CB286,"P")</f>
        <v>8</v>
      </c>
      <c r="AH286" s="6">
        <f>IFERROR(IF(AH285+1&gt;$AO$244,"",AH285+1),"")</f>
        <v>46051</v>
      </c>
      <c r="AI286" s="4"/>
      <c r="AJ286" s="5" t="s">
        <v>0</v>
      </c>
      <c r="AK286" s="5" t="s">
        <v>0</v>
      </c>
      <c r="AL286" s="5" t="s">
        <v>0</v>
      </c>
      <c r="AM286" s="5" t="s">
        <v>0</v>
      </c>
      <c r="AN286" s="5"/>
      <c r="AO286" s="5" t="s">
        <v>0</v>
      </c>
      <c r="AP286" s="5" t="s">
        <v>0</v>
      </c>
      <c r="AQ286" s="5" t="s">
        <v>0</v>
      </c>
      <c r="AR286" s="5"/>
      <c r="AS286" s="5" t="s">
        <v>0</v>
      </c>
      <c r="AT286" s="5"/>
      <c r="AU286" s="5"/>
      <c r="AV286" s="5" t="s">
        <v>0</v>
      </c>
      <c r="AW286" s="5" t="s">
        <v>0</v>
      </c>
      <c r="AX286" s="5"/>
      <c r="AY286" s="5" t="s">
        <v>0</v>
      </c>
      <c r="AZ286" s="5"/>
      <c r="BA286" s="5"/>
      <c r="BB286" s="5" t="s">
        <v>0</v>
      </c>
      <c r="BC286" s="5"/>
      <c r="BD286" s="5"/>
      <c r="BE286" s="5" t="s">
        <v>0</v>
      </c>
      <c r="BF286" s="5" t="s">
        <v>0</v>
      </c>
      <c r="BG286" s="5"/>
      <c r="BH286" s="5" t="s">
        <v>0</v>
      </c>
      <c r="BI286" s="5"/>
      <c r="BJ286" s="5"/>
      <c r="BK286" s="5" t="s">
        <v>0</v>
      </c>
      <c r="BL286" s="5"/>
      <c r="BM286" s="5"/>
      <c r="BN286" s="5" t="s">
        <v>0</v>
      </c>
      <c r="BO286" s="5"/>
      <c r="BP286" s="5"/>
      <c r="BQ286" s="5" t="s">
        <v>0</v>
      </c>
      <c r="BR286" s="5"/>
      <c r="BS286" s="5"/>
      <c r="BT286" s="5"/>
      <c r="BU286" s="5"/>
      <c r="BV286" s="5"/>
      <c r="BW286" s="5"/>
      <c r="BX286" s="5"/>
      <c r="BY286" s="5"/>
      <c r="BZ286" s="5"/>
      <c r="CA286" s="5"/>
      <c r="CB286" s="5"/>
      <c r="CC286" s="4"/>
    </row>
    <row r="287" spans="32:81" hidden="1" x14ac:dyDescent="0.3">
      <c r="AF287" s="7">
        <f>COUNTIFS($AJ$253:$CB$253,"MAT",AJ287:CB287,"P")</f>
        <v>4</v>
      </c>
      <c r="AG287" s="7">
        <f>COUNTIFS($AJ$253:$CB$253,"PRIM",AJ287:CB287,"P")</f>
        <v>8</v>
      </c>
      <c r="AH287" s="6">
        <f>IFERROR(IF(AH286+1&gt;$AO$244,"",AH286+1),"")</f>
        <v>46052</v>
      </c>
      <c r="AI287" s="4"/>
      <c r="AJ287" s="5" t="s">
        <v>0</v>
      </c>
      <c r="AK287" s="5" t="s">
        <v>0</v>
      </c>
      <c r="AL287" s="5" t="s">
        <v>0</v>
      </c>
      <c r="AM287" s="5" t="s">
        <v>0</v>
      </c>
      <c r="AN287" s="5"/>
      <c r="AO287" s="5" t="s">
        <v>0</v>
      </c>
      <c r="AP287" s="5" t="s">
        <v>0</v>
      </c>
      <c r="AQ287" s="5" t="s">
        <v>0</v>
      </c>
      <c r="AR287" s="5"/>
      <c r="AS287" s="5" t="s">
        <v>0</v>
      </c>
      <c r="AT287" s="5"/>
      <c r="AU287" s="5"/>
      <c r="AV287" s="5" t="s">
        <v>0</v>
      </c>
      <c r="AW287" s="5" t="s">
        <v>0</v>
      </c>
      <c r="AX287" s="5"/>
      <c r="AY287" s="5" t="s">
        <v>0</v>
      </c>
      <c r="AZ287" s="5"/>
      <c r="BA287" s="5"/>
      <c r="BB287" s="5" t="s">
        <v>0</v>
      </c>
      <c r="BC287" s="5"/>
      <c r="BD287" s="5"/>
      <c r="BE287" s="5" t="s">
        <v>0</v>
      </c>
      <c r="BF287" s="5" t="s">
        <v>0</v>
      </c>
      <c r="BG287" s="5"/>
      <c r="BH287" s="5" t="s">
        <v>0</v>
      </c>
      <c r="BI287" s="5"/>
      <c r="BJ287" s="5"/>
      <c r="BK287" s="5" t="s">
        <v>0</v>
      </c>
      <c r="BL287" s="5"/>
      <c r="BM287" s="5"/>
      <c r="BN287" s="5" t="s">
        <v>0</v>
      </c>
      <c r="BO287" s="5"/>
      <c r="BP287" s="5"/>
      <c r="BQ287" s="5" t="s">
        <v>0</v>
      </c>
      <c r="BR287" s="5"/>
      <c r="BS287" s="5"/>
      <c r="BT287" s="5"/>
      <c r="BU287" s="5"/>
      <c r="BV287" s="5"/>
      <c r="BW287" s="5"/>
      <c r="BX287" s="5"/>
      <c r="BY287" s="5"/>
      <c r="BZ287" s="5"/>
      <c r="CA287" s="5"/>
      <c r="CB287" s="5"/>
      <c r="CC287" s="4"/>
    </row>
    <row r="288" spans="32:81" hidden="1" x14ac:dyDescent="0.3">
      <c r="AF288" s="7">
        <f>COUNTIFS($AJ$253:$CB$253,"MAT",AJ288:CB288,"P")</f>
        <v>0</v>
      </c>
      <c r="AG288" s="7">
        <f>COUNTIFS($AJ$253:$CB$253,"PRIM",AJ288:CB288,"P")</f>
        <v>0</v>
      </c>
      <c r="AH288" s="6">
        <f>IFERROR(IF(AH287+1&gt;$AO$244,"",AH287+1),"")</f>
        <v>46053</v>
      </c>
      <c r="AI288" s="4"/>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4"/>
    </row>
    <row r="289" spans="32:81" hidden="1" x14ac:dyDescent="0.3">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row>
    <row r="290" spans="32:81" hidden="1" x14ac:dyDescent="0.3">
      <c r="CC290" s="4"/>
    </row>
    <row r="291" spans="32:81" hidden="1" x14ac:dyDescent="0.3">
      <c r="AF291" s="16"/>
      <c r="AG291" s="16"/>
      <c r="AH291" s="16"/>
      <c r="AI291" s="16"/>
      <c r="AJ291" s="16"/>
      <c r="AK291" s="16"/>
      <c r="AL291" s="16"/>
      <c r="AM291" s="16"/>
      <c r="AN291" s="16"/>
      <c r="AO291" s="16"/>
      <c r="AP291" s="16"/>
      <c r="AQ291" s="16"/>
      <c r="AR291" s="16"/>
      <c r="AS291" s="4"/>
      <c r="AT291" s="4"/>
      <c r="AU291" s="4"/>
      <c r="AV291" s="4"/>
      <c r="AW291" s="4"/>
      <c r="AX291" s="4"/>
      <c r="AY291" s="4"/>
      <c r="AZ291" s="16"/>
      <c r="BA291" s="4"/>
      <c r="BB291" s="80"/>
      <c r="BC291" s="50"/>
      <c r="BD291" s="4"/>
      <c r="BE291" s="4"/>
      <c r="BF291" s="4"/>
      <c r="BG291" s="4"/>
      <c r="BH291" s="4"/>
      <c r="BI291" s="4"/>
      <c r="BJ291" s="4"/>
      <c r="BK291" s="4"/>
      <c r="BL291" s="4"/>
      <c r="BM291" s="4"/>
      <c r="BN291" s="4"/>
      <c r="BO291" s="4"/>
      <c r="BP291" s="4"/>
      <c r="BQ291" s="4"/>
      <c r="BR291" s="4"/>
      <c r="BS291" s="4"/>
      <c r="BT291" s="4"/>
      <c r="BU291" s="4"/>
      <c r="BV291" s="4"/>
      <c r="BW291" s="4"/>
      <c r="BX291" s="66" t="s">
        <v>0</v>
      </c>
      <c r="BY291" s="50" t="s">
        <v>39</v>
      </c>
      <c r="BZ291" s="4"/>
      <c r="CA291" s="4"/>
      <c r="CB291" s="4"/>
      <c r="CC291" s="4"/>
    </row>
    <row r="292" spans="32:81" hidden="1" x14ac:dyDescent="0.3">
      <c r="AF292" s="16"/>
      <c r="AG292" s="16"/>
      <c r="AH292" s="16"/>
      <c r="AI292" s="16"/>
      <c r="AJ292" s="16"/>
      <c r="AK292" s="16"/>
      <c r="AL292" s="16"/>
      <c r="AM292" s="16"/>
      <c r="AN292" s="16"/>
      <c r="AO292" s="16"/>
      <c r="AP292" s="16"/>
      <c r="AQ292" s="16"/>
      <c r="AR292" s="16"/>
      <c r="AS292" s="4"/>
      <c r="AT292" s="4"/>
      <c r="AU292" s="4"/>
      <c r="AV292" s="4"/>
      <c r="AW292" s="4"/>
      <c r="AX292" s="4"/>
      <c r="AY292" s="4"/>
      <c r="AZ292" s="16"/>
      <c r="BA292" s="4"/>
      <c r="BB292" s="80"/>
      <c r="BC292" s="50"/>
      <c r="BD292" s="4"/>
      <c r="BE292" s="4"/>
      <c r="BF292" s="4"/>
      <c r="BG292" s="4"/>
      <c r="BH292" s="4"/>
      <c r="BI292" s="4"/>
      <c r="BJ292" s="4"/>
      <c r="BK292" s="4"/>
      <c r="BL292" s="4"/>
      <c r="BM292" s="4"/>
      <c r="BN292" s="4"/>
      <c r="BO292" s="4"/>
      <c r="BP292" s="4"/>
      <c r="BQ292" s="4"/>
      <c r="BR292" s="4"/>
      <c r="BS292" s="4"/>
      <c r="BT292" s="4"/>
      <c r="BU292" s="4"/>
      <c r="BV292" s="4"/>
      <c r="BW292" s="4"/>
      <c r="BX292" s="65" t="s">
        <v>38</v>
      </c>
      <c r="BY292" s="50" t="s">
        <v>37</v>
      </c>
      <c r="BZ292" s="4"/>
      <c r="CA292" s="4"/>
      <c r="CB292" s="4"/>
      <c r="CC292" s="4"/>
    </row>
    <row r="293" spans="32:81" hidden="1" x14ac:dyDescent="0.3">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4"/>
      <c r="BB293" s="80"/>
      <c r="BC293" s="50"/>
      <c r="BD293" s="4"/>
      <c r="BE293" s="4"/>
      <c r="BF293" s="4"/>
      <c r="BG293" s="4"/>
      <c r="BH293" s="4"/>
      <c r="BI293" s="4"/>
      <c r="BJ293" s="4"/>
      <c r="BK293" s="4"/>
      <c r="BL293" s="4"/>
      <c r="BM293" s="4"/>
      <c r="BN293" s="4"/>
      <c r="BO293" s="4"/>
      <c r="BP293" s="4"/>
      <c r="BQ293" s="4"/>
      <c r="BR293" s="4"/>
      <c r="BS293" s="4"/>
      <c r="BT293" s="4"/>
      <c r="BU293" s="4"/>
      <c r="BV293" s="4"/>
      <c r="BW293" s="4"/>
      <c r="BX293" s="64" t="s">
        <v>36</v>
      </c>
      <c r="BY293" s="50" t="s">
        <v>35</v>
      </c>
      <c r="BZ293" s="4"/>
      <c r="CA293" s="4"/>
      <c r="CB293" s="4"/>
      <c r="CC293" s="4"/>
    </row>
    <row r="294" spans="32:81" ht="14.4" hidden="1" customHeight="1" x14ac:dyDescent="0.3">
      <c r="AF294" s="4"/>
      <c r="AG294" s="4"/>
      <c r="AH294" s="4"/>
      <c r="AI294" s="63" t="s">
        <v>34</v>
      </c>
      <c r="AJ294" s="62"/>
      <c r="AK294" s="61"/>
      <c r="AL294" s="61"/>
      <c r="AM294" s="61"/>
      <c r="AN294" s="61"/>
      <c r="AO294" s="56">
        <v>46054</v>
      </c>
      <c r="AP294" s="56"/>
      <c r="AQ294" s="56"/>
      <c r="AR294" s="56"/>
      <c r="AS294" s="81"/>
      <c r="AT294" s="4"/>
      <c r="AU294" s="4"/>
      <c r="AV294" s="4"/>
      <c r="AW294" s="4"/>
      <c r="AX294" s="4"/>
      <c r="AY294" s="4"/>
      <c r="AZ294" s="55" t="s">
        <v>33</v>
      </c>
      <c r="BA294" s="55"/>
      <c r="BB294" s="55"/>
      <c r="BC294" s="55"/>
      <c r="BD294" s="55"/>
      <c r="BE294" s="54" t="str">
        <f>TEXT(AO294,"mmmm")</f>
        <v>février</v>
      </c>
      <c r="BF294" s="54"/>
      <c r="BG294" s="54"/>
      <c r="BH294" s="54"/>
      <c r="BI294" s="54"/>
      <c r="BJ294" s="54"/>
      <c r="BK294" s="54"/>
      <c r="BL294" s="54"/>
      <c r="BM294" s="54"/>
      <c r="BN294" s="54"/>
      <c r="BO294" s="4"/>
      <c r="BP294" s="4"/>
      <c r="BQ294" s="4"/>
      <c r="BR294" s="4"/>
      <c r="BS294" s="4"/>
      <c r="BT294" s="4"/>
      <c r="BU294" s="4"/>
      <c r="BV294" s="4"/>
      <c r="BW294" s="4"/>
      <c r="BX294" s="60" t="s">
        <v>32</v>
      </c>
      <c r="BY294" s="50" t="s">
        <v>31</v>
      </c>
      <c r="BZ294" s="4"/>
      <c r="CA294" s="4"/>
      <c r="CB294" s="4"/>
      <c r="CC294" s="4"/>
    </row>
    <row r="295" spans="32:81" ht="15" hidden="1" customHeight="1" thickBot="1" x14ac:dyDescent="0.35">
      <c r="AF295" s="4"/>
      <c r="AG295" s="4"/>
      <c r="AH295" s="4"/>
      <c r="AI295" s="59" t="s">
        <v>30</v>
      </c>
      <c r="AJ295" s="58"/>
      <c r="AK295" s="57"/>
      <c r="AL295" s="57"/>
      <c r="AM295" s="57"/>
      <c r="AN295" s="57"/>
      <c r="AO295" s="56">
        <f>EOMONTH(AO294,0)</f>
        <v>46081</v>
      </c>
      <c r="AP295" s="56"/>
      <c r="AQ295" s="56"/>
      <c r="AR295" s="56"/>
      <c r="AS295" s="4"/>
      <c r="AT295" s="4"/>
      <c r="AU295" s="4"/>
      <c r="AV295" s="4"/>
      <c r="AW295" s="4"/>
      <c r="AX295" s="4"/>
      <c r="AY295" s="4"/>
      <c r="AZ295" s="55"/>
      <c r="BA295" s="55"/>
      <c r="BB295" s="55"/>
      <c r="BC295" s="55"/>
      <c r="BD295" s="55"/>
      <c r="BE295" s="54"/>
      <c r="BF295" s="54"/>
      <c r="BG295" s="54"/>
      <c r="BH295" s="54"/>
      <c r="BI295" s="54"/>
      <c r="BJ295" s="54"/>
      <c r="BK295" s="54"/>
      <c r="BL295" s="54"/>
      <c r="BM295" s="54"/>
      <c r="BN295" s="54"/>
      <c r="BO295" s="4"/>
      <c r="BP295" s="4"/>
      <c r="BQ295" s="4"/>
      <c r="BR295" s="4"/>
      <c r="BS295" s="4"/>
      <c r="BT295" s="4"/>
      <c r="BU295" s="4"/>
      <c r="BV295" s="4"/>
      <c r="BW295" s="4"/>
      <c r="BX295" s="52" t="s">
        <v>29</v>
      </c>
      <c r="BY295" s="50" t="s">
        <v>28</v>
      </c>
      <c r="BZ295" s="4"/>
      <c r="CA295" s="4"/>
      <c r="CB295" s="4"/>
      <c r="CC295" s="4"/>
    </row>
    <row r="296" spans="32:81" hidden="1" x14ac:dyDescent="0.3">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4"/>
      <c r="BB296" s="80"/>
      <c r="BC296" s="50"/>
      <c r="BD296" s="4"/>
      <c r="BE296" s="4"/>
      <c r="BF296" s="4"/>
      <c r="BG296" s="4"/>
      <c r="BH296" s="4"/>
      <c r="BI296" s="4"/>
      <c r="BJ296" s="4"/>
      <c r="BK296" s="4"/>
      <c r="BL296" s="4"/>
      <c r="BM296" s="4"/>
      <c r="BN296" s="4"/>
      <c r="BO296" s="4"/>
      <c r="BP296" s="4"/>
      <c r="BQ296" s="4"/>
      <c r="BR296" s="4"/>
      <c r="BS296" s="4"/>
      <c r="BT296" s="4"/>
      <c r="BU296" s="4"/>
      <c r="BV296" s="4"/>
      <c r="BW296" s="4"/>
      <c r="BX296" s="51" t="s">
        <v>27</v>
      </c>
      <c r="BY296" s="50" t="s">
        <v>26</v>
      </c>
      <c r="BZ296" s="4"/>
      <c r="CA296" s="4"/>
      <c r="CB296" s="4"/>
      <c r="CC296" s="4"/>
    </row>
    <row r="297" spans="32:81" ht="15.6" hidden="1" x14ac:dyDescent="0.3">
      <c r="AF297" s="16"/>
      <c r="AG297" s="16"/>
      <c r="AH297" s="4"/>
      <c r="AI297" s="49" t="s">
        <v>25</v>
      </c>
      <c r="AJ297" s="45">
        <f>COUNTIF(AJ308:AJ337,"P")</f>
        <v>8</v>
      </c>
      <c r="AK297" s="70">
        <f>COUNTIF(AK308:AK337,"P")</f>
        <v>8</v>
      </c>
      <c r="AL297" s="70">
        <f>COUNTIF(AL308:AL337,"P")</f>
        <v>8</v>
      </c>
      <c r="AM297" s="71">
        <f>COUNTIF(AM308:AM337,"P")</f>
        <v>8</v>
      </c>
      <c r="AN297" s="77">
        <f>COUNTIF(AN308:AN337,"P")</f>
        <v>0</v>
      </c>
      <c r="AO297" s="70">
        <f>COUNTIF(AO308:AO337,"P")</f>
        <v>8</v>
      </c>
      <c r="AP297" s="71">
        <f>COUNTIF(AP308:AP337,"P")</f>
        <v>8</v>
      </c>
      <c r="AQ297" s="77">
        <f>COUNTIF(AQ308:AQ337,"P")</f>
        <v>8</v>
      </c>
      <c r="AR297" s="77">
        <f>COUNTIF(AR308:AR337,"P")</f>
        <v>0</v>
      </c>
      <c r="AS297" s="71">
        <f>COUNTIF(AS308:AS337,"P")</f>
        <v>8</v>
      </c>
      <c r="AT297" s="77">
        <f>COUNTIF(AT308:AT337,"P")</f>
        <v>0</v>
      </c>
      <c r="AU297" s="70">
        <f>COUNTIF(AU308:AU337,"P")</f>
        <v>0</v>
      </c>
      <c r="AV297" s="71">
        <f>COUNTIF(AV308:AV337,"P")</f>
        <v>8</v>
      </c>
      <c r="AW297" s="77">
        <f>COUNTIF(AW308:AW337,"P")</f>
        <v>8</v>
      </c>
      <c r="AX297" s="70">
        <f>COUNTIF(AX308:AX337,"P")</f>
        <v>0</v>
      </c>
      <c r="AY297" s="71">
        <f>COUNTIF(AY308:AY337,"P")</f>
        <v>8</v>
      </c>
      <c r="AZ297" s="70">
        <f>COUNTIF(AZ308:AZ337,"P")</f>
        <v>0</v>
      </c>
      <c r="BA297" s="70">
        <f>COUNTIF(BA308:BA337,"P")</f>
        <v>0</v>
      </c>
      <c r="BB297" s="71">
        <f>COUNTIF(BB308:BB337,"P")</f>
        <v>8</v>
      </c>
      <c r="BC297" s="70">
        <f>COUNTIF(BC308:BC337,"P")</f>
        <v>0</v>
      </c>
      <c r="BD297" s="70">
        <f>COUNTIF(BD308:BD337,"P")</f>
        <v>0</v>
      </c>
      <c r="BE297" s="71">
        <f>COUNTIF(BE308:BE337,"P")</f>
        <v>8</v>
      </c>
      <c r="BF297" s="77">
        <f>COUNTIF(BF308:BF337,"P")</f>
        <v>8</v>
      </c>
      <c r="BG297" s="70">
        <f>COUNTIF(BG308:BG337,"P")</f>
        <v>0</v>
      </c>
      <c r="BH297" s="71">
        <f>COUNTIF(BH308:BH337,"P")</f>
        <v>8</v>
      </c>
      <c r="BI297" s="70">
        <f>COUNTIF(BI308:BI337,"P")</f>
        <v>0</v>
      </c>
      <c r="BJ297" s="70">
        <f>COUNTIF(BJ308:BJ337,"P")</f>
        <v>0</v>
      </c>
      <c r="BK297" s="71">
        <f>COUNTIF(BK308:BK337,"P")</f>
        <v>8</v>
      </c>
      <c r="BL297" s="70">
        <f>COUNTIF(BL308:BL337,"P")</f>
        <v>0</v>
      </c>
      <c r="BM297" s="77">
        <f>COUNTIF(BM308:BM337,"P")</f>
        <v>0</v>
      </c>
      <c r="BN297" s="71">
        <f>COUNTIF(BN308:BN337,"P")</f>
        <v>8</v>
      </c>
      <c r="BO297" s="70">
        <f>COUNTIF(BO308:BO337,"P")</f>
        <v>0</v>
      </c>
      <c r="BP297" s="70">
        <f>COUNTIF(BP308:BP337,"P")</f>
        <v>0</v>
      </c>
      <c r="BQ297" s="71">
        <f>COUNTIF(BQ308:BQ337,"P")</f>
        <v>8</v>
      </c>
      <c r="BR297" s="70">
        <f>COUNTIF(BR308:BR337,"P")</f>
        <v>0</v>
      </c>
      <c r="BS297" s="70">
        <f>COUNTIF(BS308:BS337,"P")</f>
        <v>0</v>
      </c>
      <c r="BT297" s="71">
        <f>COUNTIF(BT308:BT337,"P")</f>
        <v>0</v>
      </c>
      <c r="BU297" s="70">
        <f>COUNTIF(BU308:BU337,"P")</f>
        <v>0</v>
      </c>
      <c r="BV297" s="70">
        <f>COUNTIF(BV308:BV337,"P")</f>
        <v>0</v>
      </c>
      <c r="BW297" s="71">
        <f>COUNTIF(BW308:BW337,"P")</f>
        <v>0</v>
      </c>
      <c r="BX297" s="70">
        <f>COUNTIF(BX308:BX337,"P")</f>
        <v>0</v>
      </c>
      <c r="BY297" s="70">
        <f>COUNTIF(BY308:BY337,"P")</f>
        <v>0</v>
      </c>
      <c r="BZ297" s="71">
        <f>COUNTIF(BZ308:BZ337,"P")</f>
        <v>0</v>
      </c>
      <c r="CA297" s="70">
        <f>COUNTIF(CA308:CA337,"P")</f>
        <v>0</v>
      </c>
      <c r="CB297" s="69">
        <f>COUNTIF(CB308:CB337,"P")</f>
        <v>0</v>
      </c>
      <c r="CC297" s="4"/>
    </row>
    <row r="298" spans="32:81" ht="15.6" hidden="1" x14ac:dyDescent="0.3">
      <c r="AF298" s="16"/>
      <c r="AG298" s="16"/>
      <c r="AH298" s="4"/>
      <c r="AI298" s="38" t="s">
        <v>24</v>
      </c>
      <c r="AJ298" s="43">
        <f>PRODUCT(COUNTIF(AJ308:AJ337,"P"),2.25)</f>
        <v>18</v>
      </c>
      <c r="AK298" s="42"/>
      <c r="AL298" s="42"/>
      <c r="AM298" s="42">
        <f>PRODUCT(COUNTIF(AM308:AM337,"P"),2.25)</f>
        <v>18</v>
      </c>
      <c r="AN298" s="42"/>
      <c r="AO298" s="42"/>
      <c r="AP298" s="42">
        <f>PRODUCT(COUNTIF(AP308:AP337,"P"),2.25)</f>
        <v>18</v>
      </c>
      <c r="AQ298" s="42"/>
      <c r="AR298" s="42"/>
      <c r="AS298" s="42">
        <f>PRODUCT(COUNTIF(AS308:AS337,"P"),2.25)</f>
        <v>18</v>
      </c>
      <c r="AT298" s="42"/>
      <c r="AU298" s="42"/>
      <c r="AV298" s="42">
        <f>PRODUCT(COUNTIF(AV308:AV337,"P"),2.25)</f>
        <v>18</v>
      </c>
      <c r="AW298" s="42"/>
      <c r="AX298" s="42"/>
      <c r="AY298" s="42">
        <f>PRODUCT(COUNTIF(AY308:AY337,"P"),2.25)</f>
        <v>18</v>
      </c>
      <c r="AZ298" s="42"/>
      <c r="BA298" s="42"/>
      <c r="BB298" s="42">
        <f>PRODUCT(COUNTIF(BB308:BB337,"P"),2.25)</f>
        <v>18</v>
      </c>
      <c r="BC298" s="42"/>
      <c r="BD298" s="42"/>
      <c r="BE298" s="42">
        <f>PRODUCT(COUNTIF(BE308:BE337,"P"),2.25)</f>
        <v>18</v>
      </c>
      <c r="BF298" s="42"/>
      <c r="BG298" s="42"/>
      <c r="BH298" s="42">
        <f>PRODUCT(COUNTIF(BH308:BH337,"P"),2.25)</f>
        <v>18</v>
      </c>
      <c r="BI298" s="42"/>
      <c r="BJ298" s="42"/>
      <c r="BK298" s="42">
        <f>PRODUCT(COUNTIF(BK308:BK337,"P"),2.25)</f>
        <v>18</v>
      </c>
      <c r="BL298" s="42"/>
      <c r="BM298" s="42"/>
      <c r="BN298" s="42">
        <f>PRODUCT(COUNTIF(BN308:BN337,"P"),2.25)</f>
        <v>18</v>
      </c>
      <c r="BO298" s="42"/>
      <c r="BP298" s="42"/>
      <c r="BQ298" s="42">
        <f>PRODUCT(COUNTIF(BQ308:BQ337,"P"),2.25)</f>
        <v>18</v>
      </c>
      <c r="BR298" s="42"/>
      <c r="BS298" s="42"/>
      <c r="BT298" s="42">
        <f>PRODUCT(COUNTIF(BT308:BT337,"P"),2.25)</f>
        <v>0</v>
      </c>
      <c r="BU298" s="42"/>
      <c r="BV298" s="42"/>
      <c r="BW298" s="42">
        <f>PRODUCT(COUNTIF(BW308:BW337,"P"),2.25)</f>
        <v>0</v>
      </c>
      <c r="BX298" s="42"/>
      <c r="BY298" s="42"/>
      <c r="BZ298" s="42">
        <f>PRODUCT(COUNTIF(BZ308:BZ337,"P"),2.25)</f>
        <v>0</v>
      </c>
      <c r="CA298" s="42"/>
      <c r="CB298" s="41"/>
      <c r="CC298" s="4"/>
    </row>
    <row r="299" spans="32:81" ht="15.6" hidden="1" x14ac:dyDescent="0.3">
      <c r="AF299" s="16"/>
      <c r="AG299" s="16"/>
      <c r="AH299" s="4"/>
      <c r="AI299" s="38" t="s">
        <v>19</v>
      </c>
      <c r="AJ299" s="37">
        <f>IF(AK307="GM",COUNTIF(AK308:AK337,"P"),AK307="E")*1.5</f>
        <v>0</v>
      </c>
      <c r="AK299" s="35"/>
      <c r="AL299" s="35"/>
      <c r="AM299" s="35">
        <f>IF(AN307="GM",COUNTIF(AN308:AN337,"P"),AN307="E")*1.5</f>
        <v>0</v>
      </c>
      <c r="AN299" s="35"/>
      <c r="AO299" s="35"/>
      <c r="AP299" s="79">
        <f>IF(AR307="GM",COUNTIF(AR309:AR337,"P"),AR307="E")*1</f>
        <v>0</v>
      </c>
      <c r="AQ299" s="79"/>
      <c r="AR299" s="79"/>
      <c r="AS299" s="35">
        <f>IF(AT307="GM",COUNTIF(AT308:AT337,"P"),AT307="E")*1.5</f>
        <v>0</v>
      </c>
      <c r="AT299" s="35"/>
      <c r="AU299" s="35"/>
      <c r="AV299" s="35">
        <f>IF(AW307="GM",COUNTIF(AW308:AW337,"P"),AW307="E")*1.5</f>
        <v>0</v>
      </c>
      <c r="AW299" s="35"/>
      <c r="AX299" s="35"/>
      <c r="AY299" s="35">
        <f>IF(AZ307="GM",COUNTIF(AZ308:AZ337,"P"),AZ307="E")*1.5</f>
        <v>0</v>
      </c>
      <c r="AZ299" s="35"/>
      <c r="BA299" s="35"/>
      <c r="BB299" s="35">
        <f>IF(BC307="GM",COUNTIF(BC308:BC337,"P"),BC307="E")*1.5</f>
        <v>0</v>
      </c>
      <c r="BC299" s="35"/>
      <c r="BD299" s="35"/>
      <c r="BE299" s="35">
        <f>IF(BF307="GM",COUNTIF(BF308:BF337,"P"),BF307="E")*1.5</f>
        <v>0</v>
      </c>
      <c r="BF299" s="35"/>
      <c r="BG299" s="35"/>
      <c r="BH299" s="35">
        <f>IF(BI307="GM",COUNTIF(BI308:BI337,"P"),BI307="E")*1.5</f>
        <v>0</v>
      </c>
      <c r="BI299" s="35"/>
      <c r="BJ299" s="35"/>
      <c r="BK299" s="35">
        <f>IF(BL307="GM",COUNTIF(BL308:BL337,"P"),BL307="E")*1.5</f>
        <v>0</v>
      </c>
      <c r="BL299" s="35"/>
      <c r="BM299" s="35"/>
      <c r="BN299" s="35">
        <f>IF(BO307="GM",COUNTIF(BO308:BO337,"P"),BO307="E")*1.5</f>
        <v>0</v>
      </c>
      <c r="BO299" s="35"/>
      <c r="BP299" s="35"/>
      <c r="BQ299" s="35">
        <f>IF(BR307="GM",COUNTIF(BR308:BR337,"P"),BR307="E")*1.5</f>
        <v>0</v>
      </c>
      <c r="BR299" s="35"/>
      <c r="BS299" s="35"/>
      <c r="BT299" s="35">
        <f>IF(BU307="GM",COUNTIF(BU308:BU337,"P"),BU307="E")*1.5</f>
        <v>0</v>
      </c>
      <c r="BU299" s="35"/>
      <c r="BV299" s="35"/>
      <c r="BW299" s="35">
        <f>IF(BX307="GM",COUNTIF(BX308:BX337,"P"),BX307="E")*1.5</f>
        <v>0</v>
      </c>
      <c r="BX299" s="35"/>
      <c r="BY299" s="35"/>
      <c r="BZ299" s="35">
        <f>IF(CA307="GM",COUNTIF(CA308:CA337,"P"),CA307="E")*1.5</f>
        <v>0</v>
      </c>
      <c r="CA299" s="35"/>
      <c r="CB299" s="34"/>
      <c r="CC299" s="4"/>
    </row>
    <row r="300" spans="32:81" ht="15.6" hidden="1" x14ac:dyDescent="0.3">
      <c r="AF300" s="16"/>
      <c r="AG300" s="16"/>
      <c r="AH300" s="4"/>
      <c r="AI300" s="38" t="s">
        <v>18</v>
      </c>
      <c r="AJ300" s="37">
        <f>IF(AK307="E",COUNTIF(AK308:AK337,"P"),AK307="GM")*1.5</f>
        <v>0</v>
      </c>
      <c r="AK300" s="35"/>
      <c r="AL300" s="35"/>
      <c r="AM300" s="35">
        <f>IF(AN307="E",COUNTIF(AN308:AN337,"P"),AN307="GM")*1.5</f>
        <v>0</v>
      </c>
      <c r="AN300" s="35"/>
      <c r="AO300" s="35"/>
      <c r="AP300" s="35">
        <f>IF(AQ307="E",COUNTIF(AQ308:AQ337,"P"),AQ307="GM")*1.5</f>
        <v>0</v>
      </c>
      <c r="AQ300" s="35"/>
      <c r="AR300" s="35"/>
      <c r="AS300" s="35">
        <f>IF(AT307="E",COUNTIF(AT308:AT337,"P"),AT307="GM")*1.5</f>
        <v>0</v>
      </c>
      <c r="AT300" s="35"/>
      <c r="AU300" s="35"/>
      <c r="AV300" s="35">
        <f>IF(AW307="E",COUNTIF(AW308:AW337,"P"),AW307="GM")*1.5</f>
        <v>0</v>
      </c>
      <c r="AW300" s="35"/>
      <c r="AX300" s="35"/>
      <c r="AY300" s="35">
        <f>IF(AZ307="E",COUNTIF(AZ308:AZ337,"P"),AZ307="GM")*1.5</f>
        <v>0</v>
      </c>
      <c r="AZ300" s="35"/>
      <c r="BA300" s="35"/>
      <c r="BB300" s="35">
        <f>IF(BC307="E",COUNTIF(BC308:BC337,"P"),BC307="GM")*1.5</f>
        <v>0</v>
      </c>
      <c r="BC300" s="35"/>
      <c r="BD300" s="35"/>
      <c r="BE300" s="35">
        <f>IF(BF307="E",COUNTIF(BF308:BF337,"P"),BF307="GM")*1.5</f>
        <v>0</v>
      </c>
      <c r="BF300" s="35"/>
      <c r="BG300" s="35"/>
      <c r="BH300" s="35">
        <f>IF(BI307="E",COUNTIF(BI308:BI337,"P"),BI307="GM")*1.5</f>
        <v>0</v>
      </c>
      <c r="BI300" s="35"/>
      <c r="BJ300" s="35"/>
      <c r="BK300" s="79">
        <f>IF(BM307="E",COUNTIF(BM309:BM337,"P"),BM307="GS")*1</f>
        <v>0</v>
      </c>
      <c r="BL300" s="79"/>
      <c r="BM300" s="79"/>
      <c r="BN300" s="35">
        <f>IF(BO307="E",COUNTIF(BO308:BO337,"P"),BO307="GM")*1.5</f>
        <v>0</v>
      </c>
      <c r="BO300" s="35"/>
      <c r="BP300" s="35"/>
      <c r="BQ300" s="35">
        <f>IF(BR307="E",COUNTIF(BR308:BR337,"P"),BR307="GM")*1.5</f>
        <v>0</v>
      </c>
      <c r="BR300" s="35"/>
      <c r="BS300" s="35"/>
      <c r="BT300" s="35">
        <f>IF(BU307="E",COUNTIF(BU308:BU337,"P"),BU307="GM")*1.5</f>
        <v>0</v>
      </c>
      <c r="BU300" s="35"/>
      <c r="BV300" s="35"/>
      <c r="BW300" s="35">
        <f>IF(BX307="E",COUNTIF(BX308:BX337,"P"),BX307="GM")*1.5</f>
        <v>0</v>
      </c>
      <c r="BX300" s="35"/>
      <c r="BY300" s="35"/>
      <c r="BZ300" s="35">
        <f>IF(CA307="E",COUNTIF(CA308:CA337,"P"),CA307="GM")*1.5</f>
        <v>0</v>
      </c>
      <c r="CA300" s="35"/>
      <c r="CB300" s="34"/>
      <c r="CC300" s="4"/>
    </row>
    <row r="301" spans="32:81" ht="15.6" hidden="1" x14ac:dyDescent="0.3">
      <c r="AF301" s="16"/>
      <c r="AG301" s="16"/>
      <c r="AH301" s="4"/>
      <c r="AI301" s="38" t="s">
        <v>17</v>
      </c>
      <c r="AJ301" s="37">
        <f>IF(AK307="ACS",COUNTIF(AK308:AK337,"P"),AK307="E")*1.5</f>
        <v>12</v>
      </c>
      <c r="AK301" s="35"/>
      <c r="AL301" s="35"/>
      <c r="AM301" s="79">
        <f>IF(AN307="ACS",COUNTIF(AN308:AN337,"P"),AN307="E")*1.5</f>
        <v>0</v>
      </c>
      <c r="AN301" s="79"/>
      <c r="AO301" s="79"/>
      <c r="AP301" s="79">
        <f>IF(AQ307="ACS",COUNTIF(AQ308:AQ337,"P"),AQ307="E")*1.5</f>
        <v>12</v>
      </c>
      <c r="AQ301" s="79"/>
      <c r="AR301" s="79"/>
      <c r="AS301" s="79">
        <f>IF(AT307="ACS",COUNTIF(AT308:AT337,"P"),AT307="GS")*1.5</f>
        <v>0</v>
      </c>
      <c r="AT301" s="79"/>
      <c r="AU301" s="79"/>
      <c r="AV301" s="79">
        <f>IF(AW307="ACS",COUNTIF(AW308:AW337,"P"),AW307="GS")*1.5</f>
        <v>12</v>
      </c>
      <c r="AW301" s="79"/>
      <c r="AX301" s="79"/>
      <c r="AY301" s="35">
        <f>IF(AZ307="ACS",COUNTIF(AZ308:AZ337,"P"),AZ307="GS")*1.5</f>
        <v>0</v>
      </c>
      <c r="AZ301" s="35"/>
      <c r="BA301" s="35"/>
      <c r="BB301" s="35">
        <f>IF(BC307="ACS",COUNTIF(BC308:BC337,"P"),BC307="GS")*1.5</f>
        <v>0</v>
      </c>
      <c r="BC301" s="35"/>
      <c r="BD301" s="35"/>
      <c r="BE301" s="35">
        <f>IF(BF307="ACS",COUNTIF(BF308:BF337,"P"),BF307="E")*1.5</f>
        <v>12</v>
      </c>
      <c r="BF301" s="35"/>
      <c r="BG301" s="35"/>
      <c r="BH301" s="35">
        <f>IF(BI307="ACS",COUNTIF(BI308:BI337,"P"),BI307="GS")*1.5</f>
        <v>0</v>
      </c>
      <c r="BI301" s="35"/>
      <c r="BJ301" s="35"/>
      <c r="BK301" s="35">
        <f>IF(BL307="ACS",COUNTIF(BL308:BL337,"P"),BL307="GS")*1.5</f>
        <v>0</v>
      </c>
      <c r="BL301" s="35"/>
      <c r="BM301" s="35"/>
      <c r="BN301" s="35">
        <f>IF(BO307="ACS",COUNTIF(BO308:BO337,"P"),BO307="GS")*1.5</f>
        <v>0</v>
      </c>
      <c r="BO301" s="35"/>
      <c r="BP301" s="35"/>
      <c r="BQ301" s="35">
        <f>IF(BR307="ACS",COUNTIF(BR308:BR337,"P"),BR307="GS")*1.5</f>
        <v>0</v>
      </c>
      <c r="BR301" s="35"/>
      <c r="BS301" s="35"/>
      <c r="BT301" s="35">
        <f>IF(BU307="ACS",COUNTIF(BU308:BU337,"P"),BU307="GS")*1.5</f>
        <v>0</v>
      </c>
      <c r="BU301" s="35"/>
      <c r="BV301" s="35"/>
      <c r="BW301" s="35">
        <f>IF(BX307="ACS",COUNTIF(BX308:BX337,"P"),BX307="GS")*1.5</f>
        <v>0</v>
      </c>
      <c r="BX301" s="35"/>
      <c r="BY301" s="35"/>
      <c r="BZ301" s="35">
        <f>IF(CA307="ACS",COUNTIF(CA308:CA337,"P"),CA307="GS")*1.5</f>
        <v>0</v>
      </c>
      <c r="CA301" s="35"/>
      <c r="CB301" s="34"/>
      <c r="CC301" s="4"/>
    </row>
    <row r="302" spans="32:81" ht="15.6" hidden="1" x14ac:dyDescent="0.3">
      <c r="AF302" s="16"/>
      <c r="AG302" s="16"/>
      <c r="AH302" s="4"/>
      <c r="AI302" s="38" t="s">
        <v>23</v>
      </c>
      <c r="AJ302" s="37">
        <f>IF(AK307="GS",COUNTIF(AK308:AK337,"P"),AK307="E")*1.5</f>
        <v>0</v>
      </c>
      <c r="AK302" s="35"/>
      <c r="AL302" s="35"/>
      <c r="AM302" s="35">
        <f>IF(AN307="GS",COUNTIF(AN308:AN337,"P"),AN307="E")*1.5</f>
        <v>0</v>
      </c>
      <c r="AN302" s="35"/>
      <c r="AO302" s="35"/>
      <c r="AP302" s="35">
        <f>IF(AQ307="GS",COUNTIF(AQ308:AQ337,"P"),AQ307="E")*1.5</f>
        <v>0</v>
      </c>
      <c r="AQ302" s="35"/>
      <c r="AR302" s="35"/>
      <c r="AS302" s="35">
        <f>IF(AT307="GS",COUNTIF(AT308:AT337,"P"),AT307="E")*1.5</f>
        <v>0</v>
      </c>
      <c r="AT302" s="35"/>
      <c r="AU302" s="35"/>
      <c r="AV302" s="79">
        <f>IF(AW307="GS",COUNTIF(AW308:AW337,"P"),AW307="E")*1.5</f>
        <v>0</v>
      </c>
      <c r="AW302" s="79"/>
      <c r="AX302" s="79"/>
      <c r="AY302" s="35">
        <f>IF(AZ307="GS",COUNTIF(AZ308:AZ337,"P"),AZ307="E")*1.5</f>
        <v>0</v>
      </c>
      <c r="AZ302" s="35"/>
      <c r="BA302" s="35"/>
      <c r="BB302" s="35">
        <f>IF(BC307="GS",COUNTIF(BC308:BC337,"P"),BC307="E")*1.5</f>
        <v>0</v>
      </c>
      <c r="BC302" s="35"/>
      <c r="BD302" s="35"/>
      <c r="BE302" s="79">
        <f>IF(BF307="GS",COUNTIF(BF308:BF337,"P"),BF307="E")*1.5</f>
        <v>0</v>
      </c>
      <c r="BF302" s="79"/>
      <c r="BG302" s="79"/>
      <c r="BH302" s="35">
        <f>IF(BI307="GS",COUNTIF(BI308:BI337,"P"),BI307="E")*1.5</f>
        <v>0</v>
      </c>
      <c r="BI302" s="35"/>
      <c r="BJ302" s="35"/>
      <c r="BK302" s="35">
        <f>IF(BL307="GS",COUNTIF(BL308:BL337,"P"),BL307="E")*1.5</f>
        <v>0</v>
      </c>
      <c r="BL302" s="35"/>
      <c r="BM302" s="35"/>
      <c r="BN302" s="35">
        <f>IF(BO307="GS",COUNTIF(BO308:BO337,"P"),BO307="E")*1.5</f>
        <v>0</v>
      </c>
      <c r="BO302" s="35"/>
      <c r="BP302" s="35"/>
      <c r="BQ302" s="35">
        <f>IF(BR307="GS",COUNTIF(BR308:BR337,"P"),BR307="E")*1.5</f>
        <v>0</v>
      </c>
      <c r="BR302" s="35"/>
      <c r="BS302" s="35"/>
      <c r="BT302" s="35">
        <f>IF(BU307="GS",COUNTIF(BU308:BU337,"P"),BU307="E")*1.5</f>
        <v>0</v>
      </c>
      <c r="BU302" s="35"/>
      <c r="BV302" s="35"/>
      <c r="BW302" s="35">
        <f>IF(BX307="GS",COUNTIF(BX308:BX337,"P"),BX307="E")*1.5</f>
        <v>0</v>
      </c>
      <c r="BX302" s="35"/>
      <c r="BY302" s="35"/>
      <c r="BZ302" s="35">
        <f>IF(CA307="GS",COUNTIF(CA308:CA337,"P"),CA307="E")*1.5</f>
        <v>0</v>
      </c>
      <c r="CA302" s="35"/>
      <c r="CB302" s="34"/>
      <c r="CC302" s="4"/>
    </row>
    <row r="303" spans="32:81" ht="16.2" hidden="1" thickBot="1" x14ac:dyDescent="0.35">
      <c r="AF303" s="16"/>
      <c r="AG303" s="16"/>
      <c r="AH303" s="4"/>
      <c r="AI303" s="33" t="s">
        <v>22</v>
      </c>
      <c r="AJ303" s="32">
        <f>SUM(AJ298:AL302)</f>
        <v>30</v>
      </c>
      <c r="AK303" s="31"/>
      <c r="AL303" s="31"/>
      <c r="AM303" s="31">
        <f>SUM(AM298:AO302)</f>
        <v>18</v>
      </c>
      <c r="AN303" s="31"/>
      <c r="AO303" s="31"/>
      <c r="AP303" s="31">
        <f>SUM(AP298:AR302)</f>
        <v>30</v>
      </c>
      <c r="AQ303" s="31"/>
      <c r="AR303" s="31"/>
      <c r="AS303" s="31">
        <f>SUM(AS298:AU302)</f>
        <v>18</v>
      </c>
      <c r="AT303" s="31"/>
      <c r="AU303" s="31"/>
      <c r="AV303" s="31">
        <f>SUM(AV298:AX302)</f>
        <v>30</v>
      </c>
      <c r="AW303" s="31"/>
      <c r="AX303" s="31"/>
      <c r="AY303" s="31">
        <f>SUM(AY298:BA302)</f>
        <v>18</v>
      </c>
      <c r="AZ303" s="31"/>
      <c r="BA303" s="31"/>
      <c r="BB303" s="31">
        <f>SUM(BB298:BD302)</f>
        <v>18</v>
      </c>
      <c r="BC303" s="31"/>
      <c r="BD303" s="31"/>
      <c r="BE303" s="31">
        <f>SUM(BE298:BG302)</f>
        <v>30</v>
      </c>
      <c r="BF303" s="31"/>
      <c r="BG303" s="31"/>
      <c r="BH303" s="31">
        <f>SUM(BH298:BJ302)</f>
        <v>18</v>
      </c>
      <c r="BI303" s="31"/>
      <c r="BJ303" s="31"/>
      <c r="BK303" s="31">
        <f>SUM(BK298:BM302)</f>
        <v>18</v>
      </c>
      <c r="BL303" s="31"/>
      <c r="BM303" s="31"/>
      <c r="BN303" s="31">
        <f>SUM(BN298:BP302)</f>
        <v>18</v>
      </c>
      <c r="BO303" s="31"/>
      <c r="BP303" s="31"/>
      <c r="BQ303" s="31">
        <f>SUM(BQ298:BS302)</f>
        <v>18</v>
      </c>
      <c r="BR303" s="31"/>
      <c r="BS303" s="31"/>
      <c r="BT303" s="31">
        <f>SUM(BT298:BV302)</f>
        <v>0</v>
      </c>
      <c r="BU303" s="31"/>
      <c r="BV303" s="31"/>
      <c r="BW303" s="31">
        <f>SUM(BW298:BY302)</f>
        <v>0</v>
      </c>
      <c r="BX303" s="31"/>
      <c r="BY303" s="31"/>
      <c r="BZ303" s="31">
        <f>SUM(BZ298:CB302)</f>
        <v>0</v>
      </c>
      <c r="CA303" s="31"/>
      <c r="CB303" s="30"/>
      <c r="CC303" s="4"/>
    </row>
    <row r="304" spans="32:81" ht="15" hidden="1" thickBot="1" x14ac:dyDescent="0.35">
      <c r="AF304" s="16"/>
      <c r="AG304" s="16"/>
      <c r="AH304" s="4"/>
      <c r="AI304" s="16"/>
      <c r="AJ304" s="29" t="s">
        <v>14</v>
      </c>
      <c r="AK304" s="29"/>
      <c r="AL304" s="29"/>
      <c r="AM304" s="29" t="s">
        <v>14</v>
      </c>
      <c r="AN304" s="29"/>
      <c r="AO304" s="29"/>
      <c r="AP304" s="29" t="s">
        <v>14</v>
      </c>
      <c r="AQ304" s="29"/>
      <c r="AR304" s="29"/>
      <c r="AS304" s="29" t="s">
        <v>14</v>
      </c>
      <c r="AT304" s="29"/>
      <c r="AU304" s="29"/>
      <c r="AV304" s="29" t="s">
        <v>14</v>
      </c>
      <c r="AW304" s="29"/>
      <c r="AX304" s="29"/>
      <c r="AY304" s="29" t="s">
        <v>14</v>
      </c>
      <c r="AZ304" s="29"/>
      <c r="BA304" s="29"/>
      <c r="BB304" s="29" t="s">
        <v>14</v>
      </c>
      <c r="BC304" s="29"/>
      <c r="BD304" s="29"/>
      <c r="BE304" s="29" t="s">
        <v>14</v>
      </c>
      <c r="BF304" s="29"/>
      <c r="BG304" s="29"/>
      <c r="BH304" s="29" t="s">
        <v>15</v>
      </c>
      <c r="BI304" s="29"/>
      <c r="BJ304" s="29"/>
      <c r="BK304" s="29" t="s">
        <v>15</v>
      </c>
      <c r="BL304" s="29"/>
      <c r="BM304" s="29"/>
      <c r="BN304" s="29" t="s">
        <v>15</v>
      </c>
      <c r="BO304" s="29"/>
      <c r="BP304" s="29"/>
      <c r="BQ304" s="29" t="s">
        <v>15</v>
      </c>
      <c r="BR304" s="29"/>
      <c r="BS304" s="29"/>
      <c r="BT304" s="29"/>
      <c r="BU304" s="29"/>
      <c r="BV304" s="29"/>
      <c r="BW304" s="29"/>
      <c r="BX304" s="29"/>
      <c r="BY304" s="29"/>
      <c r="BZ304" s="29"/>
      <c r="CA304" s="29"/>
      <c r="CB304" s="29"/>
      <c r="CC304" s="4"/>
    </row>
    <row r="305" spans="32:81" hidden="1" x14ac:dyDescent="0.3">
      <c r="AF305" s="16"/>
      <c r="AG305" s="16"/>
      <c r="AH305" s="4"/>
      <c r="AI305" s="28" t="s">
        <v>21</v>
      </c>
      <c r="AJ305" s="27">
        <v>45170</v>
      </c>
      <c r="AK305" s="24"/>
      <c r="AL305" s="26"/>
      <c r="AM305" s="25">
        <v>45170</v>
      </c>
      <c r="AN305" s="24"/>
      <c r="AO305" s="26"/>
      <c r="AP305" s="25">
        <v>45170</v>
      </c>
      <c r="AQ305" s="24"/>
      <c r="AR305" s="26"/>
      <c r="AS305" s="25">
        <v>45170</v>
      </c>
      <c r="AT305" s="24"/>
      <c r="AU305" s="26"/>
      <c r="AV305" s="25">
        <v>45170</v>
      </c>
      <c r="AW305" s="24"/>
      <c r="AX305" s="23"/>
      <c r="AY305" s="25">
        <v>45170</v>
      </c>
      <c r="AZ305" s="24"/>
      <c r="BA305" s="23"/>
      <c r="BB305" s="25">
        <v>45170</v>
      </c>
      <c r="BC305" s="24"/>
      <c r="BD305" s="23"/>
      <c r="BE305" s="25">
        <v>45170</v>
      </c>
      <c r="BF305" s="24"/>
      <c r="BG305" s="23"/>
      <c r="BH305" s="25">
        <v>45170</v>
      </c>
      <c r="BI305" s="24"/>
      <c r="BJ305" s="23"/>
      <c r="BK305" s="25">
        <v>45170</v>
      </c>
      <c r="BL305" s="24"/>
      <c r="BM305" s="23"/>
      <c r="BN305" s="25">
        <v>45170</v>
      </c>
      <c r="BO305" s="24"/>
      <c r="BP305" s="23"/>
      <c r="BQ305" s="25">
        <v>45170</v>
      </c>
      <c r="BR305" s="24"/>
      <c r="BS305" s="23"/>
      <c r="BT305" s="25">
        <v>45170</v>
      </c>
      <c r="BU305" s="24"/>
      <c r="BV305" s="23"/>
      <c r="BW305" s="25">
        <v>45170</v>
      </c>
      <c r="BX305" s="24"/>
      <c r="BY305" s="23"/>
      <c r="BZ305" s="25">
        <v>45170</v>
      </c>
      <c r="CA305" s="24"/>
      <c r="CB305" s="23"/>
      <c r="CC305" s="4"/>
    </row>
    <row r="306" spans="32:81" hidden="1" x14ac:dyDescent="0.3">
      <c r="AF306" s="16"/>
      <c r="AG306" s="16"/>
      <c r="AH306" s="4"/>
      <c r="AI306" s="22"/>
      <c r="AJ306" s="21">
        <v>45199</v>
      </c>
      <c r="AK306" s="18"/>
      <c r="AL306" s="20"/>
      <c r="AM306" s="19">
        <v>45199</v>
      </c>
      <c r="AN306" s="18"/>
      <c r="AO306" s="20"/>
      <c r="AP306" s="19">
        <v>45199</v>
      </c>
      <c r="AQ306" s="18"/>
      <c r="AR306" s="20"/>
      <c r="AS306" s="19">
        <v>45199</v>
      </c>
      <c r="AT306" s="18"/>
      <c r="AU306" s="20"/>
      <c r="AV306" s="19">
        <v>45199</v>
      </c>
      <c r="AW306" s="18"/>
      <c r="AX306" s="17"/>
      <c r="AY306" s="19">
        <v>45199</v>
      </c>
      <c r="AZ306" s="18"/>
      <c r="BA306" s="17"/>
      <c r="BB306" s="19">
        <v>45199</v>
      </c>
      <c r="BC306" s="18"/>
      <c r="BD306" s="17"/>
      <c r="BE306" s="19">
        <v>45199</v>
      </c>
      <c r="BF306" s="18"/>
      <c r="BG306" s="17"/>
      <c r="BH306" s="19">
        <v>45199</v>
      </c>
      <c r="BI306" s="18"/>
      <c r="BJ306" s="17"/>
      <c r="BK306" s="19">
        <v>45199</v>
      </c>
      <c r="BL306" s="18"/>
      <c r="BM306" s="17"/>
      <c r="BN306" s="19">
        <v>45199</v>
      </c>
      <c r="BO306" s="18"/>
      <c r="BP306" s="17"/>
      <c r="BQ306" s="19">
        <v>45199</v>
      </c>
      <c r="BR306" s="18"/>
      <c r="BS306" s="17"/>
      <c r="BT306" s="19">
        <v>45199</v>
      </c>
      <c r="BU306" s="18"/>
      <c r="BV306" s="17"/>
      <c r="BW306" s="19">
        <v>45199</v>
      </c>
      <c r="BX306" s="18"/>
      <c r="BY306" s="17"/>
      <c r="BZ306" s="19">
        <v>45199</v>
      </c>
      <c r="CA306" s="18"/>
      <c r="CB306" s="17"/>
      <c r="CC306" s="4"/>
    </row>
    <row r="307" spans="32:81" ht="15" hidden="1" thickBot="1" x14ac:dyDescent="0.35">
      <c r="AF307" s="16"/>
      <c r="AG307" s="16"/>
      <c r="AH307" s="4"/>
      <c r="AI307" s="15" t="s">
        <v>20</v>
      </c>
      <c r="AJ307" s="14" t="s">
        <v>16</v>
      </c>
      <c r="AK307" s="14" t="s">
        <v>17</v>
      </c>
      <c r="AL307" s="14" t="s">
        <v>19</v>
      </c>
      <c r="AM307" s="14" t="s">
        <v>16</v>
      </c>
      <c r="AN307" s="14"/>
      <c r="AO307" s="14" t="s">
        <v>18</v>
      </c>
      <c r="AP307" s="14" t="s">
        <v>16</v>
      </c>
      <c r="AQ307" s="14" t="s">
        <v>17</v>
      </c>
      <c r="AR307" s="14"/>
      <c r="AS307" s="14" t="s">
        <v>16</v>
      </c>
      <c r="AT307" s="14"/>
      <c r="AU307" s="14"/>
      <c r="AV307" s="14" t="s">
        <v>16</v>
      </c>
      <c r="AW307" s="14" t="s">
        <v>17</v>
      </c>
      <c r="AX307" s="14"/>
      <c r="AY307" s="14" t="s">
        <v>16</v>
      </c>
      <c r="AZ307" s="14"/>
      <c r="BA307" s="14"/>
      <c r="BB307" s="14" t="s">
        <v>16</v>
      </c>
      <c r="BC307" s="14"/>
      <c r="BD307" s="14"/>
      <c r="BE307" s="14" t="s">
        <v>16</v>
      </c>
      <c r="BF307" s="14" t="s">
        <v>17</v>
      </c>
      <c r="BG307" s="14"/>
      <c r="BH307" s="14" t="s">
        <v>16</v>
      </c>
      <c r="BI307" s="14"/>
      <c r="BJ307" s="14"/>
      <c r="BK307" s="14" t="s">
        <v>16</v>
      </c>
      <c r="BL307" s="14"/>
      <c r="BM307" s="14"/>
      <c r="BN307" s="14" t="s">
        <v>16</v>
      </c>
      <c r="BO307" s="14"/>
      <c r="BP307" s="14"/>
      <c r="BQ307" s="14" t="s">
        <v>16</v>
      </c>
      <c r="BR307" s="14"/>
      <c r="BS307" s="14"/>
      <c r="BT307" s="13" t="s">
        <v>16</v>
      </c>
      <c r="BU307" s="12"/>
      <c r="BV307" s="12"/>
      <c r="BW307" s="13" t="s">
        <v>16</v>
      </c>
      <c r="BX307" s="12"/>
      <c r="BY307" s="12"/>
      <c r="BZ307" s="13" t="s">
        <v>16</v>
      </c>
      <c r="CA307" s="12"/>
      <c r="CB307" s="12"/>
      <c r="CC307" s="4"/>
    </row>
    <row r="308" spans="32:81" ht="15" hidden="1" thickBot="1" x14ac:dyDescent="0.35">
      <c r="AF308" s="7" t="s">
        <v>15</v>
      </c>
      <c r="AG308" s="7" t="s">
        <v>14</v>
      </c>
      <c r="AH308" s="4"/>
      <c r="AI308" s="11" t="s">
        <v>13</v>
      </c>
      <c r="AJ308" s="10" t="s">
        <v>12</v>
      </c>
      <c r="AK308" s="9"/>
      <c r="AL308" s="8"/>
      <c r="AM308" s="10" t="s">
        <v>11</v>
      </c>
      <c r="AN308" s="9"/>
      <c r="AO308" s="8"/>
      <c r="AP308" s="10" t="s">
        <v>10</v>
      </c>
      <c r="AQ308" s="9"/>
      <c r="AR308" s="8"/>
      <c r="AS308" s="10" t="s">
        <v>9</v>
      </c>
      <c r="AT308" s="9"/>
      <c r="AU308" s="8"/>
      <c r="AV308" s="10" t="s">
        <v>8</v>
      </c>
      <c r="AW308" s="9"/>
      <c r="AX308" s="8"/>
      <c r="AY308" s="10" t="s">
        <v>7</v>
      </c>
      <c r="AZ308" s="9"/>
      <c r="BA308" s="8"/>
      <c r="BB308" s="10" t="s">
        <v>6</v>
      </c>
      <c r="BC308" s="9"/>
      <c r="BD308" s="8"/>
      <c r="BE308" s="10" t="s">
        <v>5</v>
      </c>
      <c r="BF308" s="9"/>
      <c r="BG308" s="8"/>
      <c r="BH308" s="10" t="s">
        <v>4</v>
      </c>
      <c r="BI308" s="9"/>
      <c r="BJ308" s="8"/>
      <c r="BK308" s="10" t="s">
        <v>3</v>
      </c>
      <c r="BL308" s="9"/>
      <c r="BM308" s="8"/>
      <c r="BN308" s="10" t="s">
        <v>2</v>
      </c>
      <c r="BO308" s="9"/>
      <c r="BP308" s="8"/>
      <c r="BQ308" s="10" t="s">
        <v>1</v>
      </c>
      <c r="BR308" s="9"/>
      <c r="BS308" s="8"/>
      <c r="BT308" s="10"/>
      <c r="BU308" s="9"/>
      <c r="BV308" s="8"/>
      <c r="BW308" s="10"/>
      <c r="BX308" s="9"/>
      <c r="BY308" s="8"/>
      <c r="BZ308" s="10"/>
      <c r="CA308" s="9"/>
      <c r="CB308" s="8"/>
      <c r="CC308" s="4"/>
    </row>
    <row r="309" spans="32:81" hidden="1" x14ac:dyDescent="0.3">
      <c r="AF309" s="7">
        <f>COUNTIFS($AJ$304:$CB$304,"MAT",AJ309:CB309,"P")</f>
        <v>0</v>
      </c>
      <c r="AG309" s="7">
        <f>COUNTIFS($AJ$304:$CB$304,"PRIM",AJ309:CB309,"P")</f>
        <v>0</v>
      </c>
      <c r="AH309" s="6">
        <f>AO294</f>
        <v>46054</v>
      </c>
      <c r="AI309" s="4"/>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c r="BT309" s="5"/>
      <c r="BU309" s="5"/>
      <c r="BV309" s="5"/>
      <c r="BW309" s="5"/>
      <c r="BX309" s="5"/>
      <c r="BY309" s="5"/>
      <c r="BZ309" s="5"/>
      <c r="CA309" s="5"/>
      <c r="CB309" s="5"/>
      <c r="CC309" s="4"/>
    </row>
    <row r="310" spans="32:81" hidden="1" x14ac:dyDescent="0.3">
      <c r="AF310" s="7">
        <f>COUNTIFS($AJ$304:$CB$304,"MAT",AJ310:CB310,"P")</f>
        <v>4</v>
      </c>
      <c r="AG310" s="7">
        <f>COUNTIFS($AJ$304:$CB$304,"PRIM",AJ310:CB310,"P")</f>
        <v>8</v>
      </c>
      <c r="AH310" s="6">
        <f>IFERROR(IF(AH309+1&gt;$AO$295,"",AH309+1),"")</f>
        <v>46055</v>
      </c>
      <c r="AI310" s="4"/>
      <c r="AJ310" s="5" t="s">
        <v>0</v>
      </c>
      <c r="AK310" s="5" t="s">
        <v>0</v>
      </c>
      <c r="AL310" s="5" t="s">
        <v>0</v>
      </c>
      <c r="AM310" s="5" t="s">
        <v>0</v>
      </c>
      <c r="AN310" s="5"/>
      <c r="AO310" s="5" t="s">
        <v>0</v>
      </c>
      <c r="AP310" s="5" t="s">
        <v>0</v>
      </c>
      <c r="AQ310" s="5" t="s">
        <v>0</v>
      </c>
      <c r="AR310" s="5"/>
      <c r="AS310" s="5" t="s">
        <v>0</v>
      </c>
      <c r="AT310" s="5"/>
      <c r="AU310" s="5"/>
      <c r="AV310" s="5" t="s">
        <v>0</v>
      </c>
      <c r="AW310" s="5" t="s">
        <v>0</v>
      </c>
      <c r="AX310" s="5"/>
      <c r="AY310" s="5" t="s">
        <v>0</v>
      </c>
      <c r="AZ310" s="5"/>
      <c r="BA310" s="5"/>
      <c r="BB310" s="5" t="s">
        <v>0</v>
      </c>
      <c r="BC310" s="5"/>
      <c r="BD310" s="5"/>
      <c r="BE310" s="5" t="s">
        <v>0</v>
      </c>
      <c r="BF310" s="5" t="s">
        <v>0</v>
      </c>
      <c r="BG310" s="5"/>
      <c r="BH310" s="5" t="s">
        <v>0</v>
      </c>
      <c r="BI310" s="5"/>
      <c r="BJ310" s="5"/>
      <c r="BK310" s="5" t="s">
        <v>0</v>
      </c>
      <c r="BL310" s="5"/>
      <c r="BM310" s="5"/>
      <c r="BN310" s="5" t="s">
        <v>0</v>
      </c>
      <c r="BO310" s="5"/>
      <c r="BP310" s="5"/>
      <c r="BQ310" s="5" t="s">
        <v>0</v>
      </c>
      <c r="BR310" s="5"/>
      <c r="BS310" s="5"/>
      <c r="BT310" s="5"/>
      <c r="BU310" s="5"/>
      <c r="BV310" s="5"/>
      <c r="BW310" s="5"/>
      <c r="BX310" s="5"/>
      <c r="BY310" s="5"/>
      <c r="BZ310" s="5"/>
      <c r="CA310" s="5"/>
      <c r="CB310" s="5"/>
      <c r="CC310" s="4"/>
    </row>
    <row r="311" spans="32:81" hidden="1" x14ac:dyDescent="0.3">
      <c r="AF311" s="7">
        <f>COUNTIFS($AJ$304:$CB$304,"MAT",AJ311:CB311,"P")</f>
        <v>4</v>
      </c>
      <c r="AG311" s="7">
        <f>COUNTIFS($AJ$304:$CB$304,"PRIM",AJ311:CB311,"P")</f>
        <v>8</v>
      </c>
      <c r="AH311" s="6">
        <f>IFERROR(IF(AH310+1&gt;$AO$295,"",AH310+1),"")</f>
        <v>46056</v>
      </c>
      <c r="AI311" s="4"/>
      <c r="AJ311" s="5" t="s">
        <v>0</v>
      </c>
      <c r="AK311" s="5" t="s">
        <v>0</v>
      </c>
      <c r="AL311" s="5" t="s">
        <v>0</v>
      </c>
      <c r="AM311" s="5" t="s">
        <v>0</v>
      </c>
      <c r="AN311" s="5"/>
      <c r="AO311" s="5" t="s">
        <v>0</v>
      </c>
      <c r="AP311" s="5" t="s">
        <v>0</v>
      </c>
      <c r="AQ311" s="5" t="s">
        <v>0</v>
      </c>
      <c r="AR311" s="5"/>
      <c r="AS311" s="5" t="s">
        <v>0</v>
      </c>
      <c r="AT311" s="5"/>
      <c r="AU311" s="5"/>
      <c r="AV311" s="5" t="s">
        <v>0</v>
      </c>
      <c r="AW311" s="5" t="s">
        <v>0</v>
      </c>
      <c r="AX311" s="5"/>
      <c r="AY311" s="5" t="s">
        <v>0</v>
      </c>
      <c r="AZ311" s="5"/>
      <c r="BA311" s="5"/>
      <c r="BB311" s="5" t="s">
        <v>0</v>
      </c>
      <c r="BC311" s="5"/>
      <c r="BD311" s="5"/>
      <c r="BE311" s="5" t="s">
        <v>0</v>
      </c>
      <c r="BF311" s="5" t="s">
        <v>0</v>
      </c>
      <c r="BG311" s="5"/>
      <c r="BH311" s="5" t="s">
        <v>0</v>
      </c>
      <c r="BI311" s="5"/>
      <c r="BJ311" s="5"/>
      <c r="BK311" s="5" t="s">
        <v>0</v>
      </c>
      <c r="BL311" s="5"/>
      <c r="BM311" s="5"/>
      <c r="BN311" s="5" t="s">
        <v>0</v>
      </c>
      <c r="BO311" s="5"/>
      <c r="BP311" s="5"/>
      <c r="BQ311" s="5" t="s">
        <v>0</v>
      </c>
      <c r="BR311" s="5"/>
      <c r="BS311" s="5"/>
      <c r="BT311" s="5"/>
      <c r="BU311" s="5"/>
      <c r="BV311" s="5"/>
      <c r="BW311" s="5"/>
      <c r="BX311" s="5"/>
      <c r="BY311" s="5"/>
      <c r="BZ311" s="5"/>
      <c r="CA311" s="5"/>
      <c r="CB311" s="5"/>
      <c r="CC311" s="4"/>
    </row>
    <row r="312" spans="32:81" hidden="1" x14ac:dyDescent="0.3">
      <c r="AF312" s="7">
        <f>COUNTIFS($AJ$304:$CB$304,"MAT",AJ312:CB312,"P")</f>
        <v>0</v>
      </c>
      <c r="AG312" s="7">
        <f>COUNTIFS($AJ$304:$CB$304,"PRIM",AJ312:CB312,"P")</f>
        <v>0</v>
      </c>
      <c r="AH312" s="6">
        <f>IFERROR(IF(AH311+1&gt;$AO$295,"",AH311+1),"")</f>
        <v>46057</v>
      </c>
      <c r="AI312" s="4"/>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c r="BT312" s="5"/>
      <c r="BU312" s="5"/>
      <c r="BV312" s="5"/>
      <c r="BW312" s="5"/>
      <c r="BX312" s="5"/>
      <c r="BY312" s="5"/>
      <c r="BZ312" s="5"/>
      <c r="CA312" s="5"/>
      <c r="CB312" s="5"/>
      <c r="CC312" s="4"/>
    </row>
    <row r="313" spans="32:81" hidden="1" x14ac:dyDescent="0.3">
      <c r="AF313" s="7">
        <f>COUNTIFS($AJ$304:$CB$304,"MAT",AJ313:CB313,"P")</f>
        <v>4</v>
      </c>
      <c r="AG313" s="7">
        <f>COUNTIFS($AJ$304:$CB$304,"PRIM",AJ313:CB313,"P")</f>
        <v>8</v>
      </c>
      <c r="AH313" s="6">
        <f>IFERROR(IF(AH312+1&gt;$AO$295,"",AH312+1),"")</f>
        <v>46058</v>
      </c>
      <c r="AI313" s="4"/>
      <c r="AJ313" s="5" t="s">
        <v>0</v>
      </c>
      <c r="AK313" s="5" t="s">
        <v>0</v>
      </c>
      <c r="AL313" s="5" t="s">
        <v>0</v>
      </c>
      <c r="AM313" s="5" t="s">
        <v>0</v>
      </c>
      <c r="AN313" s="5"/>
      <c r="AO313" s="5" t="s">
        <v>0</v>
      </c>
      <c r="AP313" s="5" t="s">
        <v>0</v>
      </c>
      <c r="AQ313" s="5" t="s">
        <v>0</v>
      </c>
      <c r="AR313" s="5"/>
      <c r="AS313" s="5" t="s">
        <v>0</v>
      </c>
      <c r="AT313" s="5"/>
      <c r="AU313" s="5"/>
      <c r="AV313" s="5" t="s">
        <v>0</v>
      </c>
      <c r="AW313" s="5" t="s">
        <v>0</v>
      </c>
      <c r="AX313" s="5"/>
      <c r="AY313" s="5" t="s">
        <v>0</v>
      </c>
      <c r="AZ313" s="5"/>
      <c r="BA313" s="5"/>
      <c r="BB313" s="5" t="s">
        <v>0</v>
      </c>
      <c r="BC313" s="5"/>
      <c r="BD313" s="5"/>
      <c r="BE313" s="5" t="s">
        <v>0</v>
      </c>
      <c r="BF313" s="5" t="s">
        <v>0</v>
      </c>
      <c r="BG313" s="5"/>
      <c r="BH313" s="5" t="s">
        <v>0</v>
      </c>
      <c r="BI313" s="5"/>
      <c r="BJ313" s="5"/>
      <c r="BK313" s="5" t="s">
        <v>0</v>
      </c>
      <c r="BL313" s="5"/>
      <c r="BM313" s="5"/>
      <c r="BN313" s="5" t="s">
        <v>0</v>
      </c>
      <c r="BO313" s="5"/>
      <c r="BP313" s="5"/>
      <c r="BQ313" s="5" t="s">
        <v>0</v>
      </c>
      <c r="BR313" s="5"/>
      <c r="BS313" s="5"/>
      <c r="BT313" s="5"/>
      <c r="BU313" s="5"/>
      <c r="BV313" s="5"/>
      <c r="BW313" s="5"/>
      <c r="BX313" s="5"/>
      <c r="BY313" s="5"/>
      <c r="BZ313" s="5"/>
      <c r="CA313" s="5"/>
      <c r="CB313" s="5"/>
      <c r="CC313" s="4"/>
    </row>
    <row r="314" spans="32:81" hidden="1" x14ac:dyDescent="0.3">
      <c r="AF314" s="7">
        <f>COUNTIFS($AJ$304:$CB$304,"MAT",AJ314:CB314,"P")</f>
        <v>4</v>
      </c>
      <c r="AG314" s="7">
        <f>COUNTIFS($AJ$304:$CB$304,"PRIM",AJ314:CB314,"P")</f>
        <v>8</v>
      </c>
      <c r="AH314" s="6">
        <f>IFERROR(IF(AH313+1&gt;$AO$295,"",AH313+1),"")</f>
        <v>46059</v>
      </c>
      <c r="AI314" s="4"/>
      <c r="AJ314" s="5" t="s">
        <v>0</v>
      </c>
      <c r="AK314" s="5" t="s">
        <v>0</v>
      </c>
      <c r="AL314" s="5" t="s">
        <v>0</v>
      </c>
      <c r="AM314" s="5" t="s">
        <v>0</v>
      </c>
      <c r="AN314" s="5"/>
      <c r="AO314" s="5" t="s">
        <v>0</v>
      </c>
      <c r="AP314" s="5" t="s">
        <v>0</v>
      </c>
      <c r="AQ314" s="5" t="s">
        <v>0</v>
      </c>
      <c r="AR314" s="5"/>
      <c r="AS314" s="5" t="s">
        <v>0</v>
      </c>
      <c r="AT314" s="5"/>
      <c r="AU314" s="5"/>
      <c r="AV314" s="5" t="s">
        <v>0</v>
      </c>
      <c r="AW314" s="5" t="s">
        <v>0</v>
      </c>
      <c r="AX314" s="5"/>
      <c r="AY314" s="5" t="s">
        <v>0</v>
      </c>
      <c r="AZ314" s="5"/>
      <c r="BA314" s="5"/>
      <c r="BB314" s="5" t="s">
        <v>0</v>
      </c>
      <c r="BC314" s="5"/>
      <c r="BD314" s="5"/>
      <c r="BE314" s="5" t="s">
        <v>0</v>
      </c>
      <c r="BF314" s="5" t="s">
        <v>0</v>
      </c>
      <c r="BG314" s="5"/>
      <c r="BH314" s="5" t="s">
        <v>0</v>
      </c>
      <c r="BI314" s="5"/>
      <c r="BJ314" s="5"/>
      <c r="BK314" s="5" t="s">
        <v>0</v>
      </c>
      <c r="BL314" s="5"/>
      <c r="BM314" s="5"/>
      <c r="BN314" s="5" t="s">
        <v>0</v>
      </c>
      <c r="BO314" s="5"/>
      <c r="BP314" s="5"/>
      <c r="BQ314" s="5" t="s">
        <v>0</v>
      </c>
      <c r="BR314" s="5"/>
      <c r="BS314" s="5"/>
      <c r="BT314" s="5"/>
      <c r="BU314" s="5"/>
      <c r="BV314" s="5"/>
      <c r="BW314" s="5"/>
      <c r="BX314" s="5"/>
      <c r="BY314" s="5"/>
      <c r="BZ314" s="5"/>
      <c r="CA314" s="5"/>
      <c r="CB314" s="5"/>
      <c r="CC314" s="4"/>
    </row>
    <row r="315" spans="32:81" hidden="1" x14ac:dyDescent="0.3">
      <c r="AF315" s="7">
        <f>COUNTIFS($AJ$304:$CB$304,"MAT",AJ315:CB315,"P")</f>
        <v>0</v>
      </c>
      <c r="AG315" s="7">
        <f>COUNTIFS($AJ$304:$CB$304,"PRIM",AJ315:CB315,"P")</f>
        <v>0</v>
      </c>
      <c r="AH315" s="6">
        <f>IFERROR(IF(AH314+1&gt;$AO$295,"",AH314+1),"")</f>
        <v>46060</v>
      </c>
      <c r="AI315" s="4"/>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4"/>
    </row>
    <row r="316" spans="32:81" hidden="1" x14ac:dyDescent="0.3">
      <c r="AF316" s="7">
        <f>COUNTIFS($AJ$304:$CB$304,"MAT",AJ316:CB316,"P")</f>
        <v>0</v>
      </c>
      <c r="AG316" s="7">
        <f>COUNTIFS($AJ$304:$CB$304,"PRIM",AJ316:CB316,"P")</f>
        <v>0</v>
      </c>
      <c r="AH316" s="6">
        <f>IFERROR(IF(AH315+1&gt;$AO$295,"",AH315+1),"")</f>
        <v>46061</v>
      </c>
      <c r="AI316" s="4"/>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c r="BT316" s="5"/>
      <c r="BU316" s="5"/>
      <c r="BV316" s="5"/>
      <c r="BW316" s="5"/>
      <c r="BX316" s="5"/>
      <c r="BY316" s="5"/>
      <c r="BZ316" s="5"/>
      <c r="CA316" s="5"/>
      <c r="CB316" s="5"/>
      <c r="CC316" s="4"/>
    </row>
    <row r="317" spans="32:81" hidden="1" x14ac:dyDescent="0.3">
      <c r="AF317" s="7">
        <f>COUNTIFS($AJ$304:$CB$304,"MAT",AJ317:CB317,"P")</f>
        <v>0</v>
      </c>
      <c r="AG317" s="7">
        <f>COUNTIFS($AJ$304:$CB$304,"PRIM",AJ317:CB317,"P")</f>
        <v>0</v>
      </c>
      <c r="AH317" s="6">
        <f>IFERROR(IF(AH316+1&gt;$AO$295,"",AH316+1),"")</f>
        <v>46062</v>
      </c>
      <c r="AI317" s="4"/>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c r="BT317" s="5"/>
      <c r="BU317" s="5"/>
      <c r="BV317" s="5"/>
      <c r="BW317" s="5"/>
      <c r="BX317" s="5"/>
      <c r="BY317" s="5"/>
      <c r="BZ317" s="5"/>
      <c r="CA317" s="5"/>
      <c r="CB317" s="5"/>
      <c r="CC317" s="4"/>
    </row>
    <row r="318" spans="32:81" hidden="1" x14ac:dyDescent="0.3">
      <c r="AF318" s="7">
        <f>COUNTIFS($AJ$304:$CB$304,"MAT",AJ318:CB318,"P")</f>
        <v>0</v>
      </c>
      <c r="AG318" s="7">
        <f>COUNTIFS($AJ$304:$CB$304,"PRIM",AJ318:CB318,"P")</f>
        <v>0</v>
      </c>
      <c r="AH318" s="6">
        <f>IFERROR(IF(AH317+1&gt;$AO$295,"",AH317+1),"")</f>
        <v>46063</v>
      </c>
      <c r="AI318" s="4"/>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c r="BT318" s="5"/>
      <c r="BU318" s="5"/>
      <c r="BV318" s="5"/>
      <c r="BW318" s="5"/>
      <c r="BX318" s="5"/>
      <c r="BY318" s="5"/>
      <c r="BZ318" s="5"/>
      <c r="CA318" s="5"/>
      <c r="CB318" s="5"/>
      <c r="CC318" s="4"/>
    </row>
    <row r="319" spans="32:81" hidden="1" x14ac:dyDescent="0.3">
      <c r="AF319" s="7">
        <f>COUNTIFS($AJ$304:$CB$304,"MAT",AJ319:CB319,"P")</f>
        <v>0</v>
      </c>
      <c r="AG319" s="7">
        <f>COUNTIFS($AJ$304:$CB$304,"PRIM",AJ319:CB319,"P")</f>
        <v>0</v>
      </c>
      <c r="AH319" s="6">
        <f>IFERROR(IF(AH318+1&gt;$AO$295,"",AH318+1),"")</f>
        <v>46064</v>
      </c>
      <c r="AI319" s="4"/>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c r="BS319" s="5"/>
      <c r="BT319" s="5"/>
      <c r="BU319" s="5"/>
      <c r="BV319" s="5"/>
      <c r="BW319" s="5"/>
      <c r="BX319" s="5"/>
      <c r="BY319" s="5"/>
      <c r="BZ319" s="5"/>
      <c r="CA319" s="5"/>
      <c r="CB319" s="5"/>
      <c r="CC319" s="4"/>
    </row>
    <row r="320" spans="32:81" hidden="1" x14ac:dyDescent="0.3">
      <c r="AF320" s="7">
        <f>COUNTIFS($AJ$304:$CB$304,"MAT",AJ320:CB320,"P")</f>
        <v>0</v>
      </c>
      <c r="AG320" s="7">
        <f>COUNTIFS($AJ$304:$CB$304,"PRIM",AJ320:CB320,"P")</f>
        <v>0</v>
      </c>
      <c r="AH320" s="6">
        <f>IFERROR(IF(AH319+1&gt;$AO$295,"",AH319+1),"")</f>
        <v>46065</v>
      </c>
      <c r="AI320" s="4"/>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c r="BT320" s="5"/>
      <c r="BU320" s="5"/>
      <c r="BV320" s="5"/>
      <c r="BW320" s="5"/>
      <c r="BX320" s="5"/>
      <c r="BY320" s="5"/>
      <c r="BZ320" s="5"/>
      <c r="CA320" s="5"/>
      <c r="CB320" s="5"/>
      <c r="CC320" s="4"/>
    </row>
    <row r="321" spans="32:81" hidden="1" x14ac:dyDescent="0.3">
      <c r="AF321" s="7">
        <f>COUNTIFS($AJ$304:$CB$304,"MAT",AJ321:CB321,"P")</f>
        <v>0</v>
      </c>
      <c r="AG321" s="7">
        <f>COUNTIFS($AJ$304:$CB$304,"PRIM",AJ321:CB321,"P")</f>
        <v>0</v>
      </c>
      <c r="AH321" s="6">
        <f>IFERROR(IF(AH320+1&gt;$AO$295,"",AH320+1),"")</f>
        <v>46066</v>
      </c>
      <c r="AI321" s="4"/>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c r="BT321" s="5"/>
      <c r="BU321" s="5"/>
      <c r="BV321" s="5"/>
      <c r="BW321" s="5"/>
      <c r="BX321" s="5"/>
      <c r="BY321" s="5"/>
      <c r="BZ321" s="5"/>
      <c r="CA321" s="5"/>
      <c r="CB321" s="5"/>
      <c r="CC321" s="4"/>
    </row>
    <row r="322" spans="32:81" hidden="1" x14ac:dyDescent="0.3">
      <c r="AF322" s="7">
        <f>COUNTIFS($AJ$304:$CB$304,"MAT",AJ322:CB322,"P")</f>
        <v>0</v>
      </c>
      <c r="AG322" s="7">
        <f>COUNTIFS($AJ$304:$CB$304,"PRIM",AJ322:CB322,"P")</f>
        <v>0</v>
      </c>
      <c r="AH322" s="6">
        <f>IFERROR(IF(AH321+1&gt;$AO$295,"",AH321+1),"")</f>
        <v>46067</v>
      </c>
      <c r="AI322" s="4"/>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5"/>
      <c r="BW322" s="5"/>
      <c r="BX322" s="5"/>
      <c r="BY322" s="5"/>
      <c r="BZ322" s="5"/>
      <c r="CA322" s="5"/>
      <c r="CB322" s="5"/>
      <c r="CC322" s="4"/>
    </row>
    <row r="323" spans="32:81" hidden="1" x14ac:dyDescent="0.3">
      <c r="AF323" s="7">
        <f>COUNTIFS($AJ$304:$CB$304,"MAT",AJ323:CB323,"P")</f>
        <v>0</v>
      </c>
      <c r="AG323" s="7">
        <f>COUNTIFS($AJ$304:$CB$304,"PRIM",AJ323:CB323,"P")</f>
        <v>0</v>
      </c>
      <c r="AH323" s="6">
        <f>IFERROR(IF(AH322+1&gt;$AO$295,"",AH322+1),"")</f>
        <v>46068</v>
      </c>
      <c r="AI323" s="4"/>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c r="BY323" s="5"/>
      <c r="BZ323" s="5"/>
      <c r="CA323" s="5"/>
      <c r="CB323" s="5"/>
      <c r="CC323" s="4"/>
    </row>
    <row r="324" spans="32:81" hidden="1" x14ac:dyDescent="0.3">
      <c r="AF324" s="7">
        <f>COUNTIFS($AJ$304:$CB$304,"MAT",AJ324:CB324,"P")</f>
        <v>0</v>
      </c>
      <c r="AG324" s="7">
        <f>COUNTIFS($AJ$304:$CB$304,"PRIM",AJ324:CB324,"P")</f>
        <v>0</v>
      </c>
      <c r="AH324" s="6">
        <f>IFERROR(IF(AH323+1&gt;$AO$295,"",AH323+1),"")</f>
        <v>46069</v>
      </c>
      <c r="AI324" s="4"/>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c r="BT324" s="5"/>
      <c r="BU324" s="5"/>
      <c r="BV324" s="5"/>
      <c r="BW324" s="5"/>
      <c r="BX324" s="5"/>
      <c r="BY324" s="5"/>
      <c r="BZ324" s="5"/>
      <c r="CA324" s="5"/>
      <c r="CB324" s="5"/>
      <c r="CC324" s="4"/>
    </row>
    <row r="325" spans="32:81" hidden="1" x14ac:dyDescent="0.3">
      <c r="AF325" s="7">
        <f>COUNTIFS($AJ$304:$CB$304,"MAT",AJ325:CB325,"P")</f>
        <v>0</v>
      </c>
      <c r="AG325" s="7">
        <f>COUNTIFS($AJ$304:$CB$304,"PRIM",AJ325:CB325,"P")</f>
        <v>0</v>
      </c>
      <c r="AH325" s="6">
        <f>IFERROR(IF(AH324+1&gt;$AO$295,"",AH324+1),"")</f>
        <v>46070</v>
      </c>
      <c r="AI325" s="4"/>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4"/>
    </row>
    <row r="326" spans="32:81" hidden="1" x14ac:dyDescent="0.3">
      <c r="AF326" s="7">
        <f>COUNTIFS($AJ$304:$CB$304,"MAT",AJ326:CB326,"P")</f>
        <v>0</v>
      </c>
      <c r="AG326" s="7">
        <f>COUNTIFS($AJ$304:$CB$304,"PRIM",AJ326:CB326,"P")</f>
        <v>0</v>
      </c>
      <c r="AH326" s="6">
        <f>IFERROR(IF(AH325+1&gt;$AO$295,"",AH325+1),"")</f>
        <v>46071</v>
      </c>
      <c r="AI326" s="4"/>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c r="BT326" s="5"/>
      <c r="BU326" s="5"/>
      <c r="BV326" s="5"/>
      <c r="BW326" s="5"/>
      <c r="BX326" s="5"/>
      <c r="BY326" s="5"/>
      <c r="BZ326" s="5"/>
      <c r="CA326" s="5"/>
      <c r="CB326" s="5"/>
      <c r="CC326" s="4"/>
    </row>
    <row r="327" spans="32:81" hidden="1" x14ac:dyDescent="0.3">
      <c r="AF327" s="7">
        <f>COUNTIFS($AJ$304:$CB$304,"MAT",AJ327:CB327,"P")</f>
        <v>0</v>
      </c>
      <c r="AG327" s="7">
        <f>COUNTIFS($AJ$304:$CB$304,"PRIM",AJ327:CB327,"P")</f>
        <v>0</v>
      </c>
      <c r="AH327" s="6">
        <f>IFERROR(IF(AH326+1&gt;$AO$295,"",AH326+1),"")</f>
        <v>46072</v>
      </c>
      <c r="AI327" s="4"/>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c r="BT327" s="5"/>
      <c r="BU327" s="5"/>
      <c r="BV327" s="5"/>
      <c r="BW327" s="5"/>
      <c r="BX327" s="5"/>
      <c r="BY327" s="5"/>
      <c r="BZ327" s="5"/>
      <c r="CA327" s="5"/>
      <c r="CB327" s="5"/>
      <c r="CC327" s="4"/>
    </row>
    <row r="328" spans="32:81" hidden="1" x14ac:dyDescent="0.3">
      <c r="AF328" s="7">
        <f>COUNTIFS($AJ$304:$CB$304,"MAT",AJ328:CB328,"P")</f>
        <v>0</v>
      </c>
      <c r="AG328" s="7">
        <f>COUNTIFS($AJ$304:$CB$304,"PRIM",AJ328:CB328,"P")</f>
        <v>0</v>
      </c>
      <c r="AH328" s="6">
        <f>IFERROR(IF(AH327+1&gt;$AO$295,"",AH327+1),"")</f>
        <v>46073</v>
      </c>
      <c r="AI328" s="4"/>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c r="BT328" s="5"/>
      <c r="BU328" s="5"/>
      <c r="BV328" s="5"/>
      <c r="BW328" s="5"/>
      <c r="BX328" s="5"/>
      <c r="BY328" s="5"/>
      <c r="BZ328" s="5"/>
      <c r="CA328" s="5"/>
      <c r="CB328" s="5"/>
      <c r="CC328" s="4"/>
    </row>
    <row r="329" spans="32:81" hidden="1" x14ac:dyDescent="0.3">
      <c r="AF329" s="7">
        <f>COUNTIFS($AJ$304:$CB$304,"MAT",AJ329:CB329,"P")</f>
        <v>0</v>
      </c>
      <c r="AG329" s="7">
        <f>COUNTIFS($AJ$304:$CB$304,"PRIM",AJ329:CB329,"P")</f>
        <v>0</v>
      </c>
      <c r="AH329" s="6">
        <f>IFERROR(IF(AH328+1&gt;$AO$295,"",AH328+1),"")</f>
        <v>46074</v>
      </c>
      <c r="AI329" s="4"/>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c r="BT329" s="5"/>
      <c r="BU329" s="5"/>
      <c r="BV329" s="5"/>
      <c r="BW329" s="5"/>
      <c r="BX329" s="5"/>
      <c r="BY329" s="5"/>
      <c r="BZ329" s="5"/>
      <c r="CA329" s="5"/>
      <c r="CB329" s="5"/>
      <c r="CC329" s="4"/>
    </row>
    <row r="330" spans="32:81" hidden="1" x14ac:dyDescent="0.3">
      <c r="AF330" s="7">
        <f>COUNTIFS($AJ$304:$CB$304,"MAT",AJ330:CB330,"P")</f>
        <v>0</v>
      </c>
      <c r="AG330" s="7">
        <f>COUNTIFS($AJ$304:$CB$304,"PRIM",AJ330:CB330,"P")</f>
        <v>0</v>
      </c>
      <c r="AH330" s="6">
        <f>IFERROR(IF(AH329+1&gt;$AO$295,"",AH329+1),"")</f>
        <v>46075</v>
      </c>
      <c r="AI330" s="4"/>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c r="BT330" s="5"/>
      <c r="BU330" s="5"/>
      <c r="BV330" s="5"/>
      <c r="BW330" s="5"/>
      <c r="BX330" s="5"/>
      <c r="BY330" s="5"/>
      <c r="BZ330" s="5"/>
      <c r="CA330" s="5"/>
      <c r="CB330" s="5"/>
      <c r="CC330" s="4"/>
    </row>
    <row r="331" spans="32:81" hidden="1" x14ac:dyDescent="0.3">
      <c r="AF331" s="7">
        <f>COUNTIFS($AJ$304:$CB$304,"MAT",AJ331:CB331,"P")</f>
        <v>4</v>
      </c>
      <c r="AG331" s="7">
        <f>COUNTIFS($AJ$304:$CB$304,"PRIM",AJ331:CB331,"P")</f>
        <v>8</v>
      </c>
      <c r="AH331" s="6">
        <f>IFERROR(IF(AH330+1&gt;$AO$295,"",AH330+1),"")</f>
        <v>46076</v>
      </c>
      <c r="AI331" s="4"/>
      <c r="AJ331" s="5" t="s">
        <v>0</v>
      </c>
      <c r="AK331" s="5" t="s">
        <v>0</v>
      </c>
      <c r="AL331" s="5" t="s">
        <v>0</v>
      </c>
      <c r="AM331" s="5" t="s">
        <v>0</v>
      </c>
      <c r="AN331" s="5"/>
      <c r="AO331" s="5" t="s">
        <v>0</v>
      </c>
      <c r="AP331" s="5" t="s">
        <v>0</v>
      </c>
      <c r="AQ331" s="5" t="s">
        <v>0</v>
      </c>
      <c r="AR331" s="5"/>
      <c r="AS331" s="5" t="s">
        <v>0</v>
      </c>
      <c r="AT331" s="5"/>
      <c r="AU331" s="5"/>
      <c r="AV331" s="5" t="s">
        <v>0</v>
      </c>
      <c r="AW331" s="5" t="s">
        <v>0</v>
      </c>
      <c r="AX331" s="5"/>
      <c r="AY331" s="5" t="s">
        <v>0</v>
      </c>
      <c r="AZ331" s="5"/>
      <c r="BA331" s="5"/>
      <c r="BB331" s="5" t="s">
        <v>0</v>
      </c>
      <c r="BC331" s="5"/>
      <c r="BD331" s="5"/>
      <c r="BE331" s="5" t="s">
        <v>0</v>
      </c>
      <c r="BF331" s="5" t="s">
        <v>0</v>
      </c>
      <c r="BG331" s="5"/>
      <c r="BH331" s="5" t="s">
        <v>0</v>
      </c>
      <c r="BI331" s="5"/>
      <c r="BJ331" s="5"/>
      <c r="BK331" s="5" t="s">
        <v>0</v>
      </c>
      <c r="BL331" s="5"/>
      <c r="BM331" s="5"/>
      <c r="BN331" s="5" t="s">
        <v>0</v>
      </c>
      <c r="BO331" s="5"/>
      <c r="BP331" s="5"/>
      <c r="BQ331" s="5" t="s">
        <v>0</v>
      </c>
      <c r="BR331" s="5"/>
      <c r="BS331" s="5"/>
      <c r="BT331" s="5"/>
      <c r="BU331" s="5"/>
      <c r="BV331" s="5"/>
      <c r="BW331" s="5"/>
      <c r="BX331" s="5"/>
      <c r="BY331" s="5"/>
      <c r="BZ331" s="5"/>
      <c r="CA331" s="5"/>
      <c r="CB331" s="5"/>
      <c r="CC331" s="4"/>
    </row>
    <row r="332" spans="32:81" hidden="1" x14ac:dyDescent="0.3">
      <c r="AF332" s="7">
        <f>COUNTIFS($AJ$304:$CB$304,"MAT",AJ332:CB332,"P")</f>
        <v>4</v>
      </c>
      <c r="AG332" s="7">
        <f>COUNTIFS($AJ$304:$CB$304,"PRIM",AJ332:CB332,"P")</f>
        <v>8</v>
      </c>
      <c r="AH332" s="6">
        <f>IFERROR(IF(AH331+1&gt;$AO$295,"",AH331+1),"")</f>
        <v>46077</v>
      </c>
      <c r="AI332" s="4"/>
      <c r="AJ332" s="5" t="s">
        <v>0</v>
      </c>
      <c r="AK332" s="5" t="s">
        <v>0</v>
      </c>
      <c r="AL332" s="5" t="s">
        <v>0</v>
      </c>
      <c r="AM332" s="5" t="s">
        <v>0</v>
      </c>
      <c r="AN332" s="5"/>
      <c r="AO332" s="5" t="s">
        <v>0</v>
      </c>
      <c r="AP332" s="5" t="s">
        <v>0</v>
      </c>
      <c r="AQ332" s="5" t="s">
        <v>0</v>
      </c>
      <c r="AR332" s="5"/>
      <c r="AS332" s="5" t="s">
        <v>0</v>
      </c>
      <c r="AT332" s="5"/>
      <c r="AU332" s="5"/>
      <c r="AV332" s="5" t="s">
        <v>0</v>
      </c>
      <c r="AW332" s="5" t="s">
        <v>0</v>
      </c>
      <c r="AX332" s="5"/>
      <c r="AY332" s="5" t="s">
        <v>0</v>
      </c>
      <c r="AZ332" s="5"/>
      <c r="BA332" s="5"/>
      <c r="BB332" s="5" t="s">
        <v>0</v>
      </c>
      <c r="BC332" s="5"/>
      <c r="BD332" s="5"/>
      <c r="BE332" s="5" t="s">
        <v>0</v>
      </c>
      <c r="BF332" s="5" t="s">
        <v>0</v>
      </c>
      <c r="BG332" s="5"/>
      <c r="BH332" s="5" t="s">
        <v>0</v>
      </c>
      <c r="BI332" s="5"/>
      <c r="BJ332" s="5"/>
      <c r="BK332" s="5" t="s">
        <v>0</v>
      </c>
      <c r="BL332" s="5"/>
      <c r="BM332" s="5"/>
      <c r="BN332" s="5" t="s">
        <v>0</v>
      </c>
      <c r="BO332" s="5"/>
      <c r="BP332" s="5"/>
      <c r="BQ332" s="5" t="s">
        <v>0</v>
      </c>
      <c r="BR332" s="5"/>
      <c r="BS332" s="5"/>
      <c r="BT332" s="5"/>
      <c r="BU332" s="5"/>
      <c r="BV332" s="5"/>
      <c r="BW332" s="5"/>
      <c r="BX332" s="5"/>
      <c r="BY332" s="5"/>
      <c r="BZ332" s="5"/>
      <c r="CA332" s="5"/>
      <c r="CB332" s="5"/>
      <c r="CC332" s="4"/>
    </row>
    <row r="333" spans="32:81" hidden="1" x14ac:dyDescent="0.3">
      <c r="AF333" s="7">
        <f>COUNTIFS($AJ$304:$CB$304,"MAT",AJ333:CB333,"P")</f>
        <v>0</v>
      </c>
      <c r="AG333" s="7">
        <f>COUNTIFS($AJ$304:$CB$304,"PRIM",AJ333:CB333,"P")</f>
        <v>0</v>
      </c>
      <c r="AH333" s="6">
        <f>IFERROR(IF(AH332+1&gt;$AO$295,"",AH332+1),"")</f>
        <v>46078</v>
      </c>
      <c r="AI333" s="4"/>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c r="BT333" s="5"/>
      <c r="BU333" s="5"/>
      <c r="BV333" s="5"/>
      <c r="BW333" s="5"/>
      <c r="BX333" s="5"/>
      <c r="BY333" s="5"/>
      <c r="BZ333" s="5"/>
      <c r="CA333" s="5"/>
      <c r="CB333" s="5"/>
      <c r="CC333" s="4"/>
    </row>
    <row r="334" spans="32:81" hidden="1" x14ac:dyDescent="0.3">
      <c r="AF334" s="7">
        <f>COUNTIFS($AJ$304:$CB$304,"MAT",AJ334:CB334,"P")</f>
        <v>4</v>
      </c>
      <c r="AG334" s="7">
        <f>COUNTIFS($AJ$304:$CB$304,"PRIM",AJ334:CB334,"P")</f>
        <v>8</v>
      </c>
      <c r="AH334" s="6">
        <f>IFERROR(IF(AH333+1&gt;$AO$295,"",AH333+1),"")</f>
        <v>46079</v>
      </c>
      <c r="AI334" s="4"/>
      <c r="AJ334" s="5" t="s">
        <v>0</v>
      </c>
      <c r="AK334" s="5" t="s">
        <v>0</v>
      </c>
      <c r="AL334" s="5" t="s">
        <v>0</v>
      </c>
      <c r="AM334" s="5" t="s">
        <v>0</v>
      </c>
      <c r="AN334" s="5"/>
      <c r="AO334" s="5" t="s">
        <v>0</v>
      </c>
      <c r="AP334" s="5" t="s">
        <v>0</v>
      </c>
      <c r="AQ334" s="5" t="s">
        <v>0</v>
      </c>
      <c r="AR334" s="5"/>
      <c r="AS334" s="5" t="s">
        <v>0</v>
      </c>
      <c r="AT334" s="5"/>
      <c r="AU334" s="5"/>
      <c r="AV334" s="5" t="s">
        <v>0</v>
      </c>
      <c r="AW334" s="5" t="s">
        <v>0</v>
      </c>
      <c r="AX334" s="5"/>
      <c r="AY334" s="5" t="s">
        <v>0</v>
      </c>
      <c r="AZ334" s="5"/>
      <c r="BA334" s="5"/>
      <c r="BB334" s="5" t="s">
        <v>0</v>
      </c>
      <c r="BC334" s="5"/>
      <c r="BD334" s="5"/>
      <c r="BE334" s="5" t="s">
        <v>0</v>
      </c>
      <c r="BF334" s="5" t="s">
        <v>0</v>
      </c>
      <c r="BG334" s="5"/>
      <c r="BH334" s="5" t="s">
        <v>0</v>
      </c>
      <c r="BI334" s="5"/>
      <c r="BJ334" s="5"/>
      <c r="BK334" s="5" t="s">
        <v>0</v>
      </c>
      <c r="BL334" s="5"/>
      <c r="BM334" s="5"/>
      <c r="BN334" s="5" t="s">
        <v>0</v>
      </c>
      <c r="BO334" s="5"/>
      <c r="BP334" s="5"/>
      <c r="BQ334" s="5" t="s">
        <v>0</v>
      </c>
      <c r="BR334" s="5"/>
      <c r="BS334" s="5"/>
      <c r="BT334" s="5"/>
      <c r="BU334" s="5"/>
      <c r="BV334" s="5"/>
      <c r="BW334" s="5"/>
      <c r="BX334" s="5"/>
      <c r="BY334" s="5"/>
      <c r="BZ334" s="5"/>
      <c r="CA334" s="5"/>
      <c r="CB334" s="5"/>
      <c r="CC334" s="4"/>
    </row>
    <row r="335" spans="32:81" hidden="1" x14ac:dyDescent="0.3">
      <c r="AF335" s="7">
        <f>COUNTIFS($AJ$304:$CB$304,"MAT",AJ335:CB335,"P")</f>
        <v>4</v>
      </c>
      <c r="AG335" s="7">
        <f>COUNTIFS($AJ$304:$CB$304,"PRIM",AJ335:CB335,"P")</f>
        <v>8</v>
      </c>
      <c r="AH335" s="6">
        <f>IFERROR(IF(AH334+1&gt;$AO$295,"",AH334+1),"")</f>
        <v>46080</v>
      </c>
      <c r="AI335" s="4"/>
      <c r="AJ335" s="5" t="s">
        <v>0</v>
      </c>
      <c r="AK335" s="5" t="s">
        <v>0</v>
      </c>
      <c r="AL335" s="5" t="s">
        <v>0</v>
      </c>
      <c r="AM335" s="5" t="s">
        <v>0</v>
      </c>
      <c r="AN335" s="5"/>
      <c r="AO335" s="5" t="s">
        <v>0</v>
      </c>
      <c r="AP335" s="5" t="s">
        <v>0</v>
      </c>
      <c r="AQ335" s="5" t="s">
        <v>0</v>
      </c>
      <c r="AR335" s="5"/>
      <c r="AS335" s="5" t="s">
        <v>0</v>
      </c>
      <c r="AT335" s="5"/>
      <c r="AU335" s="5"/>
      <c r="AV335" s="5" t="s">
        <v>0</v>
      </c>
      <c r="AW335" s="5" t="s">
        <v>0</v>
      </c>
      <c r="AX335" s="5"/>
      <c r="AY335" s="5" t="s">
        <v>0</v>
      </c>
      <c r="AZ335" s="5"/>
      <c r="BA335" s="5"/>
      <c r="BB335" s="5" t="s">
        <v>0</v>
      </c>
      <c r="BC335" s="5"/>
      <c r="BD335" s="5"/>
      <c r="BE335" s="5" t="s">
        <v>0</v>
      </c>
      <c r="BF335" s="5" t="s">
        <v>0</v>
      </c>
      <c r="BG335" s="5"/>
      <c r="BH335" s="5" t="s">
        <v>0</v>
      </c>
      <c r="BI335" s="5"/>
      <c r="BJ335" s="5"/>
      <c r="BK335" s="5" t="s">
        <v>0</v>
      </c>
      <c r="BL335" s="5"/>
      <c r="BM335" s="5"/>
      <c r="BN335" s="5" t="s">
        <v>0</v>
      </c>
      <c r="BO335" s="5"/>
      <c r="BP335" s="5"/>
      <c r="BQ335" s="5" t="s">
        <v>0</v>
      </c>
      <c r="BR335" s="5"/>
      <c r="BS335" s="5"/>
      <c r="BT335" s="5"/>
      <c r="BU335" s="5"/>
      <c r="BV335" s="5"/>
      <c r="BW335" s="5"/>
      <c r="BX335" s="5"/>
      <c r="BY335" s="5"/>
      <c r="BZ335" s="5"/>
      <c r="CA335" s="5"/>
      <c r="CB335" s="5"/>
      <c r="CC335" s="4"/>
    </row>
    <row r="336" spans="32:81" hidden="1" x14ac:dyDescent="0.3">
      <c r="AF336" s="7">
        <f>COUNTIFS($AJ$304:$CB$304,"MAT",AJ336:CB336,"P")</f>
        <v>0</v>
      </c>
      <c r="AG336" s="7">
        <f>COUNTIFS($AJ$304:$CB$304,"PRIM",AJ336:CB336,"P")</f>
        <v>0</v>
      </c>
      <c r="AH336" s="6">
        <f>IFERROR(IF(AH335+1&gt;$AO$295,"",AH335+1),"")</f>
        <v>46081</v>
      </c>
      <c r="AI336" s="4"/>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c r="BT336" s="5"/>
      <c r="BU336" s="5"/>
      <c r="BV336" s="5"/>
      <c r="BW336" s="5"/>
      <c r="BX336" s="5"/>
      <c r="BY336" s="5"/>
      <c r="BZ336" s="5"/>
      <c r="CA336" s="5"/>
      <c r="CB336" s="5"/>
      <c r="CC336" s="4"/>
    </row>
    <row r="337" spans="32:81" hidden="1" x14ac:dyDescent="0.3">
      <c r="AF337" s="7">
        <f>COUNTIFS($AJ$304:$CB$304,"MAT",AJ337:CB337,"P")</f>
        <v>0</v>
      </c>
      <c r="AG337" s="7">
        <f>COUNTIFS($AJ$304:$CB$304,"PRIM",AJ337:CB337,"P")</f>
        <v>0</v>
      </c>
      <c r="AH337" s="6" t="str">
        <f>IFERROR(IF(AH336+1&gt;$AO$295,"",AH336+1),"")</f>
        <v/>
      </c>
      <c r="AI337" s="4"/>
      <c r="AJ337" s="5"/>
      <c r="AK337" s="5"/>
      <c r="AL337" s="5"/>
      <c r="AM337" s="5"/>
      <c r="AN337" s="5"/>
      <c r="AO337" s="5"/>
      <c r="AP337" s="5"/>
      <c r="AQ337" s="5"/>
      <c r="AR337" s="5"/>
      <c r="AS337" s="5"/>
      <c r="AT337" s="5"/>
      <c r="AU337" s="5"/>
      <c r="AV337" s="5"/>
      <c r="AW337" s="5"/>
      <c r="AX337" s="5"/>
      <c r="AY337" s="5"/>
      <c r="AZ337" s="5"/>
      <c r="BA337" s="5"/>
      <c r="BB337" s="5"/>
      <c r="BC337" s="5"/>
      <c r="BD337" s="4"/>
      <c r="CC337" s="4"/>
    </row>
    <row r="338" spans="32:81" hidden="1" x14ac:dyDescent="0.3">
      <c r="AF338" s="7">
        <f>COUNTIFS($AJ$304:$CB$304,"MAT",AJ338:CB338,"P")</f>
        <v>0</v>
      </c>
      <c r="AG338" s="7">
        <f>COUNTIFS($AJ$304:$CB$304,"PRIM",AJ338:CB338,"P")</f>
        <v>0</v>
      </c>
      <c r="AH338" s="6" t="str">
        <f>IFERROR(IF(AH337+1&gt;$AO$295,"",AH337+1),"")</f>
        <v/>
      </c>
      <c r="AI338" s="4"/>
      <c r="AJ338" s="5"/>
      <c r="AK338" s="5"/>
      <c r="AL338" s="5"/>
      <c r="AM338" s="5"/>
      <c r="AN338" s="5"/>
      <c r="AO338" s="5"/>
      <c r="AP338" s="5"/>
      <c r="AQ338" s="5"/>
      <c r="AR338" s="5"/>
      <c r="AS338" s="5"/>
      <c r="AT338" s="5"/>
      <c r="AU338" s="5"/>
      <c r="AV338" s="5"/>
      <c r="AW338" s="5"/>
      <c r="AX338" s="5"/>
      <c r="AY338" s="5"/>
      <c r="AZ338" s="5"/>
      <c r="BA338" s="5"/>
      <c r="BB338" s="5"/>
      <c r="BC338" s="5"/>
      <c r="BD338" s="4"/>
      <c r="CC338" s="4"/>
    </row>
    <row r="339" spans="32:81" hidden="1" x14ac:dyDescent="0.3">
      <c r="AF339" s="7">
        <f>COUNTIFS($AJ$304:$CB$304,"MAT",AJ339:CB339,"P")</f>
        <v>0</v>
      </c>
      <c r="AG339" s="7">
        <f>COUNTIFS($AJ$304:$CB$304,"PRIM",AJ339:CB339,"P")</f>
        <v>0</v>
      </c>
      <c r="AH339" s="6" t="str">
        <f>IFERROR(IF(AH338+1&gt;$AO$295,"",AH338+1),"")</f>
        <v/>
      </c>
      <c r="AI339" s="4"/>
      <c r="AJ339" s="5"/>
      <c r="AK339" s="5"/>
      <c r="AL339" s="5"/>
      <c r="AM339" s="5"/>
      <c r="AN339" s="5"/>
      <c r="AO339" s="5"/>
      <c r="AP339" s="5"/>
      <c r="AQ339" s="5"/>
      <c r="AR339" s="5"/>
      <c r="AS339" s="5"/>
      <c r="AT339" s="5"/>
      <c r="AU339" s="5"/>
      <c r="AV339" s="5"/>
      <c r="AW339" s="5"/>
      <c r="AX339" s="5"/>
      <c r="AY339" s="5"/>
      <c r="AZ339" s="5"/>
      <c r="BA339" s="5"/>
      <c r="BB339" s="5"/>
      <c r="BC339" s="5"/>
      <c r="BD339" s="4"/>
      <c r="CC339" s="4"/>
    </row>
    <row r="340" spans="32:81" hidden="1" x14ac:dyDescent="0.3">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CC340" s="4"/>
    </row>
    <row r="341" spans="32:81" hidden="1" x14ac:dyDescent="0.3">
      <c r="CC341" s="4"/>
    </row>
    <row r="342" spans="32:81" hidden="1" x14ac:dyDescent="0.3">
      <c r="AF342" s="16"/>
      <c r="AG342" s="16"/>
      <c r="AH342" s="16"/>
      <c r="AI342" s="16"/>
      <c r="AJ342" s="16"/>
      <c r="AK342" s="16"/>
      <c r="AL342" s="16"/>
      <c r="AM342" s="16"/>
      <c r="AN342" s="16"/>
      <c r="AO342" s="16"/>
      <c r="AP342" s="16"/>
      <c r="AQ342" s="16"/>
      <c r="AR342" s="16"/>
      <c r="AS342" s="4"/>
      <c r="AT342" s="4"/>
      <c r="AU342" s="4"/>
      <c r="AV342" s="4"/>
      <c r="AW342" s="4"/>
      <c r="AX342" s="4"/>
      <c r="AY342" s="4"/>
      <c r="AZ342" s="16"/>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66" t="s">
        <v>0</v>
      </c>
      <c r="BY342" s="50" t="s">
        <v>39</v>
      </c>
      <c r="BZ342" s="4"/>
      <c r="CA342" s="4"/>
      <c r="CB342" s="4"/>
      <c r="CC342" s="4"/>
    </row>
    <row r="343" spans="32:81" hidden="1" x14ac:dyDescent="0.3">
      <c r="AF343" s="16"/>
      <c r="AG343" s="16"/>
      <c r="AH343" s="16"/>
      <c r="AI343" s="16"/>
      <c r="AJ343" s="16"/>
      <c r="AK343" s="16"/>
      <c r="AL343" s="16"/>
      <c r="AM343" s="16"/>
      <c r="AN343" s="16"/>
      <c r="AO343" s="16"/>
      <c r="AP343" s="16"/>
      <c r="AQ343" s="16"/>
      <c r="AR343" s="16"/>
      <c r="AS343" s="4"/>
      <c r="AT343" s="4"/>
      <c r="AU343" s="4"/>
      <c r="AV343" s="4"/>
      <c r="AW343" s="4"/>
      <c r="AX343" s="4"/>
      <c r="AY343" s="4"/>
      <c r="AZ343" s="16"/>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65" t="s">
        <v>38</v>
      </c>
      <c r="BY343" s="50" t="s">
        <v>37</v>
      </c>
      <c r="BZ343" s="4"/>
      <c r="CA343" s="4"/>
      <c r="CB343" s="4"/>
      <c r="CC343" s="4"/>
    </row>
    <row r="344" spans="32:81" hidden="1" x14ac:dyDescent="0.3">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64" t="s">
        <v>36</v>
      </c>
      <c r="BY344" s="50" t="s">
        <v>35</v>
      </c>
      <c r="BZ344" s="4"/>
      <c r="CA344" s="4"/>
      <c r="CB344" s="4"/>
      <c r="CC344" s="4"/>
    </row>
    <row r="345" spans="32:81" ht="14.4" hidden="1" customHeight="1" x14ac:dyDescent="0.3">
      <c r="AF345" s="4"/>
      <c r="AG345" s="4"/>
      <c r="AH345" s="4"/>
      <c r="AI345" s="63" t="s">
        <v>34</v>
      </c>
      <c r="AJ345" s="62"/>
      <c r="AK345" s="61"/>
      <c r="AL345" s="61"/>
      <c r="AM345" s="61"/>
      <c r="AN345" s="61"/>
      <c r="AO345" s="56">
        <v>46082</v>
      </c>
      <c r="AP345" s="56"/>
      <c r="AQ345" s="56"/>
      <c r="AR345" s="56"/>
      <c r="AS345" s="4"/>
      <c r="AT345" s="4"/>
      <c r="AU345" s="4"/>
      <c r="AV345" s="4"/>
      <c r="AW345" s="4"/>
      <c r="AX345" s="4"/>
      <c r="AY345" s="4"/>
      <c r="AZ345" s="55" t="s">
        <v>33</v>
      </c>
      <c r="BA345" s="55"/>
      <c r="BB345" s="55"/>
      <c r="BC345" s="55"/>
      <c r="BD345" s="55"/>
      <c r="BE345" s="54" t="str">
        <f>TEXT(AO345,"mmmm")</f>
        <v>mars</v>
      </c>
      <c r="BF345" s="54"/>
      <c r="BG345" s="54"/>
      <c r="BH345" s="54"/>
      <c r="BI345" s="54"/>
      <c r="BJ345" s="54"/>
      <c r="BK345" s="54"/>
      <c r="BL345" s="54"/>
      <c r="BM345" s="54"/>
      <c r="BN345" s="54"/>
      <c r="BO345" s="53"/>
      <c r="BP345" s="53"/>
      <c r="BQ345" s="4"/>
      <c r="BR345" s="4"/>
      <c r="BS345" s="4"/>
      <c r="BT345" s="4"/>
      <c r="BU345" s="4"/>
      <c r="BV345" s="4"/>
      <c r="BW345" s="4"/>
      <c r="BX345" s="60" t="s">
        <v>32</v>
      </c>
      <c r="BY345" s="50" t="s">
        <v>31</v>
      </c>
      <c r="BZ345" s="4"/>
      <c r="CA345" s="4"/>
      <c r="CB345" s="4"/>
      <c r="CC345" s="4"/>
    </row>
    <row r="346" spans="32:81" ht="15" hidden="1" customHeight="1" thickBot="1" x14ac:dyDescent="0.35">
      <c r="AF346" s="4"/>
      <c r="AG346" s="4"/>
      <c r="AH346" s="4"/>
      <c r="AI346" s="59" t="s">
        <v>30</v>
      </c>
      <c r="AJ346" s="58"/>
      <c r="AK346" s="57"/>
      <c r="AL346" s="57"/>
      <c r="AM346" s="57"/>
      <c r="AN346" s="57"/>
      <c r="AO346" s="56">
        <f>EOMONTH(AO345,0)</f>
        <v>46112</v>
      </c>
      <c r="AP346" s="56"/>
      <c r="AQ346" s="56"/>
      <c r="AR346" s="56"/>
      <c r="AS346" s="4"/>
      <c r="AT346" s="4"/>
      <c r="AU346" s="4"/>
      <c r="AV346" s="4"/>
      <c r="AW346" s="4"/>
      <c r="AX346" s="4"/>
      <c r="AY346" s="4"/>
      <c r="AZ346" s="55"/>
      <c r="BA346" s="55"/>
      <c r="BB346" s="55"/>
      <c r="BC346" s="55"/>
      <c r="BD346" s="55"/>
      <c r="BE346" s="54"/>
      <c r="BF346" s="54"/>
      <c r="BG346" s="54"/>
      <c r="BH346" s="54"/>
      <c r="BI346" s="54"/>
      <c r="BJ346" s="54"/>
      <c r="BK346" s="54"/>
      <c r="BL346" s="54"/>
      <c r="BM346" s="54"/>
      <c r="BN346" s="54"/>
      <c r="BO346" s="53"/>
      <c r="BP346" s="53"/>
      <c r="BQ346" s="4"/>
      <c r="BR346" s="4"/>
      <c r="BS346" s="4"/>
      <c r="BT346" s="4"/>
      <c r="BU346" s="4"/>
      <c r="BV346" s="4"/>
      <c r="BW346" s="4"/>
      <c r="BX346" s="52" t="s">
        <v>29</v>
      </c>
      <c r="BY346" s="50" t="s">
        <v>28</v>
      </c>
      <c r="BZ346" s="4"/>
      <c r="CA346" s="4"/>
      <c r="CB346" s="4"/>
      <c r="CC346" s="4"/>
    </row>
    <row r="347" spans="32:81" hidden="1" x14ac:dyDescent="0.3">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51" t="s">
        <v>27</v>
      </c>
      <c r="BY347" s="50" t="s">
        <v>26</v>
      </c>
      <c r="BZ347" s="4"/>
      <c r="CA347" s="4"/>
      <c r="CB347" s="4"/>
      <c r="CC347" s="4"/>
    </row>
    <row r="348" spans="32:81" ht="15.6" hidden="1" x14ac:dyDescent="0.3">
      <c r="AF348" s="16"/>
      <c r="AG348" s="16"/>
      <c r="AH348" s="4"/>
      <c r="AI348" s="49" t="s">
        <v>25</v>
      </c>
      <c r="AJ348" s="45">
        <f>COUNTIF(AJ360:AJ390,"P")</f>
        <v>18</v>
      </c>
      <c r="AK348" s="78">
        <f>COUNTIF(AK360:AK390,"P")</f>
        <v>18</v>
      </c>
      <c r="AL348" s="78">
        <f>COUNTIF(AL360:AL390,"P")</f>
        <v>18</v>
      </c>
      <c r="AM348" s="71">
        <f>COUNTIF(AM360:AM390,"P")</f>
        <v>18</v>
      </c>
      <c r="AN348" s="77">
        <f>COUNTIF(AN360:AN390,"P")</f>
        <v>0</v>
      </c>
      <c r="AO348" s="70">
        <f>COUNTIF(AO360:AO390,"P")</f>
        <v>18</v>
      </c>
      <c r="AP348" s="71">
        <f>COUNTIF(AP360:AP390,"P")</f>
        <v>18</v>
      </c>
      <c r="AQ348" s="77">
        <f>COUNTIF(AQ360:AQ390,"P")</f>
        <v>18</v>
      </c>
      <c r="AR348" s="75">
        <f>COUNTIF(AR360:AR390,"P")</f>
        <v>0</v>
      </c>
      <c r="AS348" s="71">
        <f>COUNTIF(AS360:AS390,"P")</f>
        <v>18</v>
      </c>
      <c r="AT348" s="77">
        <f>COUNTIF(AT360:AT390,"P")</f>
        <v>0</v>
      </c>
      <c r="AU348" s="70">
        <f>COUNTIF(AU360:AU390,"P")</f>
        <v>0</v>
      </c>
      <c r="AV348" s="71">
        <f>COUNTIF(AV360:AV390,"P")</f>
        <v>18</v>
      </c>
      <c r="AW348" s="77">
        <f>COUNTIF(AW360:AW390,"P")</f>
        <v>18</v>
      </c>
      <c r="AX348" s="70">
        <f>COUNTIF(AX360:AX390,"P")</f>
        <v>0</v>
      </c>
      <c r="AY348" s="71">
        <f>COUNTIF(AY360:AY390,"P")</f>
        <v>18</v>
      </c>
      <c r="AZ348" s="77">
        <f>COUNTIF(AZ360:AZ390,"P")</f>
        <v>0</v>
      </c>
      <c r="BA348" s="70">
        <f>COUNTIF(BA360:BA390,"P")</f>
        <v>0</v>
      </c>
      <c r="BB348" s="71">
        <f>COUNTIF(BB360:BB390,"P")</f>
        <v>18</v>
      </c>
      <c r="BC348" s="77">
        <f>COUNTIF(BC360:BC390,"P")</f>
        <v>0</v>
      </c>
      <c r="BD348" s="70">
        <f>COUNTIF(BD360:BD390,"P")</f>
        <v>0</v>
      </c>
      <c r="BE348" s="71">
        <f>COUNTIF(BE360:BE390,"P")</f>
        <v>18</v>
      </c>
      <c r="BF348" s="73">
        <f>COUNTIF(BF360:BF390,"P")</f>
        <v>18</v>
      </c>
      <c r="BG348" s="70">
        <f>COUNTIF(BG360:BG390,"P")</f>
        <v>0</v>
      </c>
      <c r="BH348" s="71">
        <f>COUNTIF(BH360:BH390,"P")</f>
        <v>18</v>
      </c>
      <c r="BI348" s="77">
        <f>COUNTIF(BI360:BI390,"P")</f>
        <v>0</v>
      </c>
      <c r="BJ348" s="70">
        <f>COUNTIF(BJ360:BJ390,"P")</f>
        <v>0</v>
      </c>
      <c r="BK348" s="71">
        <f>COUNTIF(BK360:BK390,"P")</f>
        <v>18</v>
      </c>
      <c r="BL348" s="77">
        <f>COUNTIF(BL360:BL390,"P")</f>
        <v>0</v>
      </c>
      <c r="BM348" s="72">
        <f>COUNTIF(BM360:BM390,"P")</f>
        <v>0</v>
      </c>
      <c r="BN348" s="71">
        <f>COUNTIF(BN360:BN390,"P")</f>
        <v>18</v>
      </c>
      <c r="BO348" s="77">
        <f>COUNTIF(BO360:BO390,"P")</f>
        <v>0</v>
      </c>
      <c r="BP348" s="70">
        <f>COUNTIF(BP360:BP390,"P")</f>
        <v>0</v>
      </c>
      <c r="BQ348" s="71">
        <f>COUNTIF(BQ360:BQ390,"P")</f>
        <v>18</v>
      </c>
      <c r="BR348" s="77">
        <f>COUNTIF(BR360:BR390,"P")</f>
        <v>0</v>
      </c>
      <c r="BS348" s="70">
        <f>COUNTIF(BS360:BS390,"P")</f>
        <v>0</v>
      </c>
      <c r="BT348" s="71">
        <f>COUNTIF(BT360:BT390,"P")</f>
        <v>0</v>
      </c>
      <c r="BU348" s="77">
        <f>COUNTIF(BU360:BU390,"P")</f>
        <v>0</v>
      </c>
      <c r="BV348" s="70">
        <f>COUNTIF(BV360:BV390,"P")</f>
        <v>0</v>
      </c>
      <c r="BW348" s="71">
        <f>COUNTIF(BW360:BW390,"P")</f>
        <v>0</v>
      </c>
      <c r="BX348" s="77">
        <f>COUNTIF(BX360:BX390,"P")</f>
        <v>0</v>
      </c>
      <c r="BY348" s="70">
        <f>COUNTIF(BY360:BY390,"P")</f>
        <v>0</v>
      </c>
      <c r="BZ348" s="71">
        <f>COUNTIF(BZ360:BZ390,"P")</f>
        <v>0</v>
      </c>
      <c r="CA348" s="77">
        <f>COUNTIF(CA360:CA390,"P")</f>
        <v>0</v>
      </c>
      <c r="CB348" s="70">
        <f>COUNTIF(CB360:CB390,"P")</f>
        <v>0</v>
      </c>
      <c r="CC348" s="4"/>
    </row>
    <row r="349" spans="32:81" ht="15.6" hidden="1" x14ac:dyDescent="0.3">
      <c r="AF349" s="16"/>
      <c r="AG349" s="16"/>
      <c r="AH349" s="4"/>
      <c r="AI349" s="38" t="s">
        <v>24</v>
      </c>
      <c r="AJ349" s="43">
        <f>PRODUCT(COUNTIF(AJ359:AJ390,"P"),2.25)</f>
        <v>40.5</v>
      </c>
      <c r="AK349" s="42"/>
      <c r="AL349" s="42"/>
      <c r="AM349" s="42">
        <f>PRODUCT(COUNTIF(AM359:AM388,"P"),2.25)</f>
        <v>36</v>
      </c>
      <c r="AN349" s="42"/>
      <c r="AO349" s="42"/>
      <c r="AP349" s="42">
        <f>PRODUCT(COUNTIF(AP359:AP388,"P"),2.25)</f>
        <v>36</v>
      </c>
      <c r="AQ349" s="42"/>
      <c r="AR349" s="42"/>
      <c r="AS349" s="42">
        <f>PRODUCT(COUNTIF(AS359:AS388,"P"),2.25)</f>
        <v>36</v>
      </c>
      <c r="AT349" s="42"/>
      <c r="AU349" s="42"/>
      <c r="AV349" s="42">
        <f>PRODUCT(COUNTIF(AV359:AV388,"P"),2.25)</f>
        <v>36</v>
      </c>
      <c r="AW349" s="42"/>
      <c r="AX349" s="42"/>
      <c r="AY349" s="42">
        <f>PRODUCT(COUNTIF(AY359:AY388,"P"),2.25)</f>
        <v>36</v>
      </c>
      <c r="AZ349" s="42"/>
      <c r="BA349" s="42"/>
      <c r="BB349" s="42">
        <f>PRODUCT(COUNTIF(BB359:BB388,"P"),2.25)</f>
        <v>36</v>
      </c>
      <c r="BC349" s="42"/>
      <c r="BD349" s="42"/>
      <c r="BE349" s="42">
        <f>PRODUCT(COUNTIF(BE359:BE388,"P"),2.25)</f>
        <v>36</v>
      </c>
      <c r="BF349" s="42"/>
      <c r="BG349" s="42"/>
      <c r="BH349" s="42">
        <f>PRODUCT(COUNTIF(BH359:BH388,"P"),2.25)</f>
        <v>36</v>
      </c>
      <c r="BI349" s="42"/>
      <c r="BJ349" s="42"/>
      <c r="BK349" s="42">
        <f>PRODUCT(COUNTIF(BK359:BK388,"P"),2.25)</f>
        <v>36</v>
      </c>
      <c r="BL349" s="42"/>
      <c r="BM349" s="42"/>
      <c r="BN349" s="42">
        <f>PRODUCT(COUNTIF(BN359:BN390,"P"),2.25)</f>
        <v>40.5</v>
      </c>
      <c r="BO349" s="42"/>
      <c r="BP349" s="42"/>
      <c r="BQ349" s="42">
        <f>PRODUCT(COUNTIF(BQ359:BQ388,"P"),2.25)</f>
        <v>36</v>
      </c>
      <c r="BR349" s="42"/>
      <c r="BS349" s="42"/>
      <c r="BT349" s="42">
        <f>PRODUCT(COUNTIF(BT359:BT390,"P"),2.25)</f>
        <v>0</v>
      </c>
      <c r="BU349" s="42"/>
      <c r="BV349" s="42"/>
      <c r="BW349" s="42">
        <f>PRODUCT(COUNTIF(BW359:BW388,"P"),2.25)</f>
        <v>0</v>
      </c>
      <c r="BX349" s="42"/>
      <c r="BY349" s="42"/>
      <c r="BZ349" s="42">
        <f>PRODUCT(COUNTIF(BZ359:BZ388,"P"),2.25)</f>
        <v>0</v>
      </c>
      <c r="CA349" s="42"/>
      <c r="CB349" s="41"/>
      <c r="CC349" s="4"/>
    </row>
    <row r="350" spans="32:81" ht="15.6" hidden="1" x14ac:dyDescent="0.3">
      <c r="AF350" s="16"/>
      <c r="AG350" s="16"/>
      <c r="AH350" s="4"/>
      <c r="AI350" s="38" t="s">
        <v>19</v>
      </c>
      <c r="AJ350" s="37">
        <f>IF(AK358="GM",COUNTIF(AK359:AK388,"P"),AK358="E")*1.5</f>
        <v>0</v>
      </c>
      <c r="AK350" s="35"/>
      <c r="AL350" s="35"/>
      <c r="AM350" s="35">
        <f>IF(AN358="GM",COUNTIF(AN359:AN388,"P"),AN358="E")*1.5</f>
        <v>0</v>
      </c>
      <c r="AN350" s="35"/>
      <c r="AO350" s="35"/>
      <c r="AP350" s="40">
        <f>IF(AR358="GM",COUNTIF(AR360:AR390,"P"),AR358="GS")*1</f>
        <v>0</v>
      </c>
      <c r="AQ350" s="40"/>
      <c r="AR350" s="40"/>
      <c r="AS350" s="35">
        <f>IF(AT358="GM",COUNTIF(AT359:AT388,"P"),AT358="E")*1.5</f>
        <v>0</v>
      </c>
      <c r="AT350" s="35"/>
      <c r="AU350" s="35"/>
      <c r="AV350" s="35">
        <f>IF(AW358="GM",COUNTIF(AW359:AW388,"P"),AW358="E")*1.5</f>
        <v>0</v>
      </c>
      <c r="AW350" s="35"/>
      <c r="AX350" s="35"/>
      <c r="AY350" s="35">
        <f>IF(AZ358="GM",COUNTIF(AZ359:AZ388,"P"),AZ358="E")*1.5</f>
        <v>0</v>
      </c>
      <c r="AZ350" s="35"/>
      <c r="BA350" s="35"/>
      <c r="BB350" s="35">
        <f>IF(BC358="GM",COUNTIF(BC359:BC388,"P"),BC358="E")*1.5</f>
        <v>0</v>
      </c>
      <c r="BC350" s="35"/>
      <c r="BD350" s="35"/>
      <c r="BE350" s="35">
        <f>IF(BF358="GM",COUNTIF(BF359:BF388,"P"),BF358="E")*1.5</f>
        <v>0</v>
      </c>
      <c r="BF350" s="35"/>
      <c r="BG350" s="35"/>
      <c r="BH350" s="35">
        <f>IF(BI358="GM",COUNTIF(BI359:BI388,"P"),BI358="E")*1.5</f>
        <v>0</v>
      </c>
      <c r="BI350" s="35"/>
      <c r="BJ350" s="35"/>
      <c r="BK350" s="35">
        <f>IF(BL358="GM",COUNTIF(BL359:BL388,"P"),BL358="E")*1.5</f>
        <v>0</v>
      </c>
      <c r="BL350" s="35"/>
      <c r="BM350" s="35"/>
      <c r="BN350" s="35">
        <f>IF(BO358="GM",COUNTIF(BO359:BO388,"P"),BO358="E")*1.5</f>
        <v>0</v>
      </c>
      <c r="BO350" s="35"/>
      <c r="BP350" s="35"/>
      <c r="BQ350" s="35">
        <f>IF(BR358="GM",COUNTIF(BR359:BR388,"P"),BR358="E")*1.5</f>
        <v>0</v>
      </c>
      <c r="BR350" s="35"/>
      <c r="BS350" s="35"/>
      <c r="BT350" s="35">
        <f>IF(BU358="GM",COUNTIF(BU359:BU388,"P"),BU358="E")*1.5</f>
        <v>0</v>
      </c>
      <c r="BU350" s="35"/>
      <c r="BV350" s="35"/>
      <c r="BW350" s="35">
        <f>IF(BX358="GM",COUNTIF(BX359:BX388,"P"),BX358="E")*1.5</f>
        <v>0</v>
      </c>
      <c r="BX350" s="35"/>
      <c r="BY350" s="35"/>
      <c r="BZ350" s="35">
        <f>IF(CA358="GM",COUNTIF(CA359:CA388,"P"),CA358="E")*1.5</f>
        <v>0</v>
      </c>
      <c r="CA350" s="35"/>
      <c r="CB350" s="34"/>
      <c r="CC350" s="4"/>
    </row>
    <row r="351" spans="32:81" ht="15.6" hidden="1" x14ac:dyDescent="0.3">
      <c r="AF351" s="16"/>
      <c r="AG351" s="16"/>
      <c r="AH351" s="4"/>
      <c r="AI351" s="38" t="s">
        <v>18</v>
      </c>
      <c r="AJ351" s="37">
        <f>IF(AK358="E",COUNTIF(AK359:AK388,"P"),AK358="GM")*1.5</f>
        <v>0</v>
      </c>
      <c r="AK351" s="35"/>
      <c r="AL351" s="35"/>
      <c r="AM351" s="35">
        <f>IF(AN358="E",COUNTIF(AN359:AN388,"P"),AN358="GM")*1.5</f>
        <v>0</v>
      </c>
      <c r="AN351" s="35"/>
      <c r="AO351" s="35"/>
      <c r="AP351" s="35">
        <f>IF(AQ358="E",COUNTIF(AQ359:AQ388,"P"),AQ358="GM")*1.5</f>
        <v>0</v>
      </c>
      <c r="AQ351" s="35"/>
      <c r="AR351" s="35"/>
      <c r="AS351" s="35">
        <f>IF(AT358="E",COUNTIF(AT359:AT388,"P"),AT358="GM")*1.5</f>
        <v>0</v>
      </c>
      <c r="AT351" s="35"/>
      <c r="AU351" s="35"/>
      <c r="AV351" s="35">
        <f>IF(AW358="E",COUNTIF(AW359:AW388,"P"),AW358="GM")*1.5</f>
        <v>0</v>
      </c>
      <c r="AW351" s="35"/>
      <c r="AX351" s="35"/>
      <c r="AY351" s="35">
        <f>IF(AZ358="E",COUNTIF(AZ359:AZ388,"P"),AZ358="GM")*1.5</f>
        <v>0</v>
      </c>
      <c r="AZ351" s="35"/>
      <c r="BA351" s="35"/>
      <c r="BB351" s="35">
        <f>IF(BC358="E",COUNTIF(BC359:BC388,"P"),BC358="GM")*1.5</f>
        <v>0</v>
      </c>
      <c r="BC351" s="35"/>
      <c r="BD351" s="35"/>
      <c r="BE351" s="35">
        <f>IF(BF358="E",COUNTIF(BF359:BF388,"P"),BF358="GM")*1.5</f>
        <v>0</v>
      </c>
      <c r="BF351" s="35"/>
      <c r="BG351" s="35"/>
      <c r="BH351" s="35">
        <f>IF(BI358="E",COUNTIF(BI359:BI388,"P"),BI358="GM")*1.5</f>
        <v>0</v>
      </c>
      <c r="BI351" s="35"/>
      <c r="BJ351" s="35"/>
      <c r="BK351" s="39">
        <f>IF(BM358="E",COUNTIF(BM360:BM390,"P"),BM358="GS")*1</f>
        <v>0</v>
      </c>
      <c r="BL351" s="39"/>
      <c r="BM351" s="39"/>
      <c r="BN351" s="35">
        <f>IF(BO358="E",COUNTIF(BO359:BO388,"P"),BO358="GM")*1.5</f>
        <v>0</v>
      </c>
      <c r="BO351" s="35"/>
      <c r="BP351" s="35"/>
      <c r="BQ351" s="35">
        <f>IF(BR358="E",COUNTIF(BR359:BR388,"P"),BR358="GM")*1.5</f>
        <v>0</v>
      </c>
      <c r="BR351" s="35"/>
      <c r="BS351" s="35"/>
      <c r="BT351" s="35">
        <f>IF(BU358="E",COUNTIF(BU359:BU388,"P"),BU358="GM")*1.5</f>
        <v>0</v>
      </c>
      <c r="BU351" s="35"/>
      <c r="BV351" s="35"/>
      <c r="BW351" s="35">
        <f>IF(BX358="E",COUNTIF(BX359:BX388,"P"),BX358="GM")*1.5</f>
        <v>0</v>
      </c>
      <c r="BX351" s="35"/>
      <c r="BY351" s="35"/>
      <c r="BZ351" s="35">
        <f>IF(CA358="E",COUNTIF(CA359:CA388,"P"),CA358="GM")*1.5</f>
        <v>0</v>
      </c>
      <c r="CA351" s="35"/>
      <c r="CB351" s="34"/>
      <c r="CC351" s="4"/>
    </row>
    <row r="352" spans="32:81" ht="15.6" hidden="1" x14ac:dyDescent="0.3">
      <c r="AF352" s="16"/>
      <c r="AG352" s="16"/>
      <c r="AH352" s="4"/>
      <c r="AI352" s="38" t="s">
        <v>17</v>
      </c>
      <c r="AJ352" s="37">
        <f>IF(AK358="ACS",COUNTIF(AK359:AK388,"P"),AK358="E")*1.5</f>
        <v>24</v>
      </c>
      <c r="AK352" s="35"/>
      <c r="AL352" s="35"/>
      <c r="AM352" s="67">
        <f>IF(AN358="ACS",COUNTIF(AN359:AN388,"P"),AN358="E")*1.5</f>
        <v>0</v>
      </c>
      <c r="AN352" s="67"/>
      <c r="AO352" s="67"/>
      <c r="AP352" s="67">
        <f>IF(AQ358="ACS",COUNTIF(AQ359:AQ388,"P"),AQ358="E")*1.5</f>
        <v>24</v>
      </c>
      <c r="AQ352" s="67"/>
      <c r="AR352" s="67"/>
      <c r="AS352" s="67">
        <f>IF(AT358="ACS",COUNTIF(AT359:AT388,"P"),AT358="GS")*1.5</f>
        <v>0</v>
      </c>
      <c r="AT352" s="67"/>
      <c r="AU352" s="67"/>
      <c r="AV352" s="67">
        <f>IF(AW358="ACS",COUNTIF(AW359:AW388,"P"),AW358="GS")*1.5</f>
        <v>24</v>
      </c>
      <c r="AW352" s="67"/>
      <c r="AX352" s="67"/>
      <c r="AY352" s="35">
        <f>IF(AZ358="ACS",COUNTIF(AZ359:AZ388,"P"),AZ358="GS")*1.5</f>
        <v>0</v>
      </c>
      <c r="AZ352" s="35"/>
      <c r="BA352" s="35"/>
      <c r="BB352" s="35">
        <f>IF(BC358="ACS",COUNTIF(BC359:BC388,"P"),BC358="GS")*1.5</f>
        <v>0</v>
      </c>
      <c r="BC352" s="35"/>
      <c r="BD352" s="35"/>
      <c r="BE352" s="35">
        <f>IF(BF358="ACS",COUNTIF(BF359:BF388,"P"),BF358="E")*1.5</f>
        <v>24</v>
      </c>
      <c r="BF352" s="35"/>
      <c r="BG352" s="35"/>
      <c r="BH352" s="35">
        <f>IF(BI358="ACS",COUNTIF(BI359:BI388,"P"),BI358="GS")*1.5</f>
        <v>0</v>
      </c>
      <c r="BI352" s="35"/>
      <c r="BJ352" s="35"/>
      <c r="BK352" s="35">
        <f>IF(BL358="ACS",COUNTIF(BL359:BL388,"P"),BL358="GS")*1.5</f>
        <v>0</v>
      </c>
      <c r="BL352" s="35"/>
      <c r="BM352" s="35"/>
      <c r="BN352" s="35">
        <f>IF(BO358="ACS",COUNTIF(BO359:BO388,"P"),BO358="GS")*1.5</f>
        <v>0</v>
      </c>
      <c r="BO352" s="35"/>
      <c r="BP352" s="35"/>
      <c r="BQ352" s="35">
        <f>IF(BR358="ACS",COUNTIF(BR359:BR388,"P"),BR358="GS")*1.5</f>
        <v>0</v>
      </c>
      <c r="BR352" s="35"/>
      <c r="BS352" s="35"/>
      <c r="BT352" s="35">
        <f>IF(BU358="ACS",COUNTIF(BU359:BU388,"P"),BU358="GS")*1.5</f>
        <v>0</v>
      </c>
      <c r="BU352" s="35"/>
      <c r="BV352" s="35"/>
      <c r="BW352" s="35">
        <f>IF(BX358="ACS",COUNTIF(BX359:BX388,"P"),BX358="GS")*1.5</f>
        <v>0</v>
      </c>
      <c r="BX352" s="35"/>
      <c r="BY352" s="35"/>
      <c r="BZ352" s="35">
        <f>IF(CA358="ACS",COUNTIF(CA359:CA388,"P"),CA358="GS")*1.5</f>
        <v>0</v>
      </c>
      <c r="CA352" s="35"/>
      <c r="CB352" s="34"/>
      <c r="CC352" s="4"/>
    </row>
    <row r="353" spans="32:81" ht="15.6" hidden="1" x14ac:dyDescent="0.3">
      <c r="AF353" s="16"/>
      <c r="AG353" s="16"/>
      <c r="AH353" s="4"/>
      <c r="AI353" s="38" t="s">
        <v>23</v>
      </c>
      <c r="AJ353" s="37">
        <f>IF(AK358="GS",COUNTIF(AK359:AK388,"P"),AK358="E")*1.5</f>
        <v>0</v>
      </c>
      <c r="AK353" s="35"/>
      <c r="AL353" s="35"/>
      <c r="AM353" s="35">
        <f>IF(AN358="GS",COUNTIF(AN359:AN388,"P"),AN358="E")*1.5</f>
        <v>0</v>
      </c>
      <c r="AN353" s="35"/>
      <c r="AO353" s="35"/>
      <c r="AP353" s="35">
        <f>IF(AQ358="GS",COUNTIF(AQ359:AQ388,"P"),AQ358="E")*1.5</f>
        <v>0</v>
      </c>
      <c r="AQ353" s="35"/>
      <c r="AR353" s="35"/>
      <c r="AS353" s="35">
        <f>IF(AT358="GS",COUNTIF(AT359:AT388,"P"),AT358="E")*1.5</f>
        <v>0</v>
      </c>
      <c r="AT353" s="35"/>
      <c r="AU353" s="35"/>
      <c r="AV353" s="35">
        <f>IF(AW358="GS",COUNTIF(AW359:AW388,"P"),AW358="E")*1.5</f>
        <v>0</v>
      </c>
      <c r="AW353" s="35"/>
      <c r="AX353" s="35"/>
      <c r="AY353" s="35">
        <f>IF(AZ358="GS",COUNTIF(AZ359:AZ388,"P"),AZ358="E")*1.5</f>
        <v>0</v>
      </c>
      <c r="AZ353" s="35"/>
      <c r="BA353" s="35"/>
      <c r="BB353" s="35">
        <f>IF(BC358="GS",COUNTIF(BC359:BC388,"P"),BC358="E")*1.5</f>
        <v>0</v>
      </c>
      <c r="BC353" s="35"/>
      <c r="BD353" s="35"/>
      <c r="BE353" s="36">
        <f>IF(BF358="GS",COUNTIF(BF359:BF388,"P"),BF358="E")*1.5</f>
        <v>0</v>
      </c>
      <c r="BF353" s="36"/>
      <c r="BG353" s="36"/>
      <c r="BH353" s="35">
        <f>IF(BI358="GS",COUNTIF(BI359:BI388,"P"),BI358="E")*1.5</f>
        <v>0</v>
      </c>
      <c r="BI353" s="35"/>
      <c r="BJ353" s="35"/>
      <c r="BK353" s="35">
        <f>IF(BL358="GS",COUNTIF(BL359:BL388,"P"),BL358="E")*1.5</f>
        <v>0</v>
      </c>
      <c r="BL353" s="35"/>
      <c r="BM353" s="35"/>
      <c r="BN353" s="35">
        <f>IF(BO358="GS",COUNTIF(BO359:BO388,"P"),BO358="E")*1.5</f>
        <v>0</v>
      </c>
      <c r="BO353" s="35"/>
      <c r="BP353" s="35"/>
      <c r="BQ353" s="35">
        <f>IF(BR358="GS",COUNTIF(BR359:BR388,"P"),BR358="E")*1.5</f>
        <v>0</v>
      </c>
      <c r="BR353" s="35"/>
      <c r="BS353" s="35"/>
      <c r="BT353" s="35">
        <f>IF(BU358="GS",COUNTIF(BU359:BU388,"P"),BU358="E")*1.5</f>
        <v>0</v>
      </c>
      <c r="BU353" s="35"/>
      <c r="BV353" s="35"/>
      <c r="BW353" s="35">
        <f>IF(BX358="GS",COUNTIF(BX359:BX388,"P"),BX358="E")*1.5</f>
        <v>0</v>
      </c>
      <c r="BX353" s="35"/>
      <c r="BY353" s="35"/>
      <c r="BZ353" s="35">
        <f>IF(CA358="GS",COUNTIF(CA359:CA388,"P"),CA358="E")*1.5</f>
        <v>0</v>
      </c>
      <c r="CA353" s="35"/>
      <c r="CB353" s="34"/>
      <c r="CC353" s="4"/>
    </row>
    <row r="354" spans="32:81" ht="16.2" hidden="1" thickBot="1" x14ac:dyDescent="0.35">
      <c r="AF354" s="16"/>
      <c r="AG354" s="16"/>
      <c r="AH354" s="4"/>
      <c r="AI354" s="33" t="s">
        <v>22</v>
      </c>
      <c r="AJ354" s="32">
        <f>SUM(AJ349:AL353)</f>
        <v>64.5</v>
      </c>
      <c r="AK354" s="31"/>
      <c r="AL354" s="31"/>
      <c r="AM354" s="31">
        <f>SUM(AM349:AO353)</f>
        <v>36</v>
      </c>
      <c r="AN354" s="31"/>
      <c r="AO354" s="31"/>
      <c r="AP354" s="31">
        <f>SUM(AP349:AR353)</f>
        <v>60</v>
      </c>
      <c r="AQ354" s="31"/>
      <c r="AR354" s="31"/>
      <c r="AS354" s="31">
        <f>SUM(AS349:AU353)</f>
        <v>36</v>
      </c>
      <c r="AT354" s="31"/>
      <c r="AU354" s="31"/>
      <c r="AV354" s="31">
        <f>SUM(AV349:AX353)</f>
        <v>60</v>
      </c>
      <c r="AW354" s="31"/>
      <c r="AX354" s="31"/>
      <c r="AY354" s="31">
        <f>SUM(AY349:BA353)</f>
        <v>36</v>
      </c>
      <c r="AZ354" s="31"/>
      <c r="BA354" s="31"/>
      <c r="BB354" s="31">
        <f>SUM(BB349:BD353)</f>
        <v>36</v>
      </c>
      <c r="BC354" s="31"/>
      <c r="BD354" s="31"/>
      <c r="BE354" s="31">
        <f>SUM(BE349:BG353)</f>
        <v>60</v>
      </c>
      <c r="BF354" s="31"/>
      <c r="BG354" s="31"/>
      <c r="BH354" s="31">
        <f>SUM(BH349:BJ353)</f>
        <v>36</v>
      </c>
      <c r="BI354" s="31"/>
      <c r="BJ354" s="31"/>
      <c r="BK354" s="31">
        <f>SUM(BK349:BM353)</f>
        <v>36</v>
      </c>
      <c r="BL354" s="31"/>
      <c r="BM354" s="31"/>
      <c r="BN354" s="31">
        <f>SUM(BN349:BP353)</f>
        <v>40.5</v>
      </c>
      <c r="BO354" s="31"/>
      <c r="BP354" s="31"/>
      <c r="BQ354" s="31">
        <f>SUM(BQ349:BS353)</f>
        <v>36</v>
      </c>
      <c r="BR354" s="31"/>
      <c r="BS354" s="31"/>
      <c r="BT354" s="31">
        <f>SUM(BT349:BV353)</f>
        <v>0</v>
      </c>
      <c r="BU354" s="31"/>
      <c r="BV354" s="31"/>
      <c r="BW354" s="31">
        <f>SUM(BW349:BY353)</f>
        <v>0</v>
      </c>
      <c r="BX354" s="31"/>
      <c r="BY354" s="31"/>
      <c r="BZ354" s="31">
        <f>SUM(BZ349:CB353)</f>
        <v>0</v>
      </c>
      <c r="CA354" s="31"/>
      <c r="CB354" s="30"/>
      <c r="CC354" s="4"/>
    </row>
    <row r="355" spans="32:81" ht="15" hidden="1" thickBot="1" x14ac:dyDescent="0.35">
      <c r="AF355" s="16"/>
      <c r="AG355" s="16"/>
      <c r="AH355" s="4"/>
      <c r="AI355" s="16"/>
      <c r="AJ355" s="29" t="s">
        <v>14</v>
      </c>
      <c r="AK355" s="29"/>
      <c r="AL355" s="29"/>
      <c r="AM355" s="29" t="s">
        <v>14</v>
      </c>
      <c r="AN355" s="29"/>
      <c r="AO355" s="29"/>
      <c r="AP355" s="29" t="s">
        <v>14</v>
      </c>
      <c r="AQ355" s="29"/>
      <c r="AR355" s="29"/>
      <c r="AS355" s="29" t="s">
        <v>14</v>
      </c>
      <c r="AT355" s="29"/>
      <c r="AU355" s="29"/>
      <c r="AV355" s="29" t="s">
        <v>14</v>
      </c>
      <c r="AW355" s="29"/>
      <c r="AX355" s="29"/>
      <c r="AY355" s="29" t="s">
        <v>14</v>
      </c>
      <c r="AZ355" s="29"/>
      <c r="BA355" s="29"/>
      <c r="BB355" s="29" t="s">
        <v>14</v>
      </c>
      <c r="BC355" s="29"/>
      <c r="BD355" s="29"/>
      <c r="BE355" s="29" t="s">
        <v>14</v>
      </c>
      <c r="BF355" s="29"/>
      <c r="BG355" s="29"/>
      <c r="BH355" s="29" t="s">
        <v>15</v>
      </c>
      <c r="BI355" s="29"/>
      <c r="BJ355" s="29"/>
      <c r="BK355" s="29" t="s">
        <v>15</v>
      </c>
      <c r="BL355" s="29"/>
      <c r="BM355" s="29"/>
      <c r="BN355" s="29" t="s">
        <v>15</v>
      </c>
      <c r="BO355" s="29"/>
      <c r="BP355" s="29"/>
      <c r="BQ355" s="29" t="s">
        <v>15</v>
      </c>
      <c r="BR355" s="29"/>
      <c r="BS355" s="29"/>
      <c r="BT355" s="29"/>
      <c r="BU355" s="29"/>
      <c r="BV355" s="29"/>
      <c r="BW355" s="29"/>
      <c r="BX355" s="29"/>
      <c r="BY355" s="29"/>
      <c r="BZ355" s="29"/>
      <c r="CA355" s="29"/>
      <c r="CB355" s="29"/>
      <c r="CC355" s="4"/>
    </row>
    <row r="356" spans="32:81" hidden="1" x14ac:dyDescent="0.3">
      <c r="AF356" s="16"/>
      <c r="AG356" s="16"/>
      <c r="AH356" s="4"/>
      <c r="AI356" s="28" t="s">
        <v>21</v>
      </c>
      <c r="AJ356" s="27">
        <v>45170</v>
      </c>
      <c r="AK356" s="24"/>
      <c r="AL356" s="26"/>
      <c r="AM356" s="25">
        <v>45170</v>
      </c>
      <c r="AN356" s="24"/>
      <c r="AO356" s="26"/>
      <c r="AP356" s="25">
        <v>45170</v>
      </c>
      <c r="AQ356" s="24"/>
      <c r="AR356" s="26"/>
      <c r="AS356" s="25">
        <v>45170</v>
      </c>
      <c r="AT356" s="24"/>
      <c r="AU356" s="26"/>
      <c r="AV356" s="25">
        <v>45170</v>
      </c>
      <c r="AW356" s="24"/>
      <c r="AX356" s="23"/>
      <c r="AY356" s="25">
        <v>45170</v>
      </c>
      <c r="AZ356" s="24"/>
      <c r="BA356" s="23"/>
      <c r="BB356" s="25">
        <v>45170</v>
      </c>
      <c r="BC356" s="24"/>
      <c r="BD356" s="23"/>
      <c r="BE356" s="25">
        <v>45170</v>
      </c>
      <c r="BF356" s="24"/>
      <c r="BG356" s="23"/>
      <c r="BH356" s="25">
        <v>45170</v>
      </c>
      <c r="BI356" s="24"/>
      <c r="BJ356" s="23"/>
      <c r="BK356" s="25">
        <v>45170</v>
      </c>
      <c r="BL356" s="24"/>
      <c r="BM356" s="23"/>
      <c r="BN356" s="25">
        <v>45170</v>
      </c>
      <c r="BO356" s="24"/>
      <c r="BP356" s="23"/>
      <c r="BQ356" s="25">
        <v>45170</v>
      </c>
      <c r="BR356" s="24"/>
      <c r="BS356" s="23"/>
      <c r="BT356" s="25">
        <v>45170</v>
      </c>
      <c r="BU356" s="24"/>
      <c r="BV356" s="23"/>
      <c r="BW356" s="25">
        <v>45170</v>
      </c>
      <c r="BX356" s="24"/>
      <c r="BY356" s="23"/>
      <c r="BZ356" s="25">
        <v>45170</v>
      </c>
      <c r="CA356" s="24"/>
      <c r="CB356" s="23"/>
      <c r="CC356" s="4"/>
    </row>
    <row r="357" spans="32:81" hidden="1" x14ac:dyDescent="0.3">
      <c r="AF357" s="16"/>
      <c r="AG357" s="16"/>
      <c r="AH357" s="4"/>
      <c r="AI357" s="22"/>
      <c r="AJ357" s="21">
        <v>45199</v>
      </c>
      <c r="AK357" s="18"/>
      <c r="AL357" s="20"/>
      <c r="AM357" s="19">
        <v>45199</v>
      </c>
      <c r="AN357" s="18"/>
      <c r="AO357" s="20"/>
      <c r="AP357" s="19">
        <v>45199</v>
      </c>
      <c r="AQ357" s="18"/>
      <c r="AR357" s="20"/>
      <c r="AS357" s="19">
        <v>45199</v>
      </c>
      <c r="AT357" s="18"/>
      <c r="AU357" s="20"/>
      <c r="AV357" s="19">
        <v>45199</v>
      </c>
      <c r="AW357" s="18"/>
      <c r="AX357" s="17"/>
      <c r="AY357" s="19">
        <v>45199</v>
      </c>
      <c r="AZ357" s="18"/>
      <c r="BA357" s="17"/>
      <c r="BB357" s="19">
        <v>45199</v>
      </c>
      <c r="BC357" s="18"/>
      <c r="BD357" s="17"/>
      <c r="BE357" s="19">
        <v>45199</v>
      </c>
      <c r="BF357" s="18"/>
      <c r="BG357" s="17"/>
      <c r="BH357" s="19">
        <v>45199</v>
      </c>
      <c r="BI357" s="18"/>
      <c r="BJ357" s="17"/>
      <c r="BK357" s="19">
        <v>45199</v>
      </c>
      <c r="BL357" s="18"/>
      <c r="BM357" s="17"/>
      <c r="BN357" s="19">
        <v>45199</v>
      </c>
      <c r="BO357" s="18"/>
      <c r="BP357" s="17"/>
      <c r="BQ357" s="19">
        <v>45199</v>
      </c>
      <c r="BR357" s="18"/>
      <c r="BS357" s="17"/>
      <c r="BT357" s="19">
        <v>45199</v>
      </c>
      <c r="BU357" s="18"/>
      <c r="BV357" s="17"/>
      <c r="BW357" s="19">
        <v>45199</v>
      </c>
      <c r="BX357" s="18"/>
      <c r="BY357" s="17"/>
      <c r="BZ357" s="19">
        <v>45199</v>
      </c>
      <c r="CA357" s="18"/>
      <c r="CB357" s="17"/>
      <c r="CC357" s="4"/>
    </row>
    <row r="358" spans="32:81" ht="15" hidden="1" thickBot="1" x14ac:dyDescent="0.35">
      <c r="AF358" s="16"/>
      <c r="AG358" s="16"/>
      <c r="AH358" s="4"/>
      <c r="AI358" s="15" t="s">
        <v>20</v>
      </c>
      <c r="AJ358" s="14" t="s">
        <v>16</v>
      </c>
      <c r="AK358" s="14" t="s">
        <v>17</v>
      </c>
      <c r="AL358" s="14" t="s">
        <v>19</v>
      </c>
      <c r="AM358" s="14" t="s">
        <v>16</v>
      </c>
      <c r="AN358" s="14"/>
      <c r="AO358" s="14" t="s">
        <v>18</v>
      </c>
      <c r="AP358" s="14" t="s">
        <v>16</v>
      </c>
      <c r="AQ358" s="14" t="s">
        <v>17</v>
      </c>
      <c r="AR358" s="14"/>
      <c r="AS358" s="14" t="s">
        <v>16</v>
      </c>
      <c r="AT358" s="14"/>
      <c r="AU358" s="14"/>
      <c r="AV358" s="14" t="s">
        <v>16</v>
      </c>
      <c r="AW358" s="14" t="s">
        <v>17</v>
      </c>
      <c r="AX358" s="14"/>
      <c r="AY358" s="14" t="s">
        <v>16</v>
      </c>
      <c r="AZ358" s="14"/>
      <c r="BA358" s="14"/>
      <c r="BB358" s="14" t="s">
        <v>16</v>
      </c>
      <c r="BC358" s="14"/>
      <c r="BD358" s="14"/>
      <c r="BE358" s="14" t="s">
        <v>16</v>
      </c>
      <c r="BF358" s="14" t="s">
        <v>17</v>
      </c>
      <c r="BG358" s="14"/>
      <c r="BH358" s="14" t="s">
        <v>16</v>
      </c>
      <c r="BI358" s="14"/>
      <c r="BJ358" s="14"/>
      <c r="BK358" s="14" t="s">
        <v>16</v>
      </c>
      <c r="BL358" s="14"/>
      <c r="BM358" s="14"/>
      <c r="BN358" s="14" t="s">
        <v>16</v>
      </c>
      <c r="BO358" s="14"/>
      <c r="BP358" s="14"/>
      <c r="BQ358" s="14" t="s">
        <v>16</v>
      </c>
      <c r="BR358" s="14"/>
      <c r="BS358" s="14"/>
      <c r="BT358" s="13" t="s">
        <v>16</v>
      </c>
      <c r="BU358" s="12"/>
      <c r="BV358" s="12"/>
      <c r="BW358" s="13" t="s">
        <v>16</v>
      </c>
      <c r="BX358" s="12"/>
      <c r="BY358" s="12"/>
      <c r="BZ358" s="13" t="s">
        <v>16</v>
      </c>
      <c r="CA358" s="12"/>
      <c r="CB358" s="12"/>
      <c r="CC358" s="4"/>
    </row>
    <row r="359" spans="32:81" ht="15" hidden="1" thickBot="1" x14ac:dyDescent="0.35">
      <c r="AF359" s="7" t="s">
        <v>15</v>
      </c>
      <c r="AG359" s="7" t="s">
        <v>14</v>
      </c>
      <c r="AH359" s="4"/>
      <c r="AI359" s="11" t="s">
        <v>13</v>
      </c>
      <c r="AJ359" s="10" t="s">
        <v>12</v>
      </c>
      <c r="AK359" s="9"/>
      <c r="AL359" s="8"/>
      <c r="AM359" s="10" t="s">
        <v>11</v>
      </c>
      <c r="AN359" s="9"/>
      <c r="AO359" s="8"/>
      <c r="AP359" s="10" t="s">
        <v>10</v>
      </c>
      <c r="AQ359" s="9"/>
      <c r="AR359" s="8"/>
      <c r="AS359" s="10" t="s">
        <v>9</v>
      </c>
      <c r="AT359" s="9"/>
      <c r="AU359" s="8"/>
      <c r="AV359" s="10" t="s">
        <v>8</v>
      </c>
      <c r="AW359" s="9"/>
      <c r="AX359" s="8"/>
      <c r="AY359" s="10" t="s">
        <v>7</v>
      </c>
      <c r="AZ359" s="9"/>
      <c r="BA359" s="8"/>
      <c r="BB359" s="10" t="s">
        <v>6</v>
      </c>
      <c r="BC359" s="9"/>
      <c r="BD359" s="8"/>
      <c r="BE359" s="10" t="s">
        <v>5</v>
      </c>
      <c r="BF359" s="9"/>
      <c r="BG359" s="8"/>
      <c r="BH359" s="10" t="s">
        <v>4</v>
      </c>
      <c r="BI359" s="9"/>
      <c r="BJ359" s="8"/>
      <c r="BK359" s="10" t="s">
        <v>3</v>
      </c>
      <c r="BL359" s="9"/>
      <c r="BM359" s="8"/>
      <c r="BN359" s="10" t="s">
        <v>2</v>
      </c>
      <c r="BO359" s="9"/>
      <c r="BP359" s="8"/>
      <c r="BQ359" s="10" t="s">
        <v>1</v>
      </c>
      <c r="BR359" s="9"/>
      <c r="BS359" s="8"/>
      <c r="BT359" s="10"/>
      <c r="BU359" s="9"/>
      <c r="BV359" s="8"/>
      <c r="BW359" s="10"/>
      <c r="BX359" s="9"/>
      <c r="BY359" s="8"/>
      <c r="BZ359" s="10"/>
      <c r="CA359" s="9"/>
      <c r="CB359" s="8"/>
      <c r="CC359" s="4"/>
    </row>
    <row r="360" spans="32:81" hidden="1" x14ac:dyDescent="0.3">
      <c r="AF360" s="7">
        <f>COUNTIFS($AJ$355:$CB$355,"MAT",AJ360:CB360,"P")</f>
        <v>0</v>
      </c>
      <c r="AG360" s="7">
        <f>COUNTIFS($AJ$355:$CB$355,"PRIM",AJ360:CB360,"P")</f>
        <v>0</v>
      </c>
      <c r="AH360" s="6">
        <f>AO345</f>
        <v>46082</v>
      </c>
      <c r="AI360" s="4"/>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c r="BT360" s="5"/>
      <c r="BU360" s="5"/>
      <c r="BV360" s="5"/>
      <c r="BW360" s="5"/>
      <c r="BX360" s="5"/>
      <c r="BY360" s="5"/>
      <c r="BZ360" s="5"/>
      <c r="CA360" s="5"/>
      <c r="CB360" s="5"/>
      <c r="CC360" s="4"/>
    </row>
    <row r="361" spans="32:81" hidden="1" x14ac:dyDescent="0.3">
      <c r="AF361" s="7">
        <f>COUNTIFS($AJ$355:$CB$355,"MAT",AJ361:CB361,"P")</f>
        <v>4</v>
      </c>
      <c r="AG361" s="7">
        <f>COUNTIFS($AJ$355:$CB$355,"PRIM",AJ361:CB361,"P")</f>
        <v>8</v>
      </c>
      <c r="AH361" s="6">
        <f>IFERROR(IF(AH360+1&gt;$AO$346,"",AH360+1),"")</f>
        <v>46083</v>
      </c>
      <c r="AI361" s="4"/>
      <c r="AJ361" s="5" t="s">
        <v>0</v>
      </c>
      <c r="AK361" s="5" t="s">
        <v>0</v>
      </c>
      <c r="AL361" s="5" t="s">
        <v>0</v>
      </c>
      <c r="AM361" s="5" t="s">
        <v>0</v>
      </c>
      <c r="AN361" s="5"/>
      <c r="AO361" s="5" t="s">
        <v>0</v>
      </c>
      <c r="AP361" s="5" t="s">
        <v>0</v>
      </c>
      <c r="AQ361" s="5" t="s">
        <v>0</v>
      </c>
      <c r="AR361" s="5"/>
      <c r="AS361" s="5" t="s">
        <v>0</v>
      </c>
      <c r="AT361" s="5"/>
      <c r="AU361" s="5"/>
      <c r="AV361" s="5" t="s">
        <v>0</v>
      </c>
      <c r="AW361" s="5" t="s">
        <v>0</v>
      </c>
      <c r="AX361" s="5"/>
      <c r="AY361" s="5" t="s">
        <v>0</v>
      </c>
      <c r="AZ361" s="5"/>
      <c r="BA361" s="5"/>
      <c r="BB361" s="5" t="s">
        <v>0</v>
      </c>
      <c r="BC361" s="5"/>
      <c r="BD361" s="5"/>
      <c r="BE361" s="5" t="s">
        <v>0</v>
      </c>
      <c r="BF361" s="5" t="s">
        <v>0</v>
      </c>
      <c r="BG361" s="5"/>
      <c r="BH361" s="5" t="s">
        <v>0</v>
      </c>
      <c r="BI361" s="5"/>
      <c r="BJ361" s="5"/>
      <c r="BK361" s="5" t="s">
        <v>0</v>
      </c>
      <c r="BL361" s="5"/>
      <c r="BM361" s="5"/>
      <c r="BN361" s="5" t="s">
        <v>0</v>
      </c>
      <c r="BO361" s="5"/>
      <c r="BP361" s="5"/>
      <c r="BQ361" s="5" t="s">
        <v>0</v>
      </c>
      <c r="BR361" s="5"/>
      <c r="BS361" s="5"/>
      <c r="BT361" s="5"/>
      <c r="BU361" s="5"/>
      <c r="BV361" s="5"/>
      <c r="BW361" s="5"/>
      <c r="BX361" s="5"/>
      <c r="BY361" s="5"/>
      <c r="BZ361" s="5"/>
      <c r="CA361" s="5"/>
      <c r="CB361" s="5"/>
      <c r="CC361" s="4"/>
    </row>
    <row r="362" spans="32:81" hidden="1" x14ac:dyDescent="0.3">
      <c r="AF362" s="7">
        <f>COUNTIFS($AJ$355:$CB$355,"MAT",AJ362:CB362,"P")</f>
        <v>4</v>
      </c>
      <c r="AG362" s="7">
        <f>COUNTIFS($AJ$355:$CB$355,"PRIM",AJ362:CB362,"P")</f>
        <v>8</v>
      </c>
      <c r="AH362" s="6">
        <f>IFERROR(IF(AH361+1&gt;$AO$346,"",AH361+1),"")</f>
        <v>46084</v>
      </c>
      <c r="AI362" s="4"/>
      <c r="AJ362" s="5" t="s">
        <v>0</v>
      </c>
      <c r="AK362" s="5" t="s">
        <v>0</v>
      </c>
      <c r="AL362" s="5" t="s">
        <v>0</v>
      </c>
      <c r="AM362" s="5" t="s">
        <v>0</v>
      </c>
      <c r="AN362" s="5"/>
      <c r="AO362" s="5" t="s">
        <v>0</v>
      </c>
      <c r="AP362" s="5" t="s">
        <v>0</v>
      </c>
      <c r="AQ362" s="5" t="s">
        <v>0</v>
      </c>
      <c r="AR362" s="5"/>
      <c r="AS362" s="5" t="s">
        <v>0</v>
      </c>
      <c r="AT362" s="5"/>
      <c r="AU362" s="5"/>
      <c r="AV362" s="5" t="s">
        <v>0</v>
      </c>
      <c r="AW362" s="5" t="s">
        <v>0</v>
      </c>
      <c r="AX362" s="5"/>
      <c r="AY362" s="5" t="s">
        <v>0</v>
      </c>
      <c r="AZ362" s="5"/>
      <c r="BA362" s="5"/>
      <c r="BB362" s="5" t="s">
        <v>0</v>
      </c>
      <c r="BC362" s="5"/>
      <c r="BD362" s="5"/>
      <c r="BE362" s="5" t="s">
        <v>0</v>
      </c>
      <c r="BF362" s="5" t="s">
        <v>0</v>
      </c>
      <c r="BG362" s="5"/>
      <c r="BH362" s="5" t="s">
        <v>0</v>
      </c>
      <c r="BI362" s="5"/>
      <c r="BJ362" s="5"/>
      <c r="BK362" s="5" t="s">
        <v>0</v>
      </c>
      <c r="BL362" s="5"/>
      <c r="BM362" s="5"/>
      <c r="BN362" s="5" t="s">
        <v>0</v>
      </c>
      <c r="BO362" s="5"/>
      <c r="BP362" s="5"/>
      <c r="BQ362" s="5" t="s">
        <v>0</v>
      </c>
      <c r="BR362" s="5"/>
      <c r="BS362" s="5"/>
      <c r="BT362" s="5"/>
      <c r="BU362" s="5"/>
      <c r="BV362" s="5"/>
      <c r="BW362" s="5"/>
      <c r="BX362" s="5"/>
      <c r="BY362" s="5"/>
      <c r="BZ362" s="5"/>
      <c r="CA362" s="5"/>
      <c r="CB362" s="5"/>
      <c r="CC362" s="4"/>
    </row>
    <row r="363" spans="32:81" hidden="1" x14ac:dyDescent="0.3">
      <c r="AF363" s="7">
        <f>COUNTIFS($AJ$355:$CB$355,"MAT",AJ363:CB363,"P")</f>
        <v>0</v>
      </c>
      <c r="AG363" s="7">
        <f>COUNTIFS($AJ$355:$CB$355,"PRIM",AJ363:CB363,"P")</f>
        <v>0</v>
      </c>
      <c r="AH363" s="6">
        <f>IFERROR(IF(AH362+1&gt;$AO$346,"",AH362+1),"")</f>
        <v>46085</v>
      </c>
      <c r="AI363" s="4"/>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c r="BT363" s="5"/>
      <c r="BU363" s="5"/>
      <c r="BV363" s="5"/>
      <c r="BW363" s="5"/>
      <c r="BX363" s="5"/>
      <c r="BY363" s="5"/>
      <c r="BZ363" s="5"/>
      <c r="CA363" s="5"/>
      <c r="CB363" s="5"/>
      <c r="CC363" s="4"/>
    </row>
    <row r="364" spans="32:81" hidden="1" x14ac:dyDescent="0.3">
      <c r="AF364" s="7">
        <f>COUNTIFS($AJ$355:$CB$355,"MAT",AJ364:CB364,"P")</f>
        <v>4</v>
      </c>
      <c r="AG364" s="7">
        <f>COUNTIFS($AJ$355:$CB$355,"PRIM",AJ364:CB364,"P")</f>
        <v>8</v>
      </c>
      <c r="AH364" s="6">
        <f>IFERROR(IF(AH363+1&gt;$AO$346,"",AH363+1),"")</f>
        <v>46086</v>
      </c>
      <c r="AI364" s="4"/>
      <c r="AJ364" s="5" t="s">
        <v>0</v>
      </c>
      <c r="AK364" s="5" t="s">
        <v>0</v>
      </c>
      <c r="AL364" s="5" t="s">
        <v>0</v>
      </c>
      <c r="AM364" s="5" t="s">
        <v>0</v>
      </c>
      <c r="AN364" s="5"/>
      <c r="AO364" s="5" t="s">
        <v>0</v>
      </c>
      <c r="AP364" s="5" t="s">
        <v>0</v>
      </c>
      <c r="AQ364" s="5" t="s">
        <v>0</v>
      </c>
      <c r="AR364" s="5"/>
      <c r="AS364" s="5" t="s">
        <v>0</v>
      </c>
      <c r="AT364" s="5"/>
      <c r="AU364" s="5"/>
      <c r="AV364" s="5" t="s">
        <v>0</v>
      </c>
      <c r="AW364" s="5" t="s">
        <v>0</v>
      </c>
      <c r="AX364" s="5"/>
      <c r="AY364" s="5" t="s">
        <v>0</v>
      </c>
      <c r="AZ364" s="5"/>
      <c r="BA364" s="5"/>
      <c r="BB364" s="5" t="s">
        <v>0</v>
      </c>
      <c r="BC364" s="5"/>
      <c r="BD364" s="5"/>
      <c r="BE364" s="5" t="s">
        <v>0</v>
      </c>
      <c r="BF364" s="5" t="s">
        <v>0</v>
      </c>
      <c r="BG364" s="5"/>
      <c r="BH364" s="5" t="s">
        <v>0</v>
      </c>
      <c r="BI364" s="5"/>
      <c r="BJ364" s="5"/>
      <c r="BK364" s="5" t="s">
        <v>0</v>
      </c>
      <c r="BL364" s="5"/>
      <c r="BM364" s="5"/>
      <c r="BN364" s="5" t="s">
        <v>0</v>
      </c>
      <c r="BO364" s="5"/>
      <c r="BP364" s="5"/>
      <c r="BQ364" s="5" t="s">
        <v>0</v>
      </c>
      <c r="BR364" s="5"/>
      <c r="BS364" s="5"/>
      <c r="BT364" s="5"/>
      <c r="BU364" s="5"/>
      <c r="BV364" s="5"/>
      <c r="BW364" s="5"/>
      <c r="BX364" s="5"/>
      <c r="BY364" s="5"/>
      <c r="BZ364" s="5"/>
      <c r="CA364" s="5"/>
      <c r="CB364" s="5"/>
      <c r="CC364" s="4"/>
    </row>
    <row r="365" spans="32:81" hidden="1" x14ac:dyDescent="0.3">
      <c r="AF365" s="7">
        <f>COUNTIFS($AJ$355:$CB$355,"MAT",AJ365:CB365,"P")</f>
        <v>4</v>
      </c>
      <c r="AG365" s="7">
        <f>COUNTIFS($AJ$355:$CB$355,"PRIM",AJ365:CB365,"P")</f>
        <v>8</v>
      </c>
      <c r="AH365" s="6">
        <f>IFERROR(IF(AH364+1&gt;$AO$346,"",AH364+1),"")</f>
        <v>46087</v>
      </c>
      <c r="AI365" s="4"/>
      <c r="AJ365" s="5" t="s">
        <v>0</v>
      </c>
      <c r="AK365" s="5" t="s">
        <v>0</v>
      </c>
      <c r="AL365" s="5" t="s">
        <v>0</v>
      </c>
      <c r="AM365" s="5" t="s">
        <v>0</v>
      </c>
      <c r="AN365" s="5"/>
      <c r="AO365" s="5" t="s">
        <v>0</v>
      </c>
      <c r="AP365" s="5" t="s">
        <v>0</v>
      </c>
      <c r="AQ365" s="5" t="s">
        <v>0</v>
      </c>
      <c r="AR365" s="5"/>
      <c r="AS365" s="5" t="s">
        <v>0</v>
      </c>
      <c r="AT365" s="5"/>
      <c r="AU365" s="5"/>
      <c r="AV365" s="5" t="s">
        <v>0</v>
      </c>
      <c r="AW365" s="5" t="s">
        <v>0</v>
      </c>
      <c r="AX365" s="5"/>
      <c r="AY365" s="5" t="s">
        <v>0</v>
      </c>
      <c r="AZ365" s="5"/>
      <c r="BA365" s="5"/>
      <c r="BB365" s="5" t="s">
        <v>0</v>
      </c>
      <c r="BC365" s="5"/>
      <c r="BD365" s="5"/>
      <c r="BE365" s="5" t="s">
        <v>0</v>
      </c>
      <c r="BF365" s="5" t="s">
        <v>0</v>
      </c>
      <c r="BG365" s="5"/>
      <c r="BH365" s="5" t="s">
        <v>0</v>
      </c>
      <c r="BI365" s="5"/>
      <c r="BJ365" s="5"/>
      <c r="BK365" s="5" t="s">
        <v>0</v>
      </c>
      <c r="BL365" s="5"/>
      <c r="BM365" s="5"/>
      <c r="BN365" s="5" t="s">
        <v>0</v>
      </c>
      <c r="BO365" s="5"/>
      <c r="BP365" s="5"/>
      <c r="BQ365" s="5" t="s">
        <v>0</v>
      </c>
      <c r="BR365" s="5"/>
      <c r="BS365" s="5"/>
      <c r="BT365" s="5"/>
      <c r="BU365" s="5"/>
      <c r="BV365" s="5"/>
      <c r="BW365" s="5"/>
      <c r="BX365" s="5"/>
      <c r="BY365" s="5"/>
      <c r="BZ365" s="5"/>
      <c r="CA365" s="5"/>
      <c r="CB365" s="5"/>
      <c r="CC365" s="4"/>
    </row>
    <row r="366" spans="32:81" hidden="1" x14ac:dyDescent="0.3">
      <c r="AF366" s="7">
        <f>COUNTIFS($AJ$355:$CB$355,"MAT",AJ366:CB366,"P")</f>
        <v>0</v>
      </c>
      <c r="AG366" s="7">
        <f>COUNTIFS($AJ$355:$CB$355,"PRIM",AJ366:CB366,"P")</f>
        <v>0</v>
      </c>
      <c r="AH366" s="6">
        <f>IFERROR(IF(AH365+1&gt;$AO$346,"",AH365+1),"")</f>
        <v>46088</v>
      </c>
      <c r="AI366" s="4"/>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c r="BT366" s="5"/>
      <c r="BU366" s="5"/>
      <c r="BV366" s="5"/>
      <c r="BW366" s="5"/>
      <c r="BX366" s="5"/>
      <c r="BY366" s="5"/>
      <c r="BZ366" s="5"/>
      <c r="CA366" s="5"/>
      <c r="CB366" s="5"/>
      <c r="CC366" s="4"/>
    </row>
    <row r="367" spans="32:81" hidden="1" x14ac:dyDescent="0.3">
      <c r="AF367" s="7">
        <f>COUNTIFS($AJ$355:$CB$355,"MAT",AJ367:CB367,"P")</f>
        <v>0</v>
      </c>
      <c r="AG367" s="7">
        <f>COUNTIFS($AJ$355:$CB$355,"PRIM",AJ367:CB367,"P")</f>
        <v>0</v>
      </c>
      <c r="AH367" s="6">
        <f>IFERROR(IF(AH366+1&gt;$AO$346,"",AH366+1),"")</f>
        <v>46089</v>
      </c>
      <c r="AI367" s="4"/>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c r="BT367" s="5"/>
      <c r="BU367" s="5"/>
      <c r="BV367" s="5"/>
      <c r="BW367" s="5"/>
      <c r="BX367" s="5"/>
      <c r="BY367" s="5"/>
      <c r="BZ367" s="5"/>
      <c r="CA367" s="5"/>
      <c r="CB367" s="5"/>
      <c r="CC367" s="4"/>
    </row>
    <row r="368" spans="32:81" hidden="1" x14ac:dyDescent="0.3">
      <c r="AF368" s="7">
        <f>COUNTIFS($AJ$355:$CB$355,"MAT",AJ368:CB368,"P")</f>
        <v>4</v>
      </c>
      <c r="AG368" s="7">
        <f>COUNTIFS($AJ$355:$CB$355,"PRIM",AJ368:CB368,"P")</f>
        <v>8</v>
      </c>
      <c r="AH368" s="6">
        <f>IFERROR(IF(AH367+1&gt;$AO$346,"",AH367+1),"")</f>
        <v>46090</v>
      </c>
      <c r="AI368" s="4"/>
      <c r="AJ368" s="5" t="s">
        <v>0</v>
      </c>
      <c r="AK368" s="5" t="s">
        <v>0</v>
      </c>
      <c r="AL368" s="5" t="s">
        <v>0</v>
      </c>
      <c r="AM368" s="5" t="s">
        <v>0</v>
      </c>
      <c r="AN368" s="5"/>
      <c r="AO368" s="5" t="s">
        <v>0</v>
      </c>
      <c r="AP368" s="5" t="s">
        <v>0</v>
      </c>
      <c r="AQ368" s="5" t="s">
        <v>0</v>
      </c>
      <c r="AR368" s="5"/>
      <c r="AS368" s="5" t="s">
        <v>0</v>
      </c>
      <c r="AT368" s="5"/>
      <c r="AU368" s="5"/>
      <c r="AV368" s="5" t="s">
        <v>0</v>
      </c>
      <c r="AW368" s="5" t="s">
        <v>0</v>
      </c>
      <c r="AX368" s="5"/>
      <c r="AY368" s="5" t="s">
        <v>0</v>
      </c>
      <c r="AZ368" s="5"/>
      <c r="BA368" s="5"/>
      <c r="BB368" s="5" t="s">
        <v>0</v>
      </c>
      <c r="BC368" s="5"/>
      <c r="BD368" s="5"/>
      <c r="BE368" s="5" t="s">
        <v>0</v>
      </c>
      <c r="BF368" s="5" t="s">
        <v>0</v>
      </c>
      <c r="BG368" s="5"/>
      <c r="BH368" s="5" t="s">
        <v>0</v>
      </c>
      <c r="BI368" s="5"/>
      <c r="BJ368" s="5"/>
      <c r="BK368" s="5" t="s">
        <v>0</v>
      </c>
      <c r="BL368" s="5"/>
      <c r="BM368" s="5"/>
      <c r="BN368" s="5" t="s">
        <v>0</v>
      </c>
      <c r="BO368" s="5"/>
      <c r="BP368" s="5"/>
      <c r="BQ368" s="5" t="s">
        <v>0</v>
      </c>
      <c r="BR368" s="5"/>
      <c r="BS368" s="5"/>
      <c r="BT368" s="5"/>
      <c r="BU368" s="5"/>
      <c r="BV368" s="5"/>
      <c r="BW368" s="5"/>
      <c r="BX368" s="5"/>
      <c r="BY368" s="5"/>
      <c r="BZ368" s="5"/>
      <c r="CA368" s="5"/>
      <c r="CB368" s="5"/>
      <c r="CC368" s="4"/>
    </row>
    <row r="369" spans="32:81" hidden="1" x14ac:dyDescent="0.3">
      <c r="AF369" s="7">
        <f>COUNTIFS($AJ$355:$CB$355,"MAT",AJ369:CB369,"P")</f>
        <v>4</v>
      </c>
      <c r="AG369" s="7">
        <f>COUNTIFS($AJ$355:$CB$355,"PRIM",AJ369:CB369,"P")</f>
        <v>8</v>
      </c>
      <c r="AH369" s="6">
        <f>IFERROR(IF(AH368+1&gt;$AO$346,"",AH368+1),"")</f>
        <v>46091</v>
      </c>
      <c r="AI369" s="4"/>
      <c r="AJ369" s="5" t="s">
        <v>0</v>
      </c>
      <c r="AK369" s="5" t="s">
        <v>0</v>
      </c>
      <c r="AL369" s="5" t="s">
        <v>0</v>
      </c>
      <c r="AM369" s="5" t="s">
        <v>0</v>
      </c>
      <c r="AN369" s="5"/>
      <c r="AO369" s="5" t="s">
        <v>0</v>
      </c>
      <c r="AP369" s="5" t="s">
        <v>0</v>
      </c>
      <c r="AQ369" s="5" t="s">
        <v>0</v>
      </c>
      <c r="AR369" s="5"/>
      <c r="AS369" s="5" t="s">
        <v>0</v>
      </c>
      <c r="AT369" s="5"/>
      <c r="AU369" s="5"/>
      <c r="AV369" s="5" t="s">
        <v>0</v>
      </c>
      <c r="AW369" s="5" t="s">
        <v>0</v>
      </c>
      <c r="AX369" s="5"/>
      <c r="AY369" s="5" t="s">
        <v>0</v>
      </c>
      <c r="AZ369" s="5"/>
      <c r="BA369" s="5"/>
      <c r="BB369" s="5" t="s">
        <v>0</v>
      </c>
      <c r="BC369" s="5"/>
      <c r="BD369" s="5"/>
      <c r="BE369" s="5" t="s">
        <v>0</v>
      </c>
      <c r="BF369" s="5" t="s">
        <v>0</v>
      </c>
      <c r="BG369" s="5"/>
      <c r="BH369" s="5" t="s">
        <v>0</v>
      </c>
      <c r="BI369" s="5"/>
      <c r="BJ369" s="5"/>
      <c r="BK369" s="5" t="s">
        <v>0</v>
      </c>
      <c r="BL369" s="5"/>
      <c r="BM369" s="5"/>
      <c r="BN369" s="5" t="s">
        <v>0</v>
      </c>
      <c r="BO369" s="5"/>
      <c r="BP369" s="5"/>
      <c r="BQ369" s="5" t="s">
        <v>0</v>
      </c>
      <c r="BR369" s="5"/>
      <c r="BS369" s="5"/>
      <c r="BT369" s="5"/>
      <c r="BU369" s="5"/>
      <c r="BV369" s="5"/>
      <c r="BW369" s="5"/>
      <c r="BX369" s="5"/>
      <c r="BY369" s="5"/>
      <c r="BZ369" s="5"/>
      <c r="CA369" s="5"/>
      <c r="CB369" s="5"/>
      <c r="CC369" s="4"/>
    </row>
    <row r="370" spans="32:81" hidden="1" x14ac:dyDescent="0.3">
      <c r="AF370" s="7">
        <f>COUNTIFS($AJ$355:$CB$355,"MAT",AJ370:CB370,"P")</f>
        <v>0</v>
      </c>
      <c r="AG370" s="7">
        <f>COUNTIFS($AJ$355:$CB$355,"PRIM",AJ370:CB370,"P")</f>
        <v>0</v>
      </c>
      <c r="AH370" s="6">
        <f>IFERROR(IF(AH369+1&gt;$AO$346,"",AH369+1),"")</f>
        <v>46092</v>
      </c>
      <c r="AI370" s="4"/>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c r="BT370" s="5"/>
      <c r="BU370" s="5"/>
      <c r="BV370" s="5"/>
      <c r="BW370" s="5"/>
      <c r="BX370" s="5"/>
      <c r="BY370" s="5"/>
      <c r="BZ370" s="5"/>
      <c r="CA370" s="5"/>
      <c r="CB370" s="5"/>
      <c r="CC370" s="4"/>
    </row>
    <row r="371" spans="32:81" hidden="1" x14ac:dyDescent="0.3">
      <c r="AF371" s="7">
        <f>COUNTIFS($AJ$355:$CB$355,"MAT",AJ371:CB371,"P")</f>
        <v>4</v>
      </c>
      <c r="AG371" s="7">
        <f>COUNTIFS($AJ$355:$CB$355,"PRIM",AJ371:CB371,"P")</f>
        <v>8</v>
      </c>
      <c r="AH371" s="6">
        <f>IFERROR(IF(AH370+1&gt;$AO$346,"",AH370+1),"")</f>
        <v>46093</v>
      </c>
      <c r="AI371" s="4"/>
      <c r="AJ371" s="5" t="s">
        <v>0</v>
      </c>
      <c r="AK371" s="5" t="s">
        <v>0</v>
      </c>
      <c r="AL371" s="5" t="s">
        <v>0</v>
      </c>
      <c r="AM371" s="5" t="s">
        <v>0</v>
      </c>
      <c r="AN371" s="5"/>
      <c r="AO371" s="5" t="s">
        <v>0</v>
      </c>
      <c r="AP371" s="5" t="s">
        <v>0</v>
      </c>
      <c r="AQ371" s="5" t="s">
        <v>0</v>
      </c>
      <c r="AR371" s="5"/>
      <c r="AS371" s="5" t="s">
        <v>0</v>
      </c>
      <c r="AT371" s="5"/>
      <c r="AU371" s="5"/>
      <c r="AV371" s="5" t="s">
        <v>0</v>
      </c>
      <c r="AW371" s="5" t="s">
        <v>0</v>
      </c>
      <c r="AX371" s="5"/>
      <c r="AY371" s="5" t="s">
        <v>0</v>
      </c>
      <c r="AZ371" s="5"/>
      <c r="BA371" s="5"/>
      <c r="BB371" s="5" t="s">
        <v>0</v>
      </c>
      <c r="BC371" s="5"/>
      <c r="BD371" s="5"/>
      <c r="BE371" s="5" t="s">
        <v>0</v>
      </c>
      <c r="BF371" s="5" t="s">
        <v>0</v>
      </c>
      <c r="BG371" s="5"/>
      <c r="BH371" s="5" t="s">
        <v>0</v>
      </c>
      <c r="BI371" s="5"/>
      <c r="BJ371" s="5"/>
      <c r="BK371" s="5" t="s">
        <v>0</v>
      </c>
      <c r="BL371" s="5"/>
      <c r="BM371" s="5"/>
      <c r="BN371" s="5" t="s">
        <v>0</v>
      </c>
      <c r="BO371" s="5"/>
      <c r="BP371" s="5"/>
      <c r="BQ371" s="5" t="s">
        <v>0</v>
      </c>
      <c r="BR371" s="5"/>
      <c r="BS371" s="5"/>
      <c r="BT371" s="5"/>
      <c r="BU371" s="5"/>
      <c r="BV371" s="5"/>
      <c r="BW371" s="5"/>
      <c r="BX371" s="5"/>
      <c r="BY371" s="5"/>
      <c r="BZ371" s="5"/>
      <c r="CA371" s="5"/>
      <c r="CB371" s="5"/>
      <c r="CC371" s="4"/>
    </row>
    <row r="372" spans="32:81" hidden="1" x14ac:dyDescent="0.3">
      <c r="AF372" s="7">
        <f>COUNTIFS($AJ$355:$CB$355,"MAT",AJ372:CB372,"P")</f>
        <v>4</v>
      </c>
      <c r="AG372" s="7">
        <f>COUNTIFS($AJ$355:$CB$355,"PRIM",AJ372:CB372,"P")</f>
        <v>8</v>
      </c>
      <c r="AH372" s="6">
        <f>IFERROR(IF(AH371+1&gt;$AO$346,"",AH371+1),"")</f>
        <v>46094</v>
      </c>
      <c r="AI372" s="4"/>
      <c r="AJ372" s="5" t="s">
        <v>0</v>
      </c>
      <c r="AK372" s="5" t="s">
        <v>0</v>
      </c>
      <c r="AL372" s="5" t="s">
        <v>0</v>
      </c>
      <c r="AM372" s="5" t="s">
        <v>0</v>
      </c>
      <c r="AN372" s="5"/>
      <c r="AO372" s="5" t="s">
        <v>0</v>
      </c>
      <c r="AP372" s="5" t="s">
        <v>0</v>
      </c>
      <c r="AQ372" s="5" t="s">
        <v>0</v>
      </c>
      <c r="AR372" s="5"/>
      <c r="AS372" s="5" t="s">
        <v>0</v>
      </c>
      <c r="AT372" s="5"/>
      <c r="AU372" s="5"/>
      <c r="AV372" s="5" t="s">
        <v>0</v>
      </c>
      <c r="AW372" s="5" t="s">
        <v>0</v>
      </c>
      <c r="AX372" s="5"/>
      <c r="AY372" s="5" t="s">
        <v>0</v>
      </c>
      <c r="AZ372" s="5"/>
      <c r="BA372" s="5"/>
      <c r="BB372" s="5" t="s">
        <v>0</v>
      </c>
      <c r="BC372" s="5"/>
      <c r="BD372" s="5"/>
      <c r="BE372" s="5" t="s">
        <v>0</v>
      </c>
      <c r="BF372" s="5" t="s">
        <v>0</v>
      </c>
      <c r="BG372" s="5"/>
      <c r="BH372" s="5" t="s">
        <v>0</v>
      </c>
      <c r="BI372" s="5"/>
      <c r="BJ372" s="5"/>
      <c r="BK372" s="5" t="s">
        <v>0</v>
      </c>
      <c r="BL372" s="5"/>
      <c r="BM372" s="5"/>
      <c r="BN372" s="5" t="s">
        <v>0</v>
      </c>
      <c r="BO372" s="5"/>
      <c r="BP372" s="5"/>
      <c r="BQ372" s="5" t="s">
        <v>0</v>
      </c>
      <c r="BR372" s="5"/>
      <c r="BS372" s="5"/>
      <c r="BT372" s="5"/>
      <c r="BU372" s="5"/>
      <c r="BV372" s="5"/>
      <c r="BW372" s="5"/>
      <c r="BX372" s="5"/>
      <c r="BY372" s="5"/>
      <c r="BZ372" s="5"/>
      <c r="CA372" s="5"/>
      <c r="CB372" s="5"/>
      <c r="CC372" s="4"/>
    </row>
    <row r="373" spans="32:81" hidden="1" x14ac:dyDescent="0.3">
      <c r="AF373" s="7">
        <f>COUNTIFS($AJ$355:$CB$355,"MAT",AJ373:CB373,"P")</f>
        <v>0</v>
      </c>
      <c r="AG373" s="7">
        <f>COUNTIFS($AJ$355:$CB$355,"PRIM",AJ373:CB373,"P")</f>
        <v>0</v>
      </c>
      <c r="AH373" s="6">
        <f>IFERROR(IF(AH372+1&gt;$AO$346,"",AH372+1),"")</f>
        <v>46095</v>
      </c>
      <c r="AI373" s="4"/>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4"/>
    </row>
    <row r="374" spans="32:81" hidden="1" x14ac:dyDescent="0.3">
      <c r="AF374" s="7">
        <f>COUNTIFS($AJ$355:$CB$355,"MAT",AJ374:CB374,"P")</f>
        <v>0</v>
      </c>
      <c r="AG374" s="7">
        <f>COUNTIFS($AJ$355:$CB$355,"PRIM",AJ374:CB374,"P")</f>
        <v>0</v>
      </c>
      <c r="AH374" s="6">
        <f>IFERROR(IF(AH373+1&gt;$AO$346,"",AH373+1),"")</f>
        <v>46096</v>
      </c>
      <c r="AI374" s="4"/>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4"/>
    </row>
    <row r="375" spans="32:81" hidden="1" x14ac:dyDescent="0.3">
      <c r="AF375" s="7">
        <f>COUNTIFS($AJ$355:$CB$355,"MAT",AJ375:CB375,"P")</f>
        <v>4</v>
      </c>
      <c r="AG375" s="7">
        <f>COUNTIFS($AJ$355:$CB$355,"PRIM",AJ375:CB375,"P")</f>
        <v>8</v>
      </c>
      <c r="AH375" s="6">
        <f>IFERROR(IF(AH374+1&gt;$AO$346,"",AH374+1),"")</f>
        <v>46097</v>
      </c>
      <c r="AI375" s="4"/>
      <c r="AJ375" s="5" t="s">
        <v>0</v>
      </c>
      <c r="AK375" s="5" t="s">
        <v>0</v>
      </c>
      <c r="AL375" s="5" t="s">
        <v>0</v>
      </c>
      <c r="AM375" s="5" t="s">
        <v>0</v>
      </c>
      <c r="AN375" s="5"/>
      <c r="AO375" s="5" t="s">
        <v>0</v>
      </c>
      <c r="AP375" s="5" t="s">
        <v>0</v>
      </c>
      <c r="AQ375" s="5" t="s">
        <v>0</v>
      </c>
      <c r="AR375" s="5"/>
      <c r="AS375" s="5" t="s">
        <v>0</v>
      </c>
      <c r="AT375" s="5"/>
      <c r="AU375" s="5"/>
      <c r="AV375" s="5" t="s">
        <v>0</v>
      </c>
      <c r="AW375" s="5" t="s">
        <v>0</v>
      </c>
      <c r="AX375" s="5"/>
      <c r="AY375" s="5" t="s">
        <v>0</v>
      </c>
      <c r="AZ375" s="5"/>
      <c r="BA375" s="5"/>
      <c r="BB375" s="5" t="s">
        <v>0</v>
      </c>
      <c r="BC375" s="5"/>
      <c r="BD375" s="5"/>
      <c r="BE375" s="5" t="s">
        <v>0</v>
      </c>
      <c r="BF375" s="5" t="s">
        <v>0</v>
      </c>
      <c r="BG375" s="5"/>
      <c r="BH375" s="5" t="s">
        <v>0</v>
      </c>
      <c r="BI375" s="5"/>
      <c r="BJ375" s="5"/>
      <c r="BK375" s="5" t="s">
        <v>0</v>
      </c>
      <c r="BL375" s="5"/>
      <c r="BM375" s="5"/>
      <c r="BN375" s="5" t="s">
        <v>0</v>
      </c>
      <c r="BO375" s="5"/>
      <c r="BP375" s="5"/>
      <c r="BQ375" s="5" t="s">
        <v>0</v>
      </c>
      <c r="BR375" s="5"/>
      <c r="BS375" s="5"/>
      <c r="BT375" s="5"/>
      <c r="BU375" s="5"/>
      <c r="BV375" s="5"/>
      <c r="BW375" s="5"/>
      <c r="BX375" s="5"/>
      <c r="BY375" s="5"/>
      <c r="BZ375" s="5"/>
      <c r="CA375" s="5"/>
      <c r="CB375" s="5"/>
      <c r="CC375" s="4"/>
    </row>
    <row r="376" spans="32:81" hidden="1" x14ac:dyDescent="0.3">
      <c r="AF376" s="7">
        <f>COUNTIFS($AJ$355:$CB$355,"MAT",AJ376:CB376,"P")</f>
        <v>4</v>
      </c>
      <c r="AG376" s="7">
        <f>COUNTIFS($AJ$355:$CB$355,"PRIM",AJ376:CB376,"P")</f>
        <v>8</v>
      </c>
      <c r="AH376" s="6">
        <f>IFERROR(IF(AH375+1&gt;$AO$346,"",AH375+1),"")</f>
        <v>46098</v>
      </c>
      <c r="AI376" s="4"/>
      <c r="AJ376" s="5" t="s">
        <v>0</v>
      </c>
      <c r="AK376" s="5" t="s">
        <v>0</v>
      </c>
      <c r="AL376" s="5" t="s">
        <v>0</v>
      </c>
      <c r="AM376" s="5" t="s">
        <v>0</v>
      </c>
      <c r="AN376" s="5"/>
      <c r="AO376" s="5" t="s">
        <v>0</v>
      </c>
      <c r="AP376" s="5" t="s">
        <v>0</v>
      </c>
      <c r="AQ376" s="5" t="s">
        <v>0</v>
      </c>
      <c r="AR376" s="5"/>
      <c r="AS376" s="5" t="s">
        <v>0</v>
      </c>
      <c r="AT376" s="5"/>
      <c r="AU376" s="5"/>
      <c r="AV376" s="5" t="s">
        <v>0</v>
      </c>
      <c r="AW376" s="5" t="s">
        <v>0</v>
      </c>
      <c r="AX376" s="5"/>
      <c r="AY376" s="5" t="s">
        <v>0</v>
      </c>
      <c r="AZ376" s="5"/>
      <c r="BA376" s="5"/>
      <c r="BB376" s="5" t="s">
        <v>0</v>
      </c>
      <c r="BC376" s="5"/>
      <c r="BD376" s="5"/>
      <c r="BE376" s="5" t="s">
        <v>0</v>
      </c>
      <c r="BF376" s="5" t="s">
        <v>0</v>
      </c>
      <c r="BG376" s="5"/>
      <c r="BH376" s="5" t="s">
        <v>0</v>
      </c>
      <c r="BI376" s="5"/>
      <c r="BJ376" s="5"/>
      <c r="BK376" s="5" t="s">
        <v>0</v>
      </c>
      <c r="BL376" s="5"/>
      <c r="BM376" s="5"/>
      <c r="BN376" s="5" t="s">
        <v>0</v>
      </c>
      <c r="BO376" s="5"/>
      <c r="BP376" s="5"/>
      <c r="BQ376" s="5" t="s">
        <v>0</v>
      </c>
      <c r="BR376" s="5"/>
      <c r="BS376" s="5"/>
      <c r="BT376" s="5"/>
      <c r="BU376" s="5"/>
      <c r="BV376" s="5"/>
      <c r="BW376" s="5"/>
      <c r="BX376" s="5"/>
      <c r="BY376" s="5"/>
      <c r="BZ376" s="5"/>
      <c r="CA376" s="5"/>
      <c r="CB376" s="5"/>
      <c r="CC376" s="4"/>
    </row>
    <row r="377" spans="32:81" hidden="1" x14ac:dyDescent="0.3">
      <c r="AF377" s="7">
        <f>COUNTIFS($AJ$355:$CB$355,"MAT",AJ377:CB377,"P")</f>
        <v>0</v>
      </c>
      <c r="AG377" s="7">
        <f>COUNTIFS($AJ$355:$CB$355,"PRIM",AJ377:CB377,"P")</f>
        <v>0</v>
      </c>
      <c r="AH377" s="6">
        <f>IFERROR(IF(AH376+1&gt;$AO$346,"",AH376+1),"")</f>
        <v>46099</v>
      </c>
      <c r="AI377" s="4"/>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c r="BT377" s="5"/>
      <c r="BU377" s="5"/>
      <c r="BV377" s="5"/>
      <c r="BW377" s="5"/>
      <c r="BX377" s="5"/>
      <c r="BY377" s="5"/>
      <c r="BZ377" s="5"/>
      <c r="CA377" s="5"/>
      <c r="CB377" s="5"/>
      <c r="CC377" s="4"/>
    </row>
    <row r="378" spans="32:81" hidden="1" x14ac:dyDescent="0.3">
      <c r="AF378" s="7">
        <f>COUNTIFS($AJ$355:$CB$355,"MAT",AJ378:CB378,"P")</f>
        <v>4</v>
      </c>
      <c r="AG378" s="7">
        <f>COUNTIFS($AJ$355:$CB$355,"PRIM",AJ378:CB378,"P")</f>
        <v>8</v>
      </c>
      <c r="AH378" s="6">
        <f>IFERROR(IF(AH377+1&gt;$AO$346,"",AH377+1),"")</f>
        <v>46100</v>
      </c>
      <c r="AI378" s="4"/>
      <c r="AJ378" s="5" t="s">
        <v>0</v>
      </c>
      <c r="AK378" s="5" t="s">
        <v>0</v>
      </c>
      <c r="AL378" s="5" t="s">
        <v>0</v>
      </c>
      <c r="AM378" s="5" t="s">
        <v>0</v>
      </c>
      <c r="AN378" s="5"/>
      <c r="AO378" s="5" t="s">
        <v>0</v>
      </c>
      <c r="AP378" s="5" t="s">
        <v>0</v>
      </c>
      <c r="AQ378" s="5" t="s">
        <v>0</v>
      </c>
      <c r="AR378" s="5"/>
      <c r="AS378" s="5" t="s">
        <v>0</v>
      </c>
      <c r="AT378" s="5"/>
      <c r="AU378" s="5"/>
      <c r="AV378" s="5" t="s">
        <v>0</v>
      </c>
      <c r="AW378" s="5" t="s">
        <v>0</v>
      </c>
      <c r="AX378" s="5"/>
      <c r="AY378" s="5" t="s">
        <v>0</v>
      </c>
      <c r="AZ378" s="5"/>
      <c r="BA378" s="5"/>
      <c r="BB378" s="5" t="s">
        <v>0</v>
      </c>
      <c r="BC378" s="5"/>
      <c r="BD378" s="5"/>
      <c r="BE378" s="5" t="s">
        <v>0</v>
      </c>
      <c r="BF378" s="5" t="s">
        <v>0</v>
      </c>
      <c r="BG378" s="5"/>
      <c r="BH378" s="5" t="s">
        <v>0</v>
      </c>
      <c r="BI378" s="5"/>
      <c r="BJ378" s="5"/>
      <c r="BK378" s="5" t="s">
        <v>0</v>
      </c>
      <c r="BL378" s="5"/>
      <c r="BM378" s="5"/>
      <c r="BN378" s="5" t="s">
        <v>0</v>
      </c>
      <c r="BO378" s="5"/>
      <c r="BP378" s="5"/>
      <c r="BQ378" s="5" t="s">
        <v>0</v>
      </c>
      <c r="BR378" s="5"/>
      <c r="BS378" s="5"/>
      <c r="BT378" s="5"/>
      <c r="BU378" s="5"/>
      <c r="BV378" s="5"/>
      <c r="BW378" s="5"/>
      <c r="BX378" s="5"/>
      <c r="BY378" s="5"/>
      <c r="BZ378" s="5"/>
      <c r="CA378" s="5"/>
      <c r="CB378" s="5"/>
      <c r="CC378" s="4"/>
    </row>
    <row r="379" spans="32:81" hidden="1" x14ac:dyDescent="0.3">
      <c r="AF379" s="7">
        <f>COUNTIFS($AJ$355:$CB$355,"MAT",AJ379:CB379,"P")</f>
        <v>4</v>
      </c>
      <c r="AG379" s="7">
        <f>COUNTIFS($AJ$355:$CB$355,"PRIM",AJ379:CB379,"P")</f>
        <v>8</v>
      </c>
      <c r="AH379" s="6">
        <f>IFERROR(IF(AH378+1&gt;$AO$346,"",AH378+1),"")</f>
        <v>46101</v>
      </c>
      <c r="AI379" s="4"/>
      <c r="AJ379" s="5" t="s">
        <v>0</v>
      </c>
      <c r="AK379" s="5" t="s">
        <v>0</v>
      </c>
      <c r="AL379" s="5" t="s">
        <v>0</v>
      </c>
      <c r="AM379" s="5" t="s">
        <v>0</v>
      </c>
      <c r="AN379" s="5"/>
      <c r="AO379" s="5" t="s">
        <v>0</v>
      </c>
      <c r="AP379" s="5" t="s">
        <v>0</v>
      </c>
      <c r="AQ379" s="5" t="s">
        <v>0</v>
      </c>
      <c r="AR379" s="5"/>
      <c r="AS379" s="5" t="s">
        <v>0</v>
      </c>
      <c r="AT379" s="5"/>
      <c r="AU379" s="5"/>
      <c r="AV379" s="5" t="s">
        <v>0</v>
      </c>
      <c r="AW379" s="5" t="s">
        <v>0</v>
      </c>
      <c r="AX379" s="5"/>
      <c r="AY379" s="5" t="s">
        <v>0</v>
      </c>
      <c r="AZ379" s="5"/>
      <c r="BA379" s="5"/>
      <c r="BB379" s="5" t="s">
        <v>0</v>
      </c>
      <c r="BC379" s="5"/>
      <c r="BD379" s="5"/>
      <c r="BE379" s="5" t="s">
        <v>0</v>
      </c>
      <c r="BF379" s="5" t="s">
        <v>0</v>
      </c>
      <c r="BG379" s="5"/>
      <c r="BH379" s="5" t="s">
        <v>0</v>
      </c>
      <c r="BI379" s="5"/>
      <c r="BJ379" s="5"/>
      <c r="BK379" s="5" t="s">
        <v>0</v>
      </c>
      <c r="BL379" s="5"/>
      <c r="BM379" s="5"/>
      <c r="BN379" s="5" t="s">
        <v>0</v>
      </c>
      <c r="BO379" s="5"/>
      <c r="BP379" s="5"/>
      <c r="BQ379" s="5" t="s">
        <v>0</v>
      </c>
      <c r="BR379" s="5"/>
      <c r="BS379" s="5"/>
      <c r="BT379" s="5"/>
      <c r="BU379" s="5"/>
      <c r="BV379" s="5"/>
      <c r="BW379" s="5"/>
      <c r="BX379" s="5"/>
      <c r="BY379" s="5"/>
      <c r="BZ379" s="5"/>
      <c r="CA379" s="5"/>
      <c r="CB379" s="5"/>
      <c r="CC379" s="4"/>
    </row>
    <row r="380" spans="32:81" hidden="1" x14ac:dyDescent="0.3">
      <c r="AF380" s="7">
        <f>COUNTIFS($AJ$355:$CB$355,"MAT",AJ380:CB380,"P")</f>
        <v>0</v>
      </c>
      <c r="AG380" s="7">
        <f>COUNTIFS($AJ$355:$CB$355,"PRIM",AJ380:CB380,"P")</f>
        <v>0</v>
      </c>
      <c r="AH380" s="6">
        <f>IFERROR(IF(AH379+1&gt;$AO$346,"",AH379+1),"")</f>
        <v>46102</v>
      </c>
      <c r="AI380" s="4"/>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c r="BT380" s="5"/>
      <c r="BU380" s="5"/>
      <c r="BV380" s="5"/>
      <c r="BW380" s="5"/>
      <c r="BX380" s="5"/>
      <c r="BY380" s="5"/>
      <c r="BZ380" s="5"/>
      <c r="CA380" s="5"/>
      <c r="CB380" s="5"/>
      <c r="CC380" s="4"/>
    </row>
    <row r="381" spans="32:81" hidden="1" x14ac:dyDescent="0.3">
      <c r="AF381" s="7">
        <f>COUNTIFS($AJ$355:$CB$355,"MAT",AJ381:CB381,"P")</f>
        <v>0</v>
      </c>
      <c r="AG381" s="7">
        <f>COUNTIFS($AJ$355:$CB$355,"PRIM",AJ381:CB381,"P")</f>
        <v>0</v>
      </c>
      <c r="AH381" s="6">
        <f>IFERROR(IF(AH380+1&gt;$AO$346,"",AH380+1),"")</f>
        <v>46103</v>
      </c>
      <c r="AI381" s="4"/>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c r="BY381" s="5"/>
      <c r="BZ381" s="5"/>
      <c r="CA381" s="5"/>
      <c r="CB381" s="5"/>
      <c r="CC381" s="4"/>
    </row>
    <row r="382" spans="32:81" hidden="1" x14ac:dyDescent="0.3">
      <c r="AF382" s="7">
        <f>COUNTIFS($AJ$355:$CB$355,"MAT",AJ382:CB382,"P")</f>
        <v>4</v>
      </c>
      <c r="AG382" s="7">
        <f>COUNTIFS($AJ$355:$CB$355,"PRIM",AJ382:CB382,"P")</f>
        <v>8</v>
      </c>
      <c r="AH382" s="6">
        <f>IFERROR(IF(AH381+1&gt;$AO$346,"",AH381+1),"")</f>
        <v>46104</v>
      </c>
      <c r="AI382" s="4"/>
      <c r="AJ382" s="5" t="s">
        <v>0</v>
      </c>
      <c r="AK382" s="5" t="s">
        <v>0</v>
      </c>
      <c r="AL382" s="5" t="s">
        <v>0</v>
      </c>
      <c r="AM382" s="5" t="s">
        <v>0</v>
      </c>
      <c r="AN382" s="5"/>
      <c r="AO382" s="5" t="s">
        <v>0</v>
      </c>
      <c r="AP382" s="5" t="s">
        <v>0</v>
      </c>
      <c r="AQ382" s="5" t="s">
        <v>0</v>
      </c>
      <c r="AR382" s="5"/>
      <c r="AS382" s="5" t="s">
        <v>0</v>
      </c>
      <c r="AT382" s="5"/>
      <c r="AU382" s="5"/>
      <c r="AV382" s="5" t="s">
        <v>0</v>
      </c>
      <c r="AW382" s="5" t="s">
        <v>0</v>
      </c>
      <c r="AX382" s="5"/>
      <c r="AY382" s="5" t="s">
        <v>0</v>
      </c>
      <c r="AZ382" s="5"/>
      <c r="BA382" s="5"/>
      <c r="BB382" s="5" t="s">
        <v>0</v>
      </c>
      <c r="BC382" s="5"/>
      <c r="BD382" s="5"/>
      <c r="BE382" s="5" t="s">
        <v>0</v>
      </c>
      <c r="BF382" s="5" t="s">
        <v>0</v>
      </c>
      <c r="BG382" s="5"/>
      <c r="BH382" s="5" t="s">
        <v>0</v>
      </c>
      <c r="BI382" s="5"/>
      <c r="BJ382" s="5"/>
      <c r="BK382" s="5" t="s">
        <v>0</v>
      </c>
      <c r="BL382" s="5"/>
      <c r="BM382" s="5"/>
      <c r="BN382" s="5" t="s">
        <v>0</v>
      </c>
      <c r="BO382" s="5"/>
      <c r="BP382" s="5"/>
      <c r="BQ382" s="5" t="s">
        <v>0</v>
      </c>
      <c r="BR382" s="5"/>
      <c r="BS382" s="5"/>
      <c r="BT382" s="5"/>
      <c r="BU382" s="5"/>
      <c r="BV382" s="5"/>
      <c r="BW382" s="5"/>
      <c r="BX382" s="5"/>
      <c r="BY382" s="5"/>
      <c r="BZ382" s="5"/>
      <c r="CA382" s="5"/>
      <c r="CB382" s="5"/>
      <c r="CC382" s="4"/>
    </row>
    <row r="383" spans="32:81" hidden="1" x14ac:dyDescent="0.3">
      <c r="AF383" s="7">
        <f>COUNTIFS($AJ$355:$CB$355,"MAT",AJ383:CB383,"P")</f>
        <v>4</v>
      </c>
      <c r="AG383" s="7">
        <f>COUNTIFS($AJ$355:$CB$355,"PRIM",AJ383:CB383,"P")</f>
        <v>8</v>
      </c>
      <c r="AH383" s="6">
        <f>IFERROR(IF(AH382+1&gt;$AO$346,"",AH382+1),"")</f>
        <v>46105</v>
      </c>
      <c r="AI383" s="4"/>
      <c r="AJ383" s="5" t="s">
        <v>0</v>
      </c>
      <c r="AK383" s="5" t="s">
        <v>0</v>
      </c>
      <c r="AL383" s="5" t="s">
        <v>0</v>
      </c>
      <c r="AM383" s="5" t="s">
        <v>0</v>
      </c>
      <c r="AN383" s="5"/>
      <c r="AO383" s="5" t="s">
        <v>0</v>
      </c>
      <c r="AP383" s="5" t="s">
        <v>0</v>
      </c>
      <c r="AQ383" s="5" t="s">
        <v>0</v>
      </c>
      <c r="AR383" s="5"/>
      <c r="AS383" s="5" t="s">
        <v>0</v>
      </c>
      <c r="AT383" s="5"/>
      <c r="AU383" s="5"/>
      <c r="AV383" s="5" t="s">
        <v>0</v>
      </c>
      <c r="AW383" s="5" t="s">
        <v>0</v>
      </c>
      <c r="AX383" s="5"/>
      <c r="AY383" s="5" t="s">
        <v>0</v>
      </c>
      <c r="AZ383" s="5"/>
      <c r="BA383" s="5"/>
      <c r="BB383" s="5" t="s">
        <v>0</v>
      </c>
      <c r="BC383" s="5"/>
      <c r="BD383" s="5"/>
      <c r="BE383" s="5" t="s">
        <v>0</v>
      </c>
      <c r="BF383" s="5" t="s">
        <v>0</v>
      </c>
      <c r="BG383" s="5"/>
      <c r="BH383" s="5" t="s">
        <v>0</v>
      </c>
      <c r="BI383" s="5"/>
      <c r="BJ383" s="5"/>
      <c r="BK383" s="5" t="s">
        <v>0</v>
      </c>
      <c r="BL383" s="5"/>
      <c r="BM383" s="5"/>
      <c r="BN383" s="5" t="s">
        <v>0</v>
      </c>
      <c r="BO383" s="5"/>
      <c r="BP383" s="5"/>
      <c r="BQ383" s="5" t="s">
        <v>0</v>
      </c>
      <c r="BR383" s="5"/>
      <c r="BS383" s="5"/>
      <c r="BT383" s="5"/>
      <c r="BU383" s="5"/>
      <c r="BV383" s="5"/>
      <c r="BW383" s="5"/>
      <c r="BX383" s="5"/>
      <c r="BY383" s="5"/>
      <c r="BZ383" s="5"/>
      <c r="CA383" s="5"/>
      <c r="CB383" s="5"/>
      <c r="CC383" s="4"/>
    </row>
    <row r="384" spans="32:81" hidden="1" x14ac:dyDescent="0.3">
      <c r="AF384" s="7">
        <f>COUNTIFS($AJ$355:$CB$355,"MAT",AJ384:CB384,"P")</f>
        <v>0</v>
      </c>
      <c r="AG384" s="7">
        <f>COUNTIFS($AJ$355:$CB$355,"PRIM",AJ384:CB384,"P")</f>
        <v>0</v>
      </c>
      <c r="AH384" s="6">
        <f>IFERROR(IF(AH383+1&gt;$AO$346,"",AH383+1),"")</f>
        <v>46106</v>
      </c>
      <c r="AI384" s="4"/>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c r="BT384" s="5"/>
      <c r="BU384" s="5"/>
      <c r="BV384" s="5"/>
      <c r="BW384" s="5"/>
      <c r="BX384" s="5"/>
      <c r="BY384" s="5"/>
      <c r="BZ384" s="5"/>
      <c r="CA384" s="5"/>
      <c r="CB384" s="5"/>
      <c r="CC384" s="4"/>
    </row>
    <row r="385" spans="32:81" hidden="1" x14ac:dyDescent="0.3">
      <c r="AF385" s="7">
        <f>COUNTIFS($AJ$355:$CB$355,"MAT",AJ385:CB385,"P")</f>
        <v>4</v>
      </c>
      <c r="AG385" s="7">
        <f>COUNTIFS($AJ$355:$CB$355,"PRIM",AJ385:CB385,"P")</f>
        <v>8</v>
      </c>
      <c r="AH385" s="6">
        <f>IFERROR(IF(AH384+1&gt;$AO$346,"",AH384+1),"")</f>
        <v>46107</v>
      </c>
      <c r="AI385" s="4"/>
      <c r="AJ385" s="5" t="s">
        <v>0</v>
      </c>
      <c r="AK385" s="5" t="s">
        <v>0</v>
      </c>
      <c r="AL385" s="5" t="s">
        <v>0</v>
      </c>
      <c r="AM385" s="5" t="s">
        <v>0</v>
      </c>
      <c r="AN385" s="5"/>
      <c r="AO385" s="5" t="s">
        <v>0</v>
      </c>
      <c r="AP385" s="5" t="s">
        <v>0</v>
      </c>
      <c r="AQ385" s="5" t="s">
        <v>0</v>
      </c>
      <c r="AR385" s="5"/>
      <c r="AS385" s="5" t="s">
        <v>0</v>
      </c>
      <c r="AT385" s="5"/>
      <c r="AU385" s="5"/>
      <c r="AV385" s="5" t="s">
        <v>0</v>
      </c>
      <c r="AW385" s="5" t="s">
        <v>0</v>
      </c>
      <c r="AX385" s="5"/>
      <c r="AY385" s="5" t="s">
        <v>0</v>
      </c>
      <c r="AZ385" s="5"/>
      <c r="BA385" s="5"/>
      <c r="BB385" s="5" t="s">
        <v>0</v>
      </c>
      <c r="BC385" s="5"/>
      <c r="BD385" s="5"/>
      <c r="BE385" s="5" t="s">
        <v>0</v>
      </c>
      <c r="BF385" s="5" t="s">
        <v>0</v>
      </c>
      <c r="BG385" s="5"/>
      <c r="BH385" s="5" t="s">
        <v>0</v>
      </c>
      <c r="BI385" s="5"/>
      <c r="BJ385" s="5"/>
      <c r="BK385" s="5" t="s">
        <v>0</v>
      </c>
      <c r="BL385" s="5"/>
      <c r="BM385" s="5"/>
      <c r="BN385" s="5" t="s">
        <v>0</v>
      </c>
      <c r="BO385" s="5"/>
      <c r="BP385" s="5"/>
      <c r="BQ385" s="5" t="s">
        <v>0</v>
      </c>
      <c r="BR385" s="5"/>
      <c r="BS385" s="5"/>
      <c r="BT385" s="5"/>
      <c r="BU385" s="5"/>
      <c r="BV385" s="5"/>
      <c r="BW385" s="5"/>
      <c r="BX385" s="5"/>
      <c r="BY385" s="5"/>
      <c r="BZ385" s="5"/>
      <c r="CA385" s="5"/>
      <c r="CB385" s="5"/>
      <c r="CC385" s="4"/>
    </row>
    <row r="386" spans="32:81" hidden="1" x14ac:dyDescent="0.3">
      <c r="AF386" s="7">
        <f>COUNTIFS($AJ$355:$CB$355,"MAT",AJ386:CB386,"P")</f>
        <v>4</v>
      </c>
      <c r="AG386" s="7">
        <f>COUNTIFS($AJ$355:$CB$355,"PRIM",AJ386:CB386,"P")</f>
        <v>8</v>
      </c>
      <c r="AH386" s="6">
        <f>IFERROR(IF(AH385+1&gt;$AO$346,"",AH385+1),"")</f>
        <v>46108</v>
      </c>
      <c r="AI386" s="4"/>
      <c r="AJ386" s="5" t="s">
        <v>0</v>
      </c>
      <c r="AK386" s="5" t="s">
        <v>0</v>
      </c>
      <c r="AL386" s="5" t="s">
        <v>0</v>
      </c>
      <c r="AM386" s="5" t="s">
        <v>0</v>
      </c>
      <c r="AN386" s="5"/>
      <c r="AO386" s="5" t="s">
        <v>0</v>
      </c>
      <c r="AP386" s="5" t="s">
        <v>0</v>
      </c>
      <c r="AQ386" s="5" t="s">
        <v>0</v>
      </c>
      <c r="AR386" s="5"/>
      <c r="AS386" s="5" t="s">
        <v>0</v>
      </c>
      <c r="AT386" s="5"/>
      <c r="AU386" s="5"/>
      <c r="AV386" s="5" t="s">
        <v>0</v>
      </c>
      <c r="AW386" s="5" t="s">
        <v>0</v>
      </c>
      <c r="AX386" s="5"/>
      <c r="AY386" s="5" t="s">
        <v>0</v>
      </c>
      <c r="AZ386" s="5"/>
      <c r="BA386" s="5"/>
      <c r="BB386" s="5" t="s">
        <v>0</v>
      </c>
      <c r="BC386" s="5"/>
      <c r="BD386" s="5"/>
      <c r="BE386" s="5" t="s">
        <v>0</v>
      </c>
      <c r="BF386" s="5" t="s">
        <v>0</v>
      </c>
      <c r="BG386" s="5"/>
      <c r="BH386" s="5" t="s">
        <v>0</v>
      </c>
      <c r="BI386" s="5"/>
      <c r="BJ386" s="5"/>
      <c r="BK386" s="5" t="s">
        <v>0</v>
      </c>
      <c r="BL386" s="5"/>
      <c r="BM386" s="5"/>
      <c r="BN386" s="5" t="s">
        <v>0</v>
      </c>
      <c r="BO386" s="5"/>
      <c r="BP386" s="5"/>
      <c r="BQ386" s="5" t="s">
        <v>0</v>
      </c>
      <c r="BR386" s="5"/>
      <c r="BS386" s="5"/>
      <c r="BT386" s="5"/>
      <c r="BU386" s="5"/>
      <c r="BV386" s="5"/>
      <c r="BW386" s="5"/>
      <c r="BX386" s="5"/>
      <c r="BY386" s="5"/>
      <c r="BZ386" s="5"/>
      <c r="CA386" s="5"/>
      <c r="CB386" s="5"/>
      <c r="CC386" s="4"/>
    </row>
    <row r="387" spans="32:81" hidden="1" x14ac:dyDescent="0.3">
      <c r="AF387" s="7">
        <f>COUNTIFS($AJ$355:$CB$355,"MAT",AJ387:CB387,"P")</f>
        <v>0</v>
      </c>
      <c r="AG387" s="7">
        <f>COUNTIFS($AJ$355:$CB$355,"PRIM",AJ387:CB387,"P")</f>
        <v>0</v>
      </c>
      <c r="AH387" s="6">
        <f>IFERROR(IF(AH386+1&gt;$AO$346,"",AH386+1),"")</f>
        <v>46109</v>
      </c>
      <c r="AI387" s="4"/>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c r="BT387" s="5"/>
      <c r="BU387" s="5"/>
      <c r="BV387" s="5"/>
      <c r="BW387" s="5"/>
      <c r="BX387" s="5"/>
      <c r="BY387" s="5"/>
      <c r="BZ387" s="5"/>
      <c r="CA387" s="5"/>
      <c r="CB387" s="5"/>
      <c r="CC387" s="4"/>
    </row>
    <row r="388" spans="32:81" hidden="1" x14ac:dyDescent="0.3">
      <c r="AF388" s="7">
        <f>COUNTIFS($AJ$355:$CB$355,"MAT",AJ388:CB388,"P")</f>
        <v>0</v>
      </c>
      <c r="AG388" s="7">
        <f>COUNTIFS($AJ$355:$CB$355,"PRIM",AJ388:CB388,"P")</f>
        <v>0</v>
      </c>
      <c r="AH388" s="6">
        <f>IFERROR(IF(AH387+1&gt;$AO$346,"",AH387+1),"")</f>
        <v>46110</v>
      </c>
      <c r="AI388" s="4"/>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4"/>
    </row>
    <row r="389" spans="32:81" hidden="1" x14ac:dyDescent="0.3">
      <c r="AF389" s="7">
        <f>COUNTIFS($AJ$355:$CB$355,"MAT",AJ389:CB389,"P")</f>
        <v>4</v>
      </c>
      <c r="AG389" s="7">
        <f>COUNTIFS($AJ$355:$CB$355,"PRIM",AJ389:CB389,"P")</f>
        <v>8</v>
      </c>
      <c r="AH389" s="6">
        <f>IFERROR(IF(AH388+1&gt;$AO$346,"",AH388+1),"")</f>
        <v>46111</v>
      </c>
      <c r="AI389" s="4"/>
      <c r="AJ389" s="5" t="s">
        <v>0</v>
      </c>
      <c r="AK389" s="5" t="s">
        <v>0</v>
      </c>
      <c r="AL389" s="5" t="s">
        <v>0</v>
      </c>
      <c r="AM389" s="5" t="s">
        <v>0</v>
      </c>
      <c r="AN389" s="5"/>
      <c r="AO389" s="5" t="s">
        <v>0</v>
      </c>
      <c r="AP389" s="5" t="s">
        <v>0</v>
      </c>
      <c r="AQ389" s="5" t="s">
        <v>0</v>
      </c>
      <c r="AR389" s="5"/>
      <c r="AS389" s="5" t="s">
        <v>0</v>
      </c>
      <c r="AT389" s="5"/>
      <c r="AU389" s="5"/>
      <c r="AV389" s="5" t="s">
        <v>0</v>
      </c>
      <c r="AW389" s="5" t="s">
        <v>0</v>
      </c>
      <c r="AX389" s="5"/>
      <c r="AY389" s="5" t="s">
        <v>0</v>
      </c>
      <c r="AZ389" s="5"/>
      <c r="BA389" s="5"/>
      <c r="BB389" s="5" t="s">
        <v>0</v>
      </c>
      <c r="BC389" s="5"/>
      <c r="BD389" s="5"/>
      <c r="BE389" s="5" t="s">
        <v>0</v>
      </c>
      <c r="BF389" s="5" t="s">
        <v>0</v>
      </c>
      <c r="BG389" s="5"/>
      <c r="BH389" s="5" t="s">
        <v>0</v>
      </c>
      <c r="BI389" s="5"/>
      <c r="BJ389" s="5"/>
      <c r="BK389" s="5" t="s">
        <v>0</v>
      </c>
      <c r="BL389" s="5"/>
      <c r="BM389" s="5"/>
      <c r="BN389" s="5" t="s">
        <v>0</v>
      </c>
      <c r="BO389" s="5"/>
      <c r="BP389" s="5"/>
      <c r="BQ389" s="5" t="s">
        <v>0</v>
      </c>
      <c r="BR389" s="5"/>
      <c r="BS389" s="5"/>
      <c r="BT389" s="5"/>
      <c r="BU389" s="5"/>
      <c r="BV389" s="5"/>
      <c r="BW389" s="5"/>
      <c r="BX389" s="5"/>
      <c r="BY389" s="5"/>
      <c r="BZ389" s="5"/>
      <c r="CA389" s="5"/>
      <c r="CB389" s="5"/>
      <c r="CC389" s="4"/>
    </row>
    <row r="390" spans="32:81" hidden="1" x14ac:dyDescent="0.3">
      <c r="AF390" s="7">
        <f>COUNTIFS($AJ$355:$CB$355,"MAT",AJ390:CB390,"P")</f>
        <v>4</v>
      </c>
      <c r="AG390" s="7">
        <f>COUNTIFS($AJ$355:$CB$355,"PRIM",AJ390:CB390,"P")</f>
        <v>8</v>
      </c>
      <c r="AH390" s="6">
        <f>IFERROR(IF(AH389+1&gt;$AO$346,"",AH389+1),"")</f>
        <v>46112</v>
      </c>
      <c r="AI390" s="4"/>
      <c r="AJ390" s="5" t="s">
        <v>0</v>
      </c>
      <c r="AK390" s="5" t="s">
        <v>0</v>
      </c>
      <c r="AL390" s="5" t="s">
        <v>0</v>
      </c>
      <c r="AM390" s="5" t="s">
        <v>0</v>
      </c>
      <c r="AN390" s="5"/>
      <c r="AO390" s="5" t="s">
        <v>0</v>
      </c>
      <c r="AP390" s="5" t="s">
        <v>0</v>
      </c>
      <c r="AQ390" s="5" t="s">
        <v>0</v>
      </c>
      <c r="AR390" s="5"/>
      <c r="AS390" s="5" t="s">
        <v>0</v>
      </c>
      <c r="AT390" s="5"/>
      <c r="AU390" s="5"/>
      <c r="AV390" s="5" t="s">
        <v>0</v>
      </c>
      <c r="AW390" s="5" t="s">
        <v>0</v>
      </c>
      <c r="AX390" s="5"/>
      <c r="AY390" s="5" t="s">
        <v>0</v>
      </c>
      <c r="AZ390" s="5"/>
      <c r="BA390" s="5"/>
      <c r="BB390" s="5" t="s">
        <v>0</v>
      </c>
      <c r="BC390" s="5"/>
      <c r="BD390" s="5"/>
      <c r="BE390" s="5" t="s">
        <v>0</v>
      </c>
      <c r="BF390" s="5" t="s">
        <v>0</v>
      </c>
      <c r="BG390" s="5"/>
      <c r="BH390" s="5" t="s">
        <v>0</v>
      </c>
      <c r="BI390" s="5"/>
      <c r="BJ390" s="5"/>
      <c r="BK390" s="5" t="s">
        <v>0</v>
      </c>
      <c r="BL390" s="5"/>
      <c r="BM390" s="5"/>
      <c r="BN390" s="5" t="s">
        <v>0</v>
      </c>
      <c r="BO390" s="5"/>
      <c r="BP390" s="5"/>
      <c r="BQ390" s="5" t="s">
        <v>0</v>
      </c>
      <c r="BR390" s="5"/>
      <c r="BS390" s="5"/>
      <c r="BT390" s="5"/>
      <c r="BU390" s="5"/>
      <c r="BV390" s="5"/>
      <c r="BW390" s="5"/>
      <c r="BX390" s="5"/>
      <c r="BY390" s="5"/>
      <c r="BZ390" s="5"/>
      <c r="CA390" s="5"/>
      <c r="CB390" s="5"/>
      <c r="CC390" s="4"/>
    </row>
    <row r="391" spans="32:81" hidden="1" x14ac:dyDescent="0.3">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CC391" s="4"/>
    </row>
    <row r="392" spans="32:81" hidden="1" x14ac:dyDescent="0.3">
      <c r="CC392" s="4"/>
    </row>
    <row r="393" spans="32:81" hidden="1" x14ac:dyDescent="0.3">
      <c r="AF393" s="16"/>
      <c r="AG393" s="16"/>
      <c r="AH393" s="16"/>
      <c r="AI393" s="16"/>
      <c r="AJ393" s="16"/>
      <c r="AK393" s="16"/>
      <c r="AL393" s="16"/>
      <c r="AM393" s="16"/>
      <c r="AN393" s="16"/>
      <c r="AO393" s="16"/>
      <c r="AP393" s="16"/>
      <c r="AQ393" s="16"/>
      <c r="AR393" s="16"/>
      <c r="AS393" s="4"/>
      <c r="AT393" s="4"/>
      <c r="AU393" s="4"/>
      <c r="AV393" s="4"/>
      <c r="AW393" s="4"/>
      <c r="AX393" s="4"/>
      <c r="AY393" s="4"/>
      <c r="AZ393" s="16"/>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66" t="s">
        <v>0</v>
      </c>
      <c r="BY393" s="50" t="s">
        <v>39</v>
      </c>
      <c r="BZ393" s="4"/>
      <c r="CA393" s="4"/>
      <c r="CB393" s="4"/>
      <c r="CC393" s="4"/>
    </row>
    <row r="394" spans="32:81" hidden="1" x14ac:dyDescent="0.3">
      <c r="AF394" s="16"/>
      <c r="AG394" s="16"/>
      <c r="AH394" s="16"/>
      <c r="AI394" s="16"/>
      <c r="AJ394" s="16"/>
      <c r="AK394" s="16"/>
      <c r="AL394" s="16"/>
      <c r="AM394" s="16"/>
      <c r="AN394" s="16"/>
      <c r="AO394" s="16"/>
      <c r="AP394" s="16"/>
      <c r="AQ394" s="16"/>
      <c r="AR394" s="16"/>
      <c r="AS394" s="4"/>
      <c r="AT394" s="4"/>
      <c r="AU394" s="4"/>
      <c r="AV394" s="4"/>
      <c r="AW394" s="4"/>
      <c r="AX394" s="4"/>
      <c r="AY394" s="4"/>
      <c r="AZ394" s="16"/>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65" t="s">
        <v>38</v>
      </c>
      <c r="BY394" s="50" t="s">
        <v>37</v>
      </c>
      <c r="BZ394" s="4"/>
      <c r="CA394" s="4"/>
      <c r="CB394" s="4"/>
      <c r="CC394" s="4"/>
    </row>
    <row r="395" spans="32:81" hidden="1" x14ac:dyDescent="0.3">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64" t="s">
        <v>36</v>
      </c>
      <c r="BY395" s="50" t="s">
        <v>35</v>
      </c>
      <c r="BZ395" s="4"/>
      <c r="CA395" s="4"/>
      <c r="CB395" s="4"/>
      <c r="CC395" s="4"/>
    </row>
    <row r="396" spans="32:81" ht="14.4" hidden="1" customHeight="1" x14ac:dyDescent="0.3">
      <c r="AF396" s="4"/>
      <c r="AG396" s="4"/>
      <c r="AH396" s="4"/>
      <c r="AI396" s="63" t="s">
        <v>34</v>
      </c>
      <c r="AJ396" s="62"/>
      <c r="AK396" s="61"/>
      <c r="AL396" s="61"/>
      <c r="AM396" s="61"/>
      <c r="AN396" s="61"/>
      <c r="AO396" s="56">
        <v>46113</v>
      </c>
      <c r="AP396" s="56"/>
      <c r="AQ396" s="56"/>
      <c r="AR396" s="56"/>
      <c r="AS396" s="4"/>
      <c r="AT396" s="4"/>
      <c r="AU396" s="4"/>
      <c r="AV396" s="4"/>
      <c r="AW396" s="4"/>
      <c r="AX396" s="4"/>
      <c r="AY396" s="4"/>
      <c r="AZ396" s="55" t="s">
        <v>33</v>
      </c>
      <c r="BA396" s="55"/>
      <c r="BB396" s="55"/>
      <c r="BC396" s="55"/>
      <c r="BD396" s="55"/>
      <c r="BE396" s="54" t="str">
        <f>TEXT(AO396,"mmmm")</f>
        <v>avril</v>
      </c>
      <c r="BF396" s="54"/>
      <c r="BG396" s="54"/>
      <c r="BH396" s="54"/>
      <c r="BI396" s="54"/>
      <c r="BJ396" s="54"/>
      <c r="BK396" s="54"/>
      <c r="BL396" s="54"/>
      <c r="BM396" s="54"/>
      <c r="BN396" s="54"/>
      <c r="BO396" s="76"/>
      <c r="BP396" s="76"/>
      <c r="BQ396" s="4"/>
      <c r="BR396" s="4"/>
      <c r="BS396" s="4"/>
      <c r="BT396" s="4"/>
      <c r="BU396" s="4"/>
      <c r="BV396" s="4"/>
      <c r="BW396" s="4"/>
      <c r="BX396" s="60" t="s">
        <v>32</v>
      </c>
      <c r="BY396" s="50" t="s">
        <v>31</v>
      </c>
      <c r="BZ396" s="4"/>
      <c r="CA396" s="4"/>
      <c r="CB396" s="4"/>
      <c r="CC396" s="4"/>
    </row>
    <row r="397" spans="32:81" ht="15" hidden="1" customHeight="1" thickBot="1" x14ac:dyDescent="0.35">
      <c r="AF397" s="4"/>
      <c r="AG397" s="4"/>
      <c r="AH397" s="4"/>
      <c r="AI397" s="59" t="s">
        <v>30</v>
      </c>
      <c r="AJ397" s="58"/>
      <c r="AK397" s="57"/>
      <c r="AL397" s="57"/>
      <c r="AM397" s="57"/>
      <c r="AN397" s="57"/>
      <c r="AO397" s="56">
        <f>EOMONTH(AO396,0)</f>
        <v>46142</v>
      </c>
      <c r="AP397" s="56"/>
      <c r="AQ397" s="56"/>
      <c r="AR397" s="56"/>
      <c r="AS397" s="4"/>
      <c r="AT397" s="4"/>
      <c r="AU397" s="4"/>
      <c r="AV397" s="4"/>
      <c r="AW397" s="4"/>
      <c r="AX397" s="4"/>
      <c r="AY397" s="4"/>
      <c r="AZ397" s="55"/>
      <c r="BA397" s="55"/>
      <c r="BB397" s="55"/>
      <c r="BC397" s="55"/>
      <c r="BD397" s="55"/>
      <c r="BE397" s="54"/>
      <c r="BF397" s="54"/>
      <c r="BG397" s="54"/>
      <c r="BH397" s="54"/>
      <c r="BI397" s="54"/>
      <c r="BJ397" s="54"/>
      <c r="BK397" s="54"/>
      <c r="BL397" s="54"/>
      <c r="BM397" s="54"/>
      <c r="BN397" s="54"/>
      <c r="BO397" s="76"/>
      <c r="BP397" s="76"/>
      <c r="BQ397" s="4"/>
      <c r="BR397" s="4"/>
      <c r="BS397" s="4"/>
      <c r="BT397" s="4"/>
      <c r="BU397" s="4"/>
      <c r="BV397" s="4"/>
      <c r="BW397" s="4"/>
      <c r="BX397" s="52" t="s">
        <v>29</v>
      </c>
      <c r="BY397" s="50" t="s">
        <v>28</v>
      </c>
      <c r="BZ397" s="4"/>
      <c r="CA397" s="4"/>
      <c r="CB397" s="4"/>
      <c r="CC397" s="4"/>
    </row>
    <row r="398" spans="32:81" hidden="1" x14ac:dyDescent="0.3">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51" t="s">
        <v>27</v>
      </c>
      <c r="BY398" s="50" t="s">
        <v>26</v>
      </c>
      <c r="BZ398" s="4"/>
      <c r="CA398" s="4"/>
      <c r="CB398" s="4"/>
      <c r="CC398" s="4"/>
    </row>
    <row r="399" spans="32:81" ht="15.6" hidden="1" x14ac:dyDescent="0.3">
      <c r="AF399" s="16"/>
      <c r="AG399" s="16"/>
      <c r="AH399" s="4"/>
      <c r="AI399" s="49" t="s">
        <v>25</v>
      </c>
      <c r="AJ399" s="45">
        <f>COUNTIF(AJ410:AJ439,"P")</f>
        <v>8</v>
      </c>
      <c r="AK399" s="70">
        <f>COUNTIF(AK410:AK439,"P")</f>
        <v>8</v>
      </c>
      <c r="AL399" s="70">
        <f>COUNTIF(AL410:AL439,"P")</f>
        <v>8</v>
      </c>
      <c r="AM399" s="71">
        <f>COUNTIF(AM410:AM439,"P")</f>
        <v>8</v>
      </c>
      <c r="AN399" s="74">
        <f>COUNTIF(AN410:AN439,"P")</f>
        <v>0</v>
      </c>
      <c r="AO399" s="70">
        <f>COUNTIF(AO410:AO439,"P")</f>
        <v>8</v>
      </c>
      <c r="AP399" s="71">
        <f>COUNTIF(AP410:AP439,"P")</f>
        <v>8</v>
      </c>
      <c r="AQ399" s="74">
        <f>COUNTIF(AQ410:AQ439,"P")</f>
        <v>8</v>
      </c>
      <c r="AR399" s="75">
        <f>COUNTIF(AR410:AR439,"P")</f>
        <v>0</v>
      </c>
      <c r="AS399" s="71">
        <f>COUNTIF(AS410:AS439,"P")</f>
        <v>8</v>
      </c>
      <c r="AT399" s="74">
        <f>COUNTIF(AT410:AT439,"P")</f>
        <v>0</v>
      </c>
      <c r="AU399" s="70">
        <f>COUNTIF(AU410:AU439,"P")</f>
        <v>0</v>
      </c>
      <c r="AV399" s="71">
        <f>COUNTIF(AV410:AV439,"P")</f>
        <v>8</v>
      </c>
      <c r="AW399" s="74">
        <f>COUNTIF(AW410:AW439,"P")</f>
        <v>8</v>
      </c>
      <c r="AX399" s="70">
        <f>COUNTIF(AX410:AX439,"P")</f>
        <v>0</v>
      </c>
      <c r="AY399" s="71">
        <f>COUNTIF(AY410:AY439,"P")</f>
        <v>8</v>
      </c>
      <c r="AZ399" s="70">
        <f>COUNTIF(AZ410:AZ439,"P")</f>
        <v>0</v>
      </c>
      <c r="BA399" s="70">
        <f>COUNTIF(BA410:BA439,"P")</f>
        <v>0</v>
      </c>
      <c r="BB399" s="71">
        <f>COUNTIF(BB410:BB439,"P")</f>
        <v>8</v>
      </c>
      <c r="BC399" s="70">
        <f>COUNTIF(BC410:BC439,"P")</f>
        <v>0</v>
      </c>
      <c r="BD399" s="70">
        <f>COUNTIF(BD410:BD439,"P")</f>
        <v>0</v>
      </c>
      <c r="BE399" s="71">
        <f>COUNTIF(BE410:BE439,"P")</f>
        <v>8</v>
      </c>
      <c r="BF399" s="73">
        <f>COUNTIF(BF410:BF439,"P")</f>
        <v>8</v>
      </c>
      <c r="BG399" s="70">
        <f>COUNTIF(BG410:BG439,"P")</f>
        <v>0</v>
      </c>
      <c r="BH399" s="71">
        <f>COUNTIF(BH410:BH439,"P")</f>
        <v>8</v>
      </c>
      <c r="BI399" s="70">
        <f>COUNTIF(BI410:BI439,"P")</f>
        <v>0</v>
      </c>
      <c r="BJ399" s="70">
        <f>COUNTIF(BJ410:BJ439,"P")</f>
        <v>0</v>
      </c>
      <c r="BK399" s="71">
        <f>COUNTIF(BK410:BK439,"P")</f>
        <v>8</v>
      </c>
      <c r="BL399" s="70">
        <f>COUNTIF(BL410:BL439,"P")</f>
        <v>0</v>
      </c>
      <c r="BM399" s="72">
        <f>COUNTIF(BM410:BM439,"P")</f>
        <v>0</v>
      </c>
      <c r="BN399" s="71">
        <f>COUNTIF(BN410:BN439,"P")</f>
        <v>8</v>
      </c>
      <c r="BO399" s="70">
        <f>COUNTIF(BO410:BO439,"P")</f>
        <v>0</v>
      </c>
      <c r="BP399" s="70">
        <f>COUNTIF(BP410:BP439,"P")</f>
        <v>0</v>
      </c>
      <c r="BQ399" s="71">
        <f>COUNTIF(BQ410:BQ439,"P")</f>
        <v>8</v>
      </c>
      <c r="BR399" s="70">
        <f>COUNTIF(BR410:BR439,"P")</f>
        <v>0</v>
      </c>
      <c r="BS399" s="70">
        <f>COUNTIF(BS410:BS439,"P")</f>
        <v>0</v>
      </c>
      <c r="BT399" s="71">
        <f>COUNTIF(BT410:BT439,"P")</f>
        <v>0</v>
      </c>
      <c r="BU399" s="70">
        <f>COUNTIF(BU410:BU439,"P")</f>
        <v>0</v>
      </c>
      <c r="BV399" s="70">
        <f>COUNTIF(BV410:BV439,"P")</f>
        <v>0</v>
      </c>
      <c r="BW399" s="71">
        <f>COUNTIF(BW410:BW439,"P")</f>
        <v>0</v>
      </c>
      <c r="BX399" s="70">
        <f>COUNTIF(BX410:BX439,"P")</f>
        <v>0</v>
      </c>
      <c r="BY399" s="70">
        <f>COUNTIF(BY410:BY439,"P")</f>
        <v>0</v>
      </c>
      <c r="BZ399" s="71">
        <f>COUNTIF(BZ410:BZ439,"P")</f>
        <v>0</v>
      </c>
      <c r="CA399" s="70">
        <f>COUNTIF(CA410:CA439,"P")</f>
        <v>0</v>
      </c>
      <c r="CB399" s="69">
        <f>COUNTIF(CB410:CB439,"P")</f>
        <v>0</v>
      </c>
      <c r="CC399" s="4"/>
    </row>
    <row r="400" spans="32:81" ht="15.6" hidden="1" x14ac:dyDescent="0.3">
      <c r="AF400" s="16"/>
      <c r="AG400" s="16"/>
      <c r="AH400" s="4"/>
      <c r="AI400" s="38" t="s">
        <v>24</v>
      </c>
      <c r="AJ400" s="43">
        <f>PRODUCT(COUNTIF(AJ410:AJ439,"P"),2.25)</f>
        <v>18</v>
      </c>
      <c r="AK400" s="42"/>
      <c r="AL400" s="42"/>
      <c r="AM400" s="42">
        <f>PRODUCT(COUNTIF(AM410:AM439,"P"),2.25)</f>
        <v>18</v>
      </c>
      <c r="AN400" s="42"/>
      <c r="AO400" s="42"/>
      <c r="AP400" s="42">
        <f>PRODUCT(COUNTIF(AP410:AP439,"P"),2.25)</f>
        <v>18</v>
      </c>
      <c r="AQ400" s="42"/>
      <c r="AR400" s="42"/>
      <c r="AS400" s="42">
        <f>PRODUCT(COUNTIF(AS410:AS439,"P"),2.25)</f>
        <v>18</v>
      </c>
      <c r="AT400" s="42"/>
      <c r="AU400" s="42"/>
      <c r="AV400" s="42">
        <f>PRODUCT(COUNTIF(AV410:AV439,"P"),2.25)</f>
        <v>18</v>
      </c>
      <c r="AW400" s="42"/>
      <c r="AX400" s="42"/>
      <c r="AY400" s="42">
        <f>PRODUCT(COUNTIF(AY410:AY439,"P"),2.25)</f>
        <v>18</v>
      </c>
      <c r="AZ400" s="42"/>
      <c r="BA400" s="42"/>
      <c r="BB400" s="42">
        <f>PRODUCT(COUNTIF(BB410:BB439,"P"),2.25)</f>
        <v>18</v>
      </c>
      <c r="BC400" s="42"/>
      <c r="BD400" s="42"/>
      <c r="BE400" s="42">
        <f>PRODUCT(COUNTIF(BE410:BE439,"P"),2.25)</f>
        <v>18</v>
      </c>
      <c r="BF400" s="42"/>
      <c r="BG400" s="42"/>
      <c r="BH400" s="42">
        <f>PRODUCT(COUNTIF(BH410:BH439,"P"),2.25)</f>
        <v>18</v>
      </c>
      <c r="BI400" s="42"/>
      <c r="BJ400" s="42"/>
      <c r="BK400" s="42">
        <f>PRODUCT(COUNTIF(BK410:BK439,"P"),2.25)</f>
        <v>18</v>
      </c>
      <c r="BL400" s="42"/>
      <c r="BM400" s="42"/>
      <c r="BN400" s="42">
        <f>PRODUCT(COUNTIF(BN410:BN439,"P"),2.25)</f>
        <v>18</v>
      </c>
      <c r="BO400" s="42"/>
      <c r="BP400" s="42"/>
      <c r="BQ400" s="42">
        <f>PRODUCT(COUNTIF(BQ410:BQ439,"P"),2.25)</f>
        <v>18</v>
      </c>
      <c r="BR400" s="42"/>
      <c r="BS400" s="42"/>
      <c r="BT400" s="42">
        <f>PRODUCT(COUNTIF(BT410:BT439,"P"),2.25)</f>
        <v>0</v>
      </c>
      <c r="BU400" s="42"/>
      <c r="BV400" s="42"/>
      <c r="BW400" s="42">
        <f>PRODUCT(COUNTIF(BW410:BW439,"P"),2.25)</f>
        <v>0</v>
      </c>
      <c r="BX400" s="42"/>
      <c r="BY400" s="42"/>
      <c r="BZ400" s="42">
        <f>PRODUCT(COUNTIF(BZ410:BZ439,"P"),2.25)</f>
        <v>0</v>
      </c>
      <c r="CA400" s="42"/>
      <c r="CB400" s="41"/>
      <c r="CC400" s="4"/>
    </row>
    <row r="401" spans="32:81" ht="15.6" hidden="1" x14ac:dyDescent="0.3">
      <c r="AF401" s="16"/>
      <c r="AG401" s="16"/>
      <c r="AH401" s="4"/>
      <c r="AI401" s="38" t="s">
        <v>19</v>
      </c>
      <c r="AJ401" s="37">
        <f>IF(AK409="GM",COUNTIF(AK410:AK439,"P"),AK409="E")*1.5</f>
        <v>0</v>
      </c>
      <c r="AK401" s="35"/>
      <c r="AL401" s="35"/>
      <c r="AM401" s="35">
        <f>IF(AN409="GM",COUNTIF(AN410:AN439,"P"),AN409="E")*1.5</f>
        <v>0</v>
      </c>
      <c r="AN401" s="35"/>
      <c r="AO401" s="35"/>
      <c r="AP401" s="40">
        <f>IF(AR409="GM",COUNTIF(AR411:AR440,"P"),AR409="GS")*1</f>
        <v>0</v>
      </c>
      <c r="AQ401" s="40"/>
      <c r="AR401" s="40"/>
      <c r="AS401" s="35">
        <f>IF(AT409="GM",COUNTIF(AT410:AT439,"P"),AT409="E")*1.5</f>
        <v>0</v>
      </c>
      <c r="AT401" s="35"/>
      <c r="AU401" s="35"/>
      <c r="AV401" s="35">
        <f>IF(AW409="GM",COUNTIF(AW410:AW439,"P"),AW409="E")*1.5</f>
        <v>0</v>
      </c>
      <c r="AW401" s="35"/>
      <c r="AX401" s="35"/>
      <c r="AY401" s="35">
        <f>IF(AZ409="GM",COUNTIF(AZ410:AZ439,"P"),AZ409="E")*1.5</f>
        <v>0</v>
      </c>
      <c r="AZ401" s="35"/>
      <c r="BA401" s="35"/>
      <c r="BB401" s="35">
        <f>IF(BC409="GM",COUNTIF(BC410:BC439,"P"),BC409="E")*1.5</f>
        <v>0</v>
      </c>
      <c r="BC401" s="35"/>
      <c r="BD401" s="35"/>
      <c r="BE401" s="35">
        <f>IF(BF409="GM",COUNTIF(BF410:BF439,"P"),BF409="E")*1.5</f>
        <v>0</v>
      </c>
      <c r="BF401" s="35"/>
      <c r="BG401" s="35"/>
      <c r="BH401" s="35">
        <f>IF(BI409="GM",COUNTIF(BI410:BI439,"P"),BI409="E")*1.5</f>
        <v>0</v>
      </c>
      <c r="BI401" s="35"/>
      <c r="BJ401" s="35"/>
      <c r="BK401" s="35">
        <f>IF(BL409="GM",COUNTIF(BL410:BL439,"P"),BL409="E")*1.5</f>
        <v>0</v>
      </c>
      <c r="BL401" s="35"/>
      <c r="BM401" s="35"/>
      <c r="BN401" s="35">
        <f>IF(BO409="GM",COUNTIF(BO410:BO439,"P"),BO409="E")*1.5</f>
        <v>0</v>
      </c>
      <c r="BO401" s="35"/>
      <c r="BP401" s="35"/>
      <c r="BQ401" s="35">
        <f>IF(BR409="GM",COUNTIF(BR410:BR439,"P"),BR409="E")*1.5</f>
        <v>0</v>
      </c>
      <c r="BR401" s="35"/>
      <c r="BS401" s="35"/>
      <c r="BT401" s="35">
        <f>IF(BU409="GM",COUNTIF(BU410:BU439,"P"),BU409="E")*1.5</f>
        <v>0</v>
      </c>
      <c r="BU401" s="35"/>
      <c r="BV401" s="35"/>
      <c r="BW401" s="35">
        <f>IF(BX409="GM",COUNTIF(BX410:BX439,"P"),BX409="E")*1.5</f>
        <v>0</v>
      </c>
      <c r="BX401" s="35"/>
      <c r="BY401" s="35"/>
      <c r="BZ401" s="35">
        <f>IF(CA409="GM",COUNTIF(CA410:CA439,"P"),CA409="E")*1.5</f>
        <v>0</v>
      </c>
      <c r="CA401" s="35"/>
      <c r="CB401" s="34"/>
      <c r="CC401" s="4"/>
    </row>
    <row r="402" spans="32:81" ht="15.6" hidden="1" x14ac:dyDescent="0.3">
      <c r="AF402" s="16"/>
      <c r="AG402" s="16"/>
      <c r="AH402" s="4"/>
      <c r="AI402" s="38" t="s">
        <v>18</v>
      </c>
      <c r="AJ402" s="37">
        <f>IF(AK409="E",COUNTIF(AK410:AK439,"P"),AK409="GM")*1.5</f>
        <v>0</v>
      </c>
      <c r="AK402" s="35"/>
      <c r="AL402" s="35"/>
      <c r="AM402" s="35">
        <f>IF(AN409="E",COUNTIF(AN410:AN439,"P"),AN409="GM")*1.5</f>
        <v>0</v>
      </c>
      <c r="AN402" s="35"/>
      <c r="AO402" s="35"/>
      <c r="AP402" s="35">
        <f>IF(AQ409="E",COUNTIF(AQ410:AQ439,"P"),AQ409="GM")*1.5</f>
        <v>0</v>
      </c>
      <c r="AQ402" s="35"/>
      <c r="AR402" s="35"/>
      <c r="AS402" s="35">
        <f>IF(AT409="E",COUNTIF(AT410:AT439,"P"),AT409="GM")*1.5</f>
        <v>0</v>
      </c>
      <c r="AT402" s="35"/>
      <c r="AU402" s="35"/>
      <c r="AV402" s="35">
        <f>IF(AW409="E",COUNTIF(AW410:AW439,"P"),AW409="GM")*1.5</f>
        <v>0</v>
      </c>
      <c r="AW402" s="35"/>
      <c r="AX402" s="35"/>
      <c r="AY402" s="35">
        <f>IF(AZ409="E",COUNTIF(AZ410:AZ439,"P"),AZ409="GM")*1.5</f>
        <v>0</v>
      </c>
      <c r="AZ402" s="35"/>
      <c r="BA402" s="35"/>
      <c r="BB402" s="35">
        <f>IF(BC409="E",COUNTIF(BC410:BC439,"P"),BC409="GM")*1.5</f>
        <v>0</v>
      </c>
      <c r="BC402" s="35"/>
      <c r="BD402" s="35"/>
      <c r="BE402" s="35">
        <f>IF(BF409="E",COUNTIF(BF410:BF439,"P"),BF409="GM")*1.5</f>
        <v>0</v>
      </c>
      <c r="BF402" s="35"/>
      <c r="BG402" s="35"/>
      <c r="BH402" s="35">
        <f>IF(BI409="E",COUNTIF(BI410:BI439,"P"),BI409="GM")*1.5</f>
        <v>0</v>
      </c>
      <c r="BI402" s="35"/>
      <c r="BJ402" s="35"/>
      <c r="BK402" s="39">
        <f>IF(BM409="E",COUNTIF(BM411:BM440,"P"),BM409="GS")*1</f>
        <v>0</v>
      </c>
      <c r="BL402" s="39"/>
      <c r="BM402" s="39"/>
      <c r="BN402" s="35">
        <f>IF(BO409="E",COUNTIF(BO410:BO439,"P"),BO409="GM")*1.5</f>
        <v>0</v>
      </c>
      <c r="BO402" s="35"/>
      <c r="BP402" s="35"/>
      <c r="BQ402" s="35">
        <f>IF(BR409="E",COUNTIF(BR410:BR439,"P"),BR409="GM")*1.5</f>
        <v>0</v>
      </c>
      <c r="BR402" s="35"/>
      <c r="BS402" s="35"/>
      <c r="BT402" s="35">
        <f>IF(BU409="E",COUNTIF(BU410:BU439,"P"),BU409="GM")*1.5</f>
        <v>0</v>
      </c>
      <c r="BU402" s="35"/>
      <c r="BV402" s="35"/>
      <c r="BW402" s="35">
        <f>IF(BX409="E",COUNTIF(BX410:BX439,"P"),BX409="GM")*1.5</f>
        <v>0</v>
      </c>
      <c r="BX402" s="35"/>
      <c r="BY402" s="35"/>
      <c r="BZ402" s="35">
        <f>IF(CA409="E",COUNTIF(CA410:CA439,"P"),CA409="GM")*1.5</f>
        <v>0</v>
      </c>
      <c r="CA402" s="35"/>
      <c r="CB402" s="34"/>
      <c r="CC402" s="4"/>
    </row>
    <row r="403" spans="32:81" ht="15.6" hidden="1" x14ac:dyDescent="0.3">
      <c r="AF403" s="16"/>
      <c r="AG403" s="16"/>
      <c r="AH403" s="4"/>
      <c r="AI403" s="38" t="s">
        <v>17</v>
      </c>
      <c r="AJ403" s="37">
        <f>IF(AK409="ACS",COUNTIF(AK410:AK439,"P"),AK409="E")*1.5</f>
        <v>12</v>
      </c>
      <c r="AK403" s="35"/>
      <c r="AL403" s="35"/>
      <c r="AM403" s="67">
        <f>IF(AN409="ACS",COUNTIF(AN410:AN439,"P"),AN409="E")*1.5</f>
        <v>0</v>
      </c>
      <c r="AN403" s="67"/>
      <c r="AO403" s="67"/>
      <c r="AP403" s="67">
        <f>IF(AQ409="ACS",COUNTIF(AQ410:AQ439,"P"),AQ409="E")*1.5</f>
        <v>12</v>
      </c>
      <c r="AQ403" s="67"/>
      <c r="AR403" s="67"/>
      <c r="AS403" s="67">
        <f>IF(AT409="ACS",COUNTIF(AT410:AT439,"P"),AT409="GS")*1.5</f>
        <v>0</v>
      </c>
      <c r="AT403" s="67"/>
      <c r="AU403" s="67"/>
      <c r="AV403" s="67">
        <f>IF(AW409="ACS",COUNTIF(AW410:AW439,"P"),AW409="GS")*1.5</f>
        <v>12</v>
      </c>
      <c r="AW403" s="67"/>
      <c r="AX403" s="67"/>
      <c r="AY403" s="35">
        <f>IF(AZ409="ACS",COUNTIF(AZ410:AZ439,"P"),AZ409="GS")*1.5</f>
        <v>0</v>
      </c>
      <c r="AZ403" s="35"/>
      <c r="BA403" s="35"/>
      <c r="BB403" s="35">
        <f>IF(BC409="ACS",COUNTIF(BC410:BC439,"P"),BC409="GS")*1.5</f>
        <v>0</v>
      </c>
      <c r="BC403" s="35"/>
      <c r="BD403" s="35"/>
      <c r="BE403" s="35">
        <f>IF(BF409="ACS",COUNTIF(BF410:BF439,"P"),BF409="E")*1.5</f>
        <v>12</v>
      </c>
      <c r="BF403" s="35"/>
      <c r="BG403" s="35"/>
      <c r="BH403" s="35">
        <f>IF(BI409="ACS",COUNTIF(BI410:BI439,"P"),BI409="GS")*1.5</f>
        <v>0</v>
      </c>
      <c r="BI403" s="35"/>
      <c r="BJ403" s="35"/>
      <c r="BK403" s="35">
        <f>IF(BL409="ACS",COUNTIF(BL410:BL439,"P"),BL409="GS")*1.5</f>
        <v>0</v>
      </c>
      <c r="BL403" s="35"/>
      <c r="BM403" s="35"/>
      <c r="BN403" s="35">
        <f>IF(BO409="ACS",COUNTIF(BO410:BO439,"P"),BO409="GS")*1.5</f>
        <v>0</v>
      </c>
      <c r="BO403" s="35"/>
      <c r="BP403" s="35"/>
      <c r="BQ403" s="35">
        <f>IF(BR409="ACS",COUNTIF(BR410:BR439,"P"),BR409="GS")*1.5</f>
        <v>0</v>
      </c>
      <c r="BR403" s="35"/>
      <c r="BS403" s="35"/>
      <c r="BT403" s="35">
        <f>IF(BU409="ACS",COUNTIF(BU410:BU439,"P"),BU409="GS")*1.5</f>
        <v>0</v>
      </c>
      <c r="BU403" s="35"/>
      <c r="BV403" s="35"/>
      <c r="BW403" s="35">
        <f>IF(BX409="ACS",COUNTIF(BX410:BX439,"P"),BX409="GS")*1.5</f>
        <v>0</v>
      </c>
      <c r="BX403" s="35"/>
      <c r="BY403" s="35"/>
      <c r="BZ403" s="35">
        <f>IF(CA409="ACS",COUNTIF(CA410:CA439,"P"),CA409="GS")*1.5</f>
        <v>0</v>
      </c>
      <c r="CA403" s="35"/>
      <c r="CB403" s="34"/>
      <c r="CC403" s="4"/>
    </row>
    <row r="404" spans="32:81" ht="15.6" hidden="1" x14ac:dyDescent="0.3">
      <c r="AF404" s="16"/>
      <c r="AG404" s="16"/>
      <c r="AH404" s="4"/>
      <c r="AI404" s="38" t="s">
        <v>23</v>
      </c>
      <c r="AJ404" s="37">
        <f>IF(AK409="GS",COUNTIF(AK410:AK439,"P"),AK409="E")*1.5</f>
        <v>0</v>
      </c>
      <c r="AK404" s="35"/>
      <c r="AL404" s="35"/>
      <c r="AM404" s="35">
        <f>IF(AN409="GS",COUNTIF(AN410:AN439,"P"),AN409="E")*1.5</f>
        <v>0</v>
      </c>
      <c r="AN404" s="35"/>
      <c r="AO404" s="35"/>
      <c r="AP404" s="35">
        <f>IF(AQ409="GS",COUNTIF(AQ410:AQ439,"P"),AQ409="E")*1.5</f>
        <v>0</v>
      </c>
      <c r="AQ404" s="35"/>
      <c r="AR404" s="35"/>
      <c r="AS404" s="35">
        <f>IF(AT409="GS",COUNTIF(AT410:AT439,"P"),AT409="E")*1.5</f>
        <v>0</v>
      </c>
      <c r="AT404" s="35"/>
      <c r="AU404" s="35"/>
      <c r="AV404" s="35">
        <f>IF(AW409="GS",COUNTIF(AW410:AW439,"P"),AW409="E")*1.5</f>
        <v>0</v>
      </c>
      <c r="AW404" s="35"/>
      <c r="AX404" s="35"/>
      <c r="AY404" s="35">
        <f>IF(AZ409="GS",COUNTIF(AZ410:AZ439,"P"),AZ409="E")*1.5</f>
        <v>0</v>
      </c>
      <c r="AZ404" s="35"/>
      <c r="BA404" s="35"/>
      <c r="BB404" s="35">
        <f>IF(BC409="GS",COUNTIF(BC410:BC439,"P"),BC409="E")*1.5</f>
        <v>0</v>
      </c>
      <c r="BC404" s="35"/>
      <c r="BD404" s="35"/>
      <c r="BE404" s="36">
        <f>IF(BF409="GS",COUNTIF(BF410:BF439,"P"),BF409="E")*1.5</f>
        <v>0</v>
      </c>
      <c r="BF404" s="36"/>
      <c r="BG404" s="36"/>
      <c r="BH404" s="35">
        <f>IF(BI409="GS",COUNTIF(BI410:BI439,"P"),BI409="E")*1.5</f>
        <v>0</v>
      </c>
      <c r="BI404" s="35"/>
      <c r="BJ404" s="35"/>
      <c r="BK404" s="35">
        <f>IF(BL409="GS",COUNTIF(BL410:BL439,"P"),BL409="E")*1.5</f>
        <v>0</v>
      </c>
      <c r="BL404" s="35"/>
      <c r="BM404" s="35"/>
      <c r="BN404" s="35">
        <f>IF(BO409="GS",COUNTIF(BO410:BO439,"P"),BO409="E")*1.5</f>
        <v>0</v>
      </c>
      <c r="BO404" s="35"/>
      <c r="BP404" s="35"/>
      <c r="BQ404" s="35">
        <f>IF(BR409="GS",COUNTIF(BR410:BR439,"P"),BR409="E")*1.5</f>
        <v>0</v>
      </c>
      <c r="BR404" s="35"/>
      <c r="BS404" s="35"/>
      <c r="BT404" s="35">
        <f>IF(BU409="GS",COUNTIF(BU410:BU439,"P"),BU409="E")*1.5</f>
        <v>0</v>
      </c>
      <c r="BU404" s="35"/>
      <c r="BV404" s="35"/>
      <c r="BW404" s="35">
        <f>IF(BX409="GS",COUNTIF(BX410:BX439,"P"),BX409="E")*1.5</f>
        <v>0</v>
      </c>
      <c r="BX404" s="35"/>
      <c r="BY404" s="35"/>
      <c r="BZ404" s="35">
        <f>IF(CA409="GS",COUNTIF(CA410:CA439,"P"),CA409="E")*1.5</f>
        <v>0</v>
      </c>
      <c r="CA404" s="35"/>
      <c r="CB404" s="34"/>
      <c r="CC404" s="4"/>
    </row>
    <row r="405" spans="32:81" ht="16.2" hidden="1" thickBot="1" x14ac:dyDescent="0.35">
      <c r="AF405" s="16"/>
      <c r="AG405" s="16"/>
      <c r="AH405" s="4"/>
      <c r="AI405" s="33" t="s">
        <v>22</v>
      </c>
      <c r="AJ405" s="32">
        <f>SUM(AJ400:AL404)</f>
        <v>30</v>
      </c>
      <c r="AK405" s="31"/>
      <c r="AL405" s="31"/>
      <c r="AM405" s="31">
        <f>SUM(AM400:AO404)</f>
        <v>18</v>
      </c>
      <c r="AN405" s="31"/>
      <c r="AO405" s="31"/>
      <c r="AP405" s="31">
        <f>SUM(AP400:AR404)</f>
        <v>30</v>
      </c>
      <c r="AQ405" s="31"/>
      <c r="AR405" s="31"/>
      <c r="AS405" s="31">
        <f>SUM(AS400:AU404)</f>
        <v>18</v>
      </c>
      <c r="AT405" s="31"/>
      <c r="AU405" s="31"/>
      <c r="AV405" s="31">
        <f>SUM(AV400:AX404)</f>
        <v>30</v>
      </c>
      <c r="AW405" s="31"/>
      <c r="AX405" s="31"/>
      <c r="AY405" s="31">
        <f>SUM(AY400:BA404)</f>
        <v>18</v>
      </c>
      <c r="AZ405" s="31"/>
      <c r="BA405" s="31"/>
      <c r="BB405" s="31">
        <f>SUM(BB400:BD404)</f>
        <v>18</v>
      </c>
      <c r="BC405" s="31"/>
      <c r="BD405" s="31"/>
      <c r="BE405" s="31">
        <f>SUM(BE400:BG404)</f>
        <v>30</v>
      </c>
      <c r="BF405" s="31"/>
      <c r="BG405" s="31"/>
      <c r="BH405" s="31">
        <f>SUM(BH400:BJ404)</f>
        <v>18</v>
      </c>
      <c r="BI405" s="31"/>
      <c r="BJ405" s="31"/>
      <c r="BK405" s="31">
        <f>SUM(BK400:BM404)</f>
        <v>18</v>
      </c>
      <c r="BL405" s="31"/>
      <c r="BM405" s="31"/>
      <c r="BN405" s="31">
        <f>SUM(BN400:BP404)</f>
        <v>18</v>
      </c>
      <c r="BO405" s="31"/>
      <c r="BP405" s="31"/>
      <c r="BQ405" s="31">
        <f>SUM(BQ400:BS404)</f>
        <v>18</v>
      </c>
      <c r="BR405" s="31"/>
      <c r="BS405" s="31"/>
      <c r="BT405" s="31">
        <f>SUM(BT400:BV404)</f>
        <v>0</v>
      </c>
      <c r="BU405" s="31"/>
      <c r="BV405" s="31"/>
      <c r="BW405" s="31">
        <f>SUM(BW400:BY404)</f>
        <v>0</v>
      </c>
      <c r="BX405" s="31"/>
      <c r="BY405" s="31"/>
      <c r="BZ405" s="31">
        <f>SUM(BZ400:CB404)</f>
        <v>0</v>
      </c>
      <c r="CA405" s="31"/>
      <c r="CB405" s="30"/>
      <c r="CC405" s="4"/>
    </row>
    <row r="406" spans="32:81" ht="15" hidden="1" thickBot="1" x14ac:dyDescent="0.35">
      <c r="AF406" s="16"/>
      <c r="AG406" s="16"/>
      <c r="AH406" s="4"/>
      <c r="AI406" s="16"/>
      <c r="AJ406" s="29" t="s">
        <v>14</v>
      </c>
      <c r="AK406" s="29"/>
      <c r="AL406" s="29"/>
      <c r="AM406" s="29" t="s">
        <v>14</v>
      </c>
      <c r="AN406" s="29"/>
      <c r="AO406" s="29"/>
      <c r="AP406" s="29" t="s">
        <v>14</v>
      </c>
      <c r="AQ406" s="29"/>
      <c r="AR406" s="29"/>
      <c r="AS406" s="29" t="s">
        <v>14</v>
      </c>
      <c r="AT406" s="29"/>
      <c r="AU406" s="29"/>
      <c r="AV406" s="29" t="s">
        <v>14</v>
      </c>
      <c r="AW406" s="29"/>
      <c r="AX406" s="29"/>
      <c r="AY406" s="29" t="s">
        <v>14</v>
      </c>
      <c r="AZ406" s="29"/>
      <c r="BA406" s="29"/>
      <c r="BB406" s="29" t="s">
        <v>14</v>
      </c>
      <c r="BC406" s="29"/>
      <c r="BD406" s="29"/>
      <c r="BE406" s="29" t="s">
        <v>14</v>
      </c>
      <c r="BF406" s="29"/>
      <c r="BG406" s="29"/>
      <c r="BH406" s="29" t="s">
        <v>15</v>
      </c>
      <c r="BI406" s="29"/>
      <c r="BJ406" s="29"/>
      <c r="BK406" s="29" t="s">
        <v>15</v>
      </c>
      <c r="BL406" s="29"/>
      <c r="BM406" s="29"/>
      <c r="BN406" s="29" t="s">
        <v>15</v>
      </c>
      <c r="BO406" s="29"/>
      <c r="BP406" s="29"/>
      <c r="BQ406" s="29" t="s">
        <v>15</v>
      </c>
      <c r="BR406" s="29"/>
      <c r="BS406" s="29"/>
      <c r="BT406" s="29"/>
      <c r="BU406" s="29"/>
      <c r="BV406" s="29"/>
      <c r="BW406" s="29"/>
      <c r="BX406" s="29"/>
      <c r="BY406" s="29"/>
      <c r="BZ406" s="29"/>
      <c r="CA406" s="29"/>
      <c r="CB406" s="29"/>
      <c r="CC406" s="4"/>
    </row>
    <row r="407" spans="32:81" hidden="1" x14ac:dyDescent="0.3">
      <c r="AF407" s="16"/>
      <c r="AG407" s="16"/>
      <c r="AH407" s="4"/>
      <c r="AI407" s="28" t="s">
        <v>21</v>
      </c>
      <c r="AJ407" s="27">
        <v>45170</v>
      </c>
      <c r="AK407" s="24"/>
      <c r="AL407" s="26"/>
      <c r="AM407" s="25">
        <v>45170</v>
      </c>
      <c r="AN407" s="24"/>
      <c r="AO407" s="26"/>
      <c r="AP407" s="25">
        <v>45170</v>
      </c>
      <c r="AQ407" s="24"/>
      <c r="AR407" s="26"/>
      <c r="AS407" s="25">
        <v>45170</v>
      </c>
      <c r="AT407" s="24"/>
      <c r="AU407" s="26"/>
      <c r="AV407" s="25">
        <v>45170</v>
      </c>
      <c r="AW407" s="24"/>
      <c r="AX407" s="23"/>
      <c r="AY407" s="25">
        <v>45170</v>
      </c>
      <c r="AZ407" s="24"/>
      <c r="BA407" s="23"/>
      <c r="BB407" s="25">
        <v>45170</v>
      </c>
      <c r="BC407" s="24"/>
      <c r="BD407" s="23"/>
      <c r="BE407" s="25">
        <v>45170</v>
      </c>
      <c r="BF407" s="24"/>
      <c r="BG407" s="23"/>
      <c r="BH407" s="25">
        <v>45170</v>
      </c>
      <c r="BI407" s="24"/>
      <c r="BJ407" s="23"/>
      <c r="BK407" s="25">
        <v>45170</v>
      </c>
      <c r="BL407" s="24"/>
      <c r="BM407" s="23"/>
      <c r="BN407" s="25">
        <v>45170</v>
      </c>
      <c r="BO407" s="24"/>
      <c r="BP407" s="23"/>
      <c r="BQ407" s="25">
        <v>45170</v>
      </c>
      <c r="BR407" s="24"/>
      <c r="BS407" s="23"/>
      <c r="BT407" s="25">
        <v>45170</v>
      </c>
      <c r="BU407" s="24"/>
      <c r="BV407" s="23"/>
      <c r="BW407" s="25">
        <v>45170</v>
      </c>
      <c r="BX407" s="24"/>
      <c r="BY407" s="23"/>
      <c r="BZ407" s="25">
        <v>45170</v>
      </c>
      <c r="CA407" s="24"/>
      <c r="CB407" s="23"/>
      <c r="CC407" s="4"/>
    </row>
    <row r="408" spans="32:81" hidden="1" x14ac:dyDescent="0.3">
      <c r="AF408" s="16"/>
      <c r="AG408" s="16"/>
      <c r="AH408" s="4"/>
      <c r="AI408" s="22"/>
      <c r="AJ408" s="21">
        <v>45199</v>
      </c>
      <c r="AK408" s="18"/>
      <c r="AL408" s="20"/>
      <c r="AM408" s="19">
        <v>45199</v>
      </c>
      <c r="AN408" s="18"/>
      <c r="AO408" s="20"/>
      <c r="AP408" s="19">
        <v>45199</v>
      </c>
      <c r="AQ408" s="18"/>
      <c r="AR408" s="20"/>
      <c r="AS408" s="19">
        <v>45199</v>
      </c>
      <c r="AT408" s="18"/>
      <c r="AU408" s="20"/>
      <c r="AV408" s="19">
        <v>45199</v>
      </c>
      <c r="AW408" s="18"/>
      <c r="AX408" s="17"/>
      <c r="AY408" s="19">
        <v>45199</v>
      </c>
      <c r="AZ408" s="18"/>
      <c r="BA408" s="17"/>
      <c r="BB408" s="19">
        <v>45199</v>
      </c>
      <c r="BC408" s="18"/>
      <c r="BD408" s="17"/>
      <c r="BE408" s="19">
        <v>45199</v>
      </c>
      <c r="BF408" s="18"/>
      <c r="BG408" s="17"/>
      <c r="BH408" s="19">
        <v>45199</v>
      </c>
      <c r="BI408" s="18"/>
      <c r="BJ408" s="17"/>
      <c r="BK408" s="19">
        <v>45199</v>
      </c>
      <c r="BL408" s="18"/>
      <c r="BM408" s="17"/>
      <c r="BN408" s="19">
        <v>45199</v>
      </c>
      <c r="BO408" s="18"/>
      <c r="BP408" s="17"/>
      <c r="BQ408" s="19">
        <v>45199</v>
      </c>
      <c r="BR408" s="18"/>
      <c r="BS408" s="17"/>
      <c r="BT408" s="19">
        <v>45199</v>
      </c>
      <c r="BU408" s="18"/>
      <c r="BV408" s="17"/>
      <c r="BW408" s="19">
        <v>45199</v>
      </c>
      <c r="BX408" s="18"/>
      <c r="BY408" s="17"/>
      <c r="BZ408" s="19">
        <v>45199</v>
      </c>
      <c r="CA408" s="18"/>
      <c r="CB408" s="17"/>
      <c r="CC408" s="4"/>
    </row>
    <row r="409" spans="32:81" ht="15" hidden="1" thickBot="1" x14ac:dyDescent="0.35">
      <c r="AF409" s="16"/>
      <c r="AG409" s="16"/>
      <c r="AH409" s="4"/>
      <c r="AI409" s="15" t="s">
        <v>20</v>
      </c>
      <c r="AJ409" s="14" t="s">
        <v>16</v>
      </c>
      <c r="AK409" s="14" t="s">
        <v>17</v>
      </c>
      <c r="AL409" s="14" t="s">
        <v>19</v>
      </c>
      <c r="AM409" s="14" t="s">
        <v>16</v>
      </c>
      <c r="AN409" s="14"/>
      <c r="AO409" s="14" t="s">
        <v>18</v>
      </c>
      <c r="AP409" s="14" t="s">
        <v>16</v>
      </c>
      <c r="AQ409" s="14" t="s">
        <v>17</v>
      </c>
      <c r="AR409" s="14"/>
      <c r="AS409" s="14" t="s">
        <v>16</v>
      </c>
      <c r="AT409" s="14"/>
      <c r="AU409" s="14"/>
      <c r="AV409" s="14" t="s">
        <v>16</v>
      </c>
      <c r="AW409" s="14" t="s">
        <v>17</v>
      </c>
      <c r="AX409" s="14"/>
      <c r="AY409" s="14" t="s">
        <v>16</v>
      </c>
      <c r="AZ409" s="14"/>
      <c r="BA409" s="14"/>
      <c r="BB409" s="14" t="s">
        <v>16</v>
      </c>
      <c r="BC409" s="14"/>
      <c r="BD409" s="14"/>
      <c r="BE409" s="14" t="s">
        <v>16</v>
      </c>
      <c r="BF409" s="14" t="s">
        <v>17</v>
      </c>
      <c r="BG409" s="14"/>
      <c r="BH409" s="14" t="s">
        <v>16</v>
      </c>
      <c r="BI409" s="14"/>
      <c r="BJ409" s="14"/>
      <c r="BK409" s="14" t="s">
        <v>16</v>
      </c>
      <c r="BL409" s="14"/>
      <c r="BM409" s="14"/>
      <c r="BN409" s="14" t="s">
        <v>16</v>
      </c>
      <c r="BO409" s="14"/>
      <c r="BP409" s="14"/>
      <c r="BQ409" s="14" t="s">
        <v>16</v>
      </c>
      <c r="BR409" s="14"/>
      <c r="BS409" s="14"/>
      <c r="BT409" s="13" t="s">
        <v>16</v>
      </c>
      <c r="BU409" s="12"/>
      <c r="BV409" s="12"/>
      <c r="BW409" s="13" t="s">
        <v>16</v>
      </c>
      <c r="BX409" s="12"/>
      <c r="BY409" s="12"/>
      <c r="BZ409" s="13" t="s">
        <v>16</v>
      </c>
      <c r="CA409" s="12"/>
      <c r="CB409" s="12"/>
      <c r="CC409" s="4"/>
    </row>
    <row r="410" spans="32:81" ht="15" hidden="1" thickBot="1" x14ac:dyDescent="0.35">
      <c r="AF410" s="7" t="s">
        <v>15</v>
      </c>
      <c r="AG410" s="7" t="s">
        <v>14</v>
      </c>
      <c r="AH410" s="4"/>
      <c r="AI410" s="11" t="s">
        <v>13</v>
      </c>
      <c r="AJ410" s="10" t="s">
        <v>12</v>
      </c>
      <c r="AK410" s="9"/>
      <c r="AL410" s="8"/>
      <c r="AM410" s="10" t="s">
        <v>11</v>
      </c>
      <c r="AN410" s="9"/>
      <c r="AO410" s="8"/>
      <c r="AP410" s="10" t="s">
        <v>10</v>
      </c>
      <c r="AQ410" s="9"/>
      <c r="AR410" s="8"/>
      <c r="AS410" s="10" t="s">
        <v>9</v>
      </c>
      <c r="AT410" s="9"/>
      <c r="AU410" s="8"/>
      <c r="AV410" s="10" t="s">
        <v>8</v>
      </c>
      <c r="AW410" s="9"/>
      <c r="AX410" s="8"/>
      <c r="AY410" s="10" t="s">
        <v>7</v>
      </c>
      <c r="AZ410" s="9"/>
      <c r="BA410" s="8"/>
      <c r="BB410" s="10" t="s">
        <v>6</v>
      </c>
      <c r="BC410" s="9"/>
      <c r="BD410" s="8"/>
      <c r="BE410" s="10" t="s">
        <v>5</v>
      </c>
      <c r="BF410" s="9"/>
      <c r="BG410" s="8"/>
      <c r="BH410" s="10" t="s">
        <v>4</v>
      </c>
      <c r="BI410" s="9"/>
      <c r="BJ410" s="8"/>
      <c r="BK410" s="10" t="s">
        <v>3</v>
      </c>
      <c r="BL410" s="9"/>
      <c r="BM410" s="8"/>
      <c r="BN410" s="10" t="s">
        <v>2</v>
      </c>
      <c r="BO410" s="9"/>
      <c r="BP410" s="8"/>
      <c r="BQ410" s="10" t="s">
        <v>1</v>
      </c>
      <c r="BR410" s="9"/>
      <c r="BS410" s="8"/>
      <c r="BT410" s="10"/>
      <c r="BU410" s="9"/>
      <c r="BV410" s="8"/>
      <c r="BW410" s="10"/>
      <c r="BX410" s="9"/>
      <c r="BY410" s="8"/>
      <c r="BZ410" s="10"/>
      <c r="CA410" s="9"/>
      <c r="CB410" s="8"/>
      <c r="CC410" s="4"/>
    </row>
    <row r="411" spans="32:81" hidden="1" x14ac:dyDescent="0.3">
      <c r="AF411" s="7">
        <f>COUNTIFS($AJ$406:$CB$406,"MAT",AJ411:CB411,"P")</f>
        <v>0</v>
      </c>
      <c r="AG411" s="7">
        <f>COUNTIFS($AJ$406:$CB$406,"PRIM",AJ411:CB411,"P")</f>
        <v>0</v>
      </c>
      <c r="AH411" s="6">
        <f>AO396</f>
        <v>46113</v>
      </c>
      <c r="AI411" s="4"/>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4"/>
    </row>
    <row r="412" spans="32:81" hidden="1" x14ac:dyDescent="0.3">
      <c r="AF412" s="7">
        <f>COUNTIFS($AJ$406:$CB$406,"MAT",AJ412:CB412,"P")</f>
        <v>4</v>
      </c>
      <c r="AG412" s="7">
        <f>COUNTIFS($AJ$406:$CB$406,"PRIM",AJ412:CB412,"P")</f>
        <v>8</v>
      </c>
      <c r="AH412" s="6">
        <f>IFERROR(IF(AH411+1&gt;$AO$397,"",AH411+1),"")</f>
        <v>46114</v>
      </c>
      <c r="AI412" s="4"/>
      <c r="AJ412" s="5" t="s">
        <v>0</v>
      </c>
      <c r="AK412" s="5" t="s">
        <v>0</v>
      </c>
      <c r="AL412" s="5" t="s">
        <v>0</v>
      </c>
      <c r="AM412" s="5" t="s">
        <v>0</v>
      </c>
      <c r="AN412" s="5"/>
      <c r="AO412" s="5" t="s">
        <v>0</v>
      </c>
      <c r="AP412" s="5" t="s">
        <v>0</v>
      </c>
      <c r="AQ412" s="5" t="s">
        <v>0</v>
      </c>
      <c r="AR412" s="5"/>
      <c r="AS412" s="5" t="s">
        <v>0</v>
      </c>
      <c r="AT412" s="5"/>
      <c r="AU412" s="5"/>
      <c r="AV412" s="5" t="s">
        <v>0</v>
      </c>
      <c r="AW412" s="5" t="s">
        <v>0</v>
      </c>
      <c r="AX412" s="5"/>
      <c r="AY412" s="5" t="s">
        <v>0</v>
      </c>
      <c r="AZ412" s="5"/>
      <c r="BA412" s="5"/>
      <c r="BB412" s="5" t="s">
        <v>0</v>
      </c>
      <c r="BC412" s="5"/>
      <c r="BD412" s="5"/>
      <c r="BE412" s="5" t="s">
        <v>0</v>
      </c>
      <c r="BF412" s="5" t="s">
        <v>0</v>
      </c>
      <c r="BG412" s="5"/>
      <c r="BH412" s="5" t="s">
        <v>0</v>
      </c>
      <c r="BI412" s="5"/>
      <c r="BJ412" s="5"/>
      <c r="BK412" s="5" t="s">
        <v>0</v>
      </c>
      <c r="BL412" s="5"/>
      <c r="BM412" s="5"/>
      <c r="BN412" s="5" t="s">
        <v>0</v>
      </c>
      <c r="BO412" s="5"/>
      <c r="BP412" s="5"/>
      <c r="BQ412" s="5" t="s">
        <v>0</v>
      </c>
      <c r="BR412" s="5"/>
      <c r="BS412" s="5"/>
      <c r="BT412" s="5"/>
      <c r="BU412" s="5"/>
      <c r="BV412" s="5"/>
      <c r="BW412" s="5"/>
      <c r="BX412" s="5"/>
      <c r="BY412" s="5"/>
      <c r="BZ412" s="5"/>
      <c r="CA412" s="5"/>
      <c r="CB412" s="5"/>
      <c r="CC412" s="4"/>
    </row>
    <row r="413" spans="32:81" hidden="1" x14ac:dyDescent="0.3">
      <c r="AF413" s="7">
        <f>COUNTIFS($AJ$406:$CB$406,"MAT",AJ413:CB413,"P")</f>
        <v>4</v>
      </c>
      <c r="AG413" s="7">
        <f>COUNTIFS($AJ$406:$CB$406,"PRIM",AJ413:CB413,"P")</f>
        <v>8</v>
      </c>
      <c r="AH413" s="6">
        <f>IFERROR(IF(AH412+1&gt;$AO$397,"",AH412+1),"")</f>
        <v>46115</v>
      </c>
      <c r="AI413" s="4"/>
      <c r="AJ413" s="5" t="s">
        <v>0</v>
      </c>
      <c r="AK413" s="5" t="s">
        <v>0</v>
      </c>
      <c r="AL413" s="5" t="s">
        <v>0</v>
      </c>
      <c r="AM413" s="5" t="s">
        <v>0</v>
      </c>
      <c r="AN413" s="5"/>
      <c r="AO413" s="5" t="s">
        <v>0</v>
      </c>
      <c r="AP413" s="5" t="s">
        <v>0</v>
      </c>
      <c r="AQ413" s="5" t="s">
        <v>0</v>
      </c>
      <c r="AR413" s="5"/>
      <c r="AS413" s="5" t="s">
        <v>0</v>
      </c>
      <c r="AT413" s="5"/>
      <c r="AU413" s="5"/>
      <c r="AV413" s="5" t="s">
        <v>0</v>
      </c>
      <c r="AW413" s="5" t="s">
        <v>0</v>
      </c>
      <c r="AX413" s="5"/>
      <c r="AY413" s="5" t="s">
        <v>0</v>
      </c>
      <c r="AZ413" s="5"/>
      <c r="BA413" s="5"/>
      <c r="BB413" s="5" t="s">
        <v>0</v>
      </c>
      <c r="BC413" s="5"/>
      <c r="BD413" s="5"/>
      <c r="BE413" s="5" t="s">
        <v>0</v>
      </c>
      <c r="BF413" s="5" t="s">
        <v>0</v>
      </c>
      <c r="BG413" s="5"/>
      <c r="BH413" s="5" t="s">
        <v>0</v>
      </c>
      <c r="BI413" s="5"/>
      <c r="BJ413" s="5"/>
      <c r="BK413" s="5" t="s">
        <v>0</v>
      </c>
      <c r="BL413" s="5"/>
      <c r="BM413" s="5"/>
      <c r="BN413" s="5" t="s">
        <v>0</v>
      </c>
      <c r="BO413" s="5"/>
      <c r="BP413" s="5"/>
      <c r="BQ413" s="5" t="s">
        <v>0</v>
      </c>
      <c r="BR413" s="5"/>
      <c r="BS413" s="5"/>
      <c r="BT413" s="5"/>
      <c r="BU413" s="5"/>
      <c r="BV413" s="5"/>
      <c r="BW413" s="5"/>
      <c r="BX413" s="5"/>
      <c r="BY413" s="5"/>
      <c r="BZ413" s="5"/>
      <c r="CA413" s="5"/>
      <c r="CB413" s="5"/>
      <c r="CC413" s="4"/>
    </row>
    <row r="414" spans="32:81" hidden="1" x14ac:dyDescent="0.3">
      <c r="AF414" s="7">
        <f>COUNTIFS($AJ$406:$CB$406,"MAT",AJ414:CB414,"P")</f>
        <v>0</v>
      </c>
      <c r="AG414" s="7">
        <f>COUNTIFS($AJ$406:$CB$406,"PRIM",AJ414:CB414,"P")</f>
        <v>0</v>
      </c>
      <c r="AH414" s="6">
        <f>IFERROR(IF(AH413+1&gt;$AO$397,"",AH413+1),"")</f>
        <v>46116</v>
      </c>
      <c r="AI414" s="4"/>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4"/>
    </row>
    <row r="415" spans="32:81" hidden="1" x14ac:dyDescent="0.3">
      <c r="AF415" s="7">
        <f>COUNTIFS($AJ$406:$CB$406,"MAT",AJ415:CB415,"P")</f>
        <v>0</v>
      </c>
      <c r="AG415" s="7">
        <f>COUNTIFS($AJ$406:$CB$406,"PRIM",AJ415:CB415,"P")</f>
        <v>0</v>
      </c>
      <c r="AH415" s="6">
        <f>IFERROR(IF(AH414+1&gt;$AO$397,"",AH414+1),"")</f>
        <v>46117</v>
      </c>
      <c r="AI415" s="4"/>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4"/>
    </row>
    <row r="416" spans="32:81" hidden="1" x14ac:dyDescent="0.3">
      <c r="AF416" s="7">
        <f>COUNTIFS($AJ$406:$CB$406,"MAT",AJ416:CB416,"P")</f>
        <v>0</v>
      </c>
      <c r="AG416" s="7">
        <f>COUNTIFS($AJ$406:$CB$406,"PRIM",AJ416:CB416,"P")</f>
        <v>0</v>
      </c>
      <c r="AH416" s="6">
        <f>IFERROR(IF(AH415+1&gt;$AO$397,"",AH415+1),"")</f>
        <v>46118</v>
      </c>
      <c r="AI416" s="4"/>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4"/>
    </row>
    <row r="417" spans="32:81" hidden="1" x14ac:dyDescent="0.3">
      <c r="AF417" s="7">
        <f>COUNTIFS($AJ$406:$CB$406,"MAT",AJ417:CB417,"P")</f>
        <v>0</v>
      </c>
      <c r="AG417" s="7">
        <f>COUNTIFS($AJ$406:$CB$406,"PRIM",AJ417:CB417,"P")</f>
        <v>0</v>
      </c>
      <c r="AH417" s="6">
        <f>IFERROR(IF(AH416+1&gt;$AO$397,"",AH416+1),"")</f>
        <v>46119</v>
      </c>
      <c r="AI417" s="4"/>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4"/>
    </row>
    <row r="418" spans="32:81" hidden="1" x14ac:dyDescent="0.3">
      <c r="AF418" s="7">
        <f>COUNTIFS($AJ$406:$CB$406,"MAT",AJ418:CB418,"P")</f>
        <v>0</v>
      </c>
      <c r="AG418" s="7">
        <f>COUNTIFS($AJ$406:$CB$406,"PRIM",AJ418:CB418,"P")</f>
        <v>0</v>
      </c>
      <c r="AH418" s="6">
        <f>IFERROR(IF(AH417+1&gt;$AO$397,"",AH417+1),"")</f>
        <v>46120</v>
      </c>
      <c r="AI418" s="4"/>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4"/>
    </row>
    <row r="419" spans="32:81" hidden="1" x14ac:dyDescent="0.3">
      <c r="AF419" s="7">
        <f>COUNTIFS($AJ$406:$CB$406,"MAT",AJ419:CB419,"P")</f>
        <v>0</v>
      </c>
      <c r="AG419" s="7">
        <f>COUNTIFS($AJ$406:$CB$406,"PRIM",AJ419:CB419,"P")</f>
        <v>0</v>
      </c>
      <c r="AH419" s="6">
        <f>IFERROR(IF(AH418+1&gt;$AO$397,"",AH418+1),"")</f>
        <v>46121</v>
      </c>
      <c r="AI419" s="4"/>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4"/>
    </row>
    <row r="420" spans="32:81" hidden="1" x14ac:dyDescent="0.3">
      <c r="AF420" s="7">
        <f>COUNTIFS($AJ$406:$CB$406,"MAT",AJ420:CB420,"P")</f>
        <v>0</v>
      </c>
      <c r="AG420" s="7">
        <f>COUNTIFS($AJ$406:$CB$406,"PRIM",AJ420:CB420,"P")</f>
        <v>0</v>
      </c>
      <c r="AH420" s="6">
        <f>IFERROR(IF(AH419+1&gt;$AO$397,"",AH419+1),"")</f>
        <v>46122</v>
      </c>
      <c r="AI420" s="4"/>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4"/>
    </row>
    <row r="421" spans="32:81" hidden="1" x14ac:dyDescent="0.3">
      <c r="AF421" s="7">
        <f>COUNTIFS($AJ$406:$CB$406,"MAT",AJ421:CB421,"P")</f>
        <v>0</v>
      </c>
      <c r="AG421" s="7">
        <f>COUNTIFS($AJ$406:$CB$406,"PRIM",AJ421:CB421,"P")</f>
        <v>0</v>
      </c>
      <c r="AH421" s="6">
        <f>IFERROR(IF(AH420+1&gt;$AO$397,"",AH420+1),"")</f>
        <v>46123</v>
      </c>
      <c r="AI421" s="4"/>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4"/>
    </row>
    <row r="422" spans="32:81" hidden="1" x14ac:dyDescent="0.3">
      <c r="AF422" s="7">
        <f>COUNTIFS($AJ$406:$CB$406,"MAT",AJ422:CB422,"P")</f>
        <v>0</v>
      </c>
      <c r="AG422" s="7">
        <f>COUNTIFS($AJ$406:$CB$406,"PRIM",AJ422:CB422,"P")</f>
        <v>0</v>
      </c>
      <c r="AH422" s="6">
        <f>IFERROR(IF(AH421+1&gt;$AO$397,"",AH421+1),"")</f>
        <v>46124</v>
      </c>
      <c r="AI422" s="4"/>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4"/>
    </row>
    <row r="423" spans="32:81" hidden="1" x14ac:dyDescent="0.3">
      <c r="AF423" s="7">
        <f>COUNTIFS($AJ$406:$CB$406,"MAT",AJ423:CB423,"P")</f>
        <v>0</v>
      </c>
      <c r="AG423" s="7">
        <f>COUNTIFS($AJ$406:$CB$406,"PRIM",AJ423:CB423,"P")</f>
        <v>0</v>
      </c>
      <c r="AH423" s="6">
        <f>IFERROR(IF(AH422+1&gt;$AO$397,"",AH422+1),"")</f>
        <v>46125</v>
      </c>
      <c r="AI423" s="4"/>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4"/>
    </row>
    <row r="424" spans="32:81" hidden="1" x14ac:dyDescent="0.3">
      <c r="AF424" s="7">
        <f>COUNTIFS($AJ$406:$CB$406,"MAT",AJ424:CB424,"P")</f>
        <v>0</v>
      </c>
      <c r="AG424" s="7">
        <f>COUNTIFS($AJ$406:$CB$406,"PRIM",AJ424:CB424,"P")</f>
        <v>0</v>
      </c>
      <c r="AH424" s="6">
        <f>IFERROR(IF(AH423+1&gt;$AO$397,"",AH423+1),"")</f>
        <v>46126</v>
      </c>
      <c r="AI424" s="4"/>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4"/>
    </row>
    <row r="425" spans="32:81" hidden="1" x14ac:dyDescent="0.3">
      <c r="AF425" s="7">
        <f>COUNTIFS($AJ$406:$CB$406,"MAT",AJ425:CB425,"P")</f>
        <v>0</v>
      </c>
      <c r="AG425" s="7">
        <f>COUNTIFS($AJ$406:$CB$406,"PRIM",AJ425:CB425,"P")</f>
        <v>0</v>
      </c>
      <c r="AH425" s="6">
        <f>IFERROR(IF(AH424+1&gt;$AO$397,"",AH424+1),"")</f>
        <v>46127</v>
      </c>
      <c r="AI425" s="4"/>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4"/>
    </row>
    <row r="426" spans="32:81" hidden="1" x14ac:dyDescent="0.3">
      <c r="AF426" s="7">
        <f>COUNTIFS($AJ$406:$CB$406,"MAT",AJ426:CB426,"P")</f>
        <v>0</v>
      </c>
      <c r="AG426" s="7">
        <f>COUNTIFS($AJ$406:$CB$406,"PRIM",AJ426:CB426,"P")</f>
        <v>0</v>
      </c>
      <c r="AH426" s="6">
        <f>IFERROR(IF(AH425+1&gt;$AO$397,"",AH425+1),"")</f>
        <v>46128</v>
      </c>
      <c r="AI426" s="4"/>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4"/>
    </row>
    <row r="427" spans="32:81" hidden="1" x14ac:dyDescent="0.3">
      <c r="AF427" s="7">
        <f>COUNTIFS($AJ$406:$CB$406,"MAT",AJ427:CB427,"P")</f>
        <v>0</v>
      </c>
      <c r="AG427" s="7">
        <f>COUNTIFS($AJ$406:$CB$406,"PRIM",AJ427:CB427,"P")</f>
        <v>0</v>
      </c>
      <c r="AH427" s="6">
        <f>IFERROR(IF(AH426+1&gt;$AO$397,"",AH426+1),"")</f>
        <v>46129</v>
      </c>
      <c r="AI427" s="4"/>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4"/>
    </row>
    <row r="428" spans="32:81" hidden="1" x14ac:dyDescent="0.3">
      <c r="AF428" s="7">
        <f>COUNTIFS($AJ$406:$CB$406,"MAT",AJ428:CB428,"P")</f>
        <v>0</v>
      </c>
      <c r="AG428" s="7">
        <f>COUNTIFS($AJ$406:$CB$406,"PRIM",AJ428:CB428,"P")</f>
        <v>0</v>
      </c>
      <c r="AH428" s="6">
        <f>IFERROR(IF(AH427+1&gt;$AO$397,"",AH427+1),"")</f>
        <v>46130</v>
      </c>
      <c r="AI428" s="4"/>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4"/>
    </row>
    <row r="429" spans="32:81" hidden="1" x14ac:dyDescent="0.3">
      <c r="AF429" s="7">
        <f>COUNTIFS($AJ$406:$CB$406,"MAT",AJ429:CB429,"P")</f>
        <v>0</v>
      </c>
      <c r="AG429" s="7">
        <f>COUNTIFS($AJ$406:$CB$406,"PRIM",AJ429:CB429,"P")</f>
        <v>0</v>
      </c>
      <c r="AH429" s="6">
        <f>IFERROR(IF(AH428+1&gt;$AO$397,"",AH428+1),"")</f>
        <v>46131</v>
      </c>
      <c r="AI429" s="4"/>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4"/>
    </row>
    <row r="430" spans="32:81" hidden="1" x14ac:dyDescent="0.3">
      <c r="AF430" s="7">
        <f>COUNTIFS($AJ$406:$CB$406,"MAT",AJ430:CB430,"P")</f>
        <v>4</v>
      </c>
      <c r="AG430" s="7">
        <f>COUNTIFS($AJ$406:$CB$406,"PRIM",AJ430:CB430,"P")</f>
        <v>8</v>
      </c>
      <c r="AH430" s="6">
        <f>IFERROR(IF(AH429+1&gt;$AO$397,"",AH429+1),"")</f>
        <v>46132</v>
      </c>
      <c r="AI430" s="4"/>
      <c r="AJ430" s="5" t="s">
        <v>0</v>
      </c>
      <c r="AK430" s="5" t="s">
        <v>0</v>
      </c>
      <c r="AL430" s="5" t="s">
        <v>0</v>
      </c>
      <c r="AM430" s="5" t="s">
        <v>0</v>
      </c>
      <c r="AN430" s="5"/>
      <c r="AO430" s="5" t="s">
        <v>0</v>
      </c>
      <c r="AP430" s="5" t="s">
        <v>0</v>
      </c>
      <c r="AQ430" s="5" t="s">
        <v>0</v>
      </c>
      <c r="AR430" s="5"/>
      <c r="AS430" s="5" t="s">
        <v>0</v>
      </c>
      <c r="AT430" s="5"/>
      <c r="AU430" s="5"/>
      <c r="AV430" s="5" t="s">
        <v>0</v>
      </c>
      <c r="AW430" s="5" t="s">
        <v>0</v>
      </c>
      <c r="AX430" s="5"/>
      <c r="AY430" s="5" t="s">
        <v>0</v>
      </c>
      <c r="AZ430" s="5"/>
      <c r="BA430" s="5"/>
      <c r="BB430" s="5" t="s">
        <v>0</v>
      </c>
      <c r="BC430" s="5"/>
      <c r="BD430" s="5"/>
      <c r="BE430" s="5" t="s">
        <v>0</v>
      </c>
      <c r="BF430" s="5" t="s">
        <v>0</v>
      </c>
      <c r="BG430" s="5"/>
      <c r="BH430" s="5" t="s">
        <v>0</v>
      </c>
      <c r="BI430" s="5"/>
      <c r="BJ430" s="5"/>
      <c r="BK430" s="5" t="s">
        <v>0</v>
      </c>
      <c r="BL430" s="5"/>
      <c r="BM430" s="5"/>
      <c r="BN430" s="5" t="s">
        <v>0</v>
      </c>
      <c r="BO430" s="5"/>
      <c r="BP430" s="5"/>
      <c r="BQ430" s="5" t="s">
        <v>0</v>
      </c>
      <c r="BR430" s="5"/>
      <c r="BS430" s="5"/>
      <c r="BT430" s="5"/>
      <c r="BU430" s="5"/>
      <c r="BV430" s="5"/>
      <c r="BW430" s="5"/>
      <c r="BX430" s="5"/>
      <c r="BY430" s="5"/>
      <c r="BZ430" s="5"/>
      <c r="CA430" s="5"/>
      <c r="CB430" s="5"/>
      <c r="CC430" s="4"/>
    </row>
    <row r="431" spans="32:81" hidden="1" x14ac:dyDescent="0.3">
      <c r="AF431" s="7">
        <f>COUNTIFS($AJ$406:$CB$406,"MAT",AJ431:CB431,"P")</f>
        <v>4</v>
      </c>
      <c r="AG431" s="7">
        <f>COUNTIFS($AJ$406:$CB$406,"PRIM",AJ431:CB431,"P")</f>
        <v>8</v>
      </c>
      <c r="AH431" s="6">
        <f>IFERROR(IF(AH430+1&gt;$AO$397,"",AH430+1),"")</f>
        <v>46133</v>
      </c>
      <c r="AI431" s="4"/>
      <c r="AJ431" s="5" t="s">
        <v>0</v>
      </c>
      <c r="AK431" s="5" t="s">
        <v>0</v>
      </c>
      <c r="AL431" s="5" t="s">
        <v>0</v>
      </c>
      <c r="AM431" s="5" t="s">
        <v>0</v>
      </c>
      <c r="AN431" s="5"/>
      <c r="AO431" s="5" t="s">
        <v>0</v>
      </c>
      <c r="AP431" s="5" t="s">
        <v>0</v>
      </c>
      <c r="AQ431" s="5" t="s">
        <v>0</v>
      </c>
      <c r="AR431" s="5"/>
      <c r="AS431" s="5" t="s">
        <v>0</v>
      </c>
      <c r="AT431" s="5"/>
      <c r="AU431" s="5"/>
      <c r="AV431" s="5" t="s">
        <v>0</v>
      </c>
      <c r="AW431" s="5" t="s">
        <v>0</v>
      </c>
      <c r="AX431" s="5"/>
      <c r="AY431" s="5" t="s">
        <v>0</v>
      </c>
      <c r="AZ431" s="5"/>
      <c r="BA431" s="5"/>
      <c r="BB431" s="5" t="s">
        <v>0</v>
      </c>
      <c r="BC431" s="5"/>
      <c r="BD431" s="5"/>
      <c r="BE431" s="5" t="s">
        <v>0</v>
      </c>
      <c r="BF431" s="5" t="s">
        <v>0</v>
      </c>
      <c r="BG431" s="5"/>
      <c r="BH431" s="5" t="s">
        <v>0</v>
      </c>
      <c r="BI431" s="5"/>
      <c r="BJ431" s="5"/>
      <c r="BK431" s="5" t="s">
        <v>0</v>
      </c>
      <c r="BL431" s="5"/>
      <c r="BM431" s="5"/>
      <c r="BN431" s="5" t="s">
        <v>0</v>
      </c>
      <c r="BO431" s="5"/>
      <c r="BP431" s="5"/>
      <c r="BQ431" s="5" t="s">
        <v>0</v>
      </c>
      <c r="BR431" s="5"/>
      <c r="BS431" s="5"/>
      <c r="BT431" s="5"/>
      <c r="BU431" s="5"/>
      <c r="BV431" s="5"/>
      <c r="BW431" s="5"/>
      <c r="BX431" s="5"/>
      <c r="BY431" s="5"/>
      <c r="BZ431" s="5"/>
      <c r="CA431" s="5"/>
      <c r="CB431" s="5"/>
      <c r="CC431" s="4"/>
    </row>
    <row r="432" spans="32:81" hidden="1" x14ac:dyDescent="0.3">
      <c r="AF432" s="7">
        <f>COUNTIFS($AJ$406:$CB$406,"MAT",AJ432:CB432,"P")</f>
        <v>0</v>
      </c>
      <c r="AG432" s="7">
        <f>COUNTIFS($AJ$406:$CB$406,"PRIM",AJ432:CB432,"P")</f>
        <v>0</v>
      </c>
      <c r="AH432" s="6">
        <f>IFERROR(IF(AH431+1&gt;$AO$397,"",AH431+1),"")</f>
        <v>46134</v>
      </c>
      <c r="AI432" s="4"/>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4"/>
    </row>
    <row r="433" spans="32:81" hidden="1" x14ac:dyDescent="0.3">
      <c r="AF433" s="7">
        <f>COUNTIFS($AJ$406:$CB$406,"MAT",AJ433:CB433,"P")</f>
        <v>4</v>
      </c>
      <c r="AG433" s="7">
        <f>COUNTIFS($AJ$406:$CB$406,"PRIM",AJ433:CB433,"P")</f>
        <v>8</v>
      </c>
      <c r="AH433" s="6">
        <f>IFERROR(IF(AH432+1&gt;$AO$397,"",AH432+1),"")</f>
        <v>46135</v>
      </c>
      <c r="AI433" s="4"/>
      <c r="AJ433" s="5" t="s">
        <v>0</v>
      </c>
      <c r="AK433" s="5" t="s">
        <v>0</v>
      </c>
      <c r="AL433" s="5" t="s">
        <v>0</v>
      </c>
      <c r="AM433" s="5" t="s">
        <v>0</v>
      </c>
      <c r="AN433" s="5"/>
      <c r="AO433" s="5" t="s">
        <v>0</v>
      </c>
      <c r="AP433" s="5" t="s">
        <v>0</v>
      </c>
      <c r="AQ433" s="5" t="s">
        <v>0</v>
      </c>
      <c r="AR433" s="5"/>
      <c r="AS433" s="5" t="s">
        <v>0</v>
      </c>
      <c r="AT433" s="5"/>
      <c r="AU433" s="5"/>
      <c r="AV433" s="5" t="s">
        <v>0</v>
      </c>
      <c r="AW433" s="5" t="s">
        <v>0</v>
      </c>
      <c r="AX433" s="5"/>
      <c r="AY433" s="5" t="s">
        <v>0</v>
      </c>
      <c r="AZ433" s="5"/>
      <c r="BA433" s="5"/>
      <c r="BB433" s="5" t="s">
        <v>0</v>
      </c>
      <c r="BC433" s="5"/>
      <c r="BD433" s="5"/>
      <c r="BE433" s="5" t="s">
        <v>0</v>
      </c>
      <c r="BF433" s="5" t="s">
        <v>0</v>
      </c>
      <c r="BG433" s="5"/>
      <c r="BH433" s="5" t="s">
        <v>0</v>
      </c>
      <c r="BI433" s="5"/>
      <c r="BJ433" s="5"/>
      <c r="BK433" s="5" t="s">
        <v>0</v>
      </c>
      <c r="BL433" s="5"/>
      <c r="BM433" s="5"/>
      <c r="BN433" s="5" t="s">
        <v>0</v>
      </c>
      <c r="BO433" s="5"/>
      <c r="BP433" s="5"/>
      <c r="BQ433" s="5" t="s">
        <v>0</v>
      </c>
      <c r="BR433" s="5"/>
      <c r="BS433" s="5"/>
      <c r="BT433" s="5"/>
      <c r="BU433" s="5"/>
      <c r="BV433" s="5"/>
      <c r="BW433" s="5"/>
      <c r="BX433" s="5"/>
      <c r="BY433" s="5"/>
      <c r="BZ433" s="5"/>
      <c r="CA433" s="5"/>
      <c r="CB433" s="5"/>
      <c r="CC433" s="4"/>
    </row>
    <row r="434" spans="32:81" hidden="1" x14ac:dyDescent="0.3">
      <c r="AF434" s="7">
        <f>COUNTIFS($AJ$406:$CB$406,"MAT",AJ434:CB434,"P")</f>
        <v>4</v>
      </c>
      <c r="AG434" s="7">
        <f>COUNTIFS($AJ$406:$CB$406,"PRIM",AJ434:CB434,"P")</f>
        <v>8</v>
      </c>
      <c r="AH434" s="6">
        <f>IFERROR(IF(AH433+1&gt;$AO$397,"",AH433+1),"")</f>
        <v>46136</v>
      </c>
      <c r="AI434" s="4"/>
      <c r="AJ434" s="5" t="s">
        <v>0</v>
      </c>
      <c r="AK434" s="5" t="s">
        <v>0</v>
      </c>
      <c r="AL434" s="5" t="s">
        <v>0</v>
      </c>
      <c r="AM434" s="5" t="s">
        <v>0</v>
      </c>
      <c r="AN434" s="5"/>
      <c r="AO434" s="5" t="s">
        <v>0</v>
      </c>
      <c r="AP434" s="5" t="s">
        <v>0</v>
      </c>
      <c r="AQ434" s="5" t="s">
        <v>0</v>
      </c>
      <c r="AR434" s="5"/>
      <c r="AS434" s="5" t="s">
        <v>0</v>
      </c>
      <c r="AT434" s="5"/>
      <c r="AU434" s="5"/>
      <c r="AV434" s="5" t="s">
        <v>0</v>
      </c>
      <c r="AW434" s="5" t="s">
        <v>0</v>
      </c>
      <c r="AX434" s="5"/>
      <c r="AY434" s="5" t="s">
        <v>0</v>
      </c>
      <c r="AZ434" s="5"/>
      <c r="BA434" s="5"/>
      <c r="BB434" s="5" t="s">
        <v>0</v>
      </c>
      <c r="BC434" s="5"/>
      <c r="BD434" s="5"/>
      <c r="BE434" s="5" t="s">
        <v>0</v>
      </c>
      <c r="BF434" s="5" t="s">
        <v>0</v>
      </c>
      <c r="BG434" s="5"/>
      <c r="BH434" s="5" t="s">
        <v>0</v>
      </c>
      <c r="BI434" s="5"/>
      <c r="BJ434" s="5"/>
      <c r="BK434" s="5" t="s">
        <v>0</v>
      </c>
      <c r="BL434" s="5"/>
      <c r="BM434" s="5"/>
      <c r="BN434" s="5" t="s">
        <v>0</v>
      </c>
      <c r="BO434" s="5"/>
      <c r="BP434" s="5"/>
      <c r="BQ434" s="5" t="s">
        <v>0</v>
      </c>
      <c r="BR434" s="5"/>
      <c r="BS434" s="5"/>
      <c r="BT434" s="5"/>
      <c r="BU434" s="5"/>
      <c r="BV434" s="5"/>
      <c r="BW434" s="5"/>
      <c r="BX434" s="5"/>
      <c r="BY434" s="5"/>
      <c r="BZ434" s="5"/>
      <c r="CA434" s="5"/>
      <c r="CB434" s="5"/>
      <c r="CC434" s="4"/>
    </row>
    <row r="435" spans="32:81" hidden="1" x14ac:dyDescent="0.3">
      <c r="AF435" s="7">
        <f>COUNTIFS($AJ$406:$CB$406,"MAT",AJ435:CB435,"P")</f>
        <v>0</v>
      </c>
      <c r="AG435" s="7">
        <f>COUNTIFS($AJ$406:$CB$406,"PRIM",AJ435:CB435,"P")</f>
        <v>0</v>
      </c>
      <c r="AH435" s="6">
        <f>IFERROR(IF(AH434+1&gt;$AO$397,"",AH434+1),"")</f>
        <v>46137</v>
      </c>
      <c r="AI435" s="4"/>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c r="BU435" s="5"/>
      <c r="BV435" s="5"/>
      <c r="BW435" s="5"/>
      <c r="BX435" s="5"/>
      <c r="BY435" s="5"/>
      <c r="BZ435" s="5"/>
      <c r="CA435" s="5"/>
      <c r="CB435" s="5"/>
      <c r="CC435" s="4"/>
    </row>
    <row r="436" spans="32:81" hidden="1" x14ac:dyDescent="0.3">
      <c r="AF436" s="7">
        <f>COUNTIFS($AJ$406:$CB$406,"MAT",AJ436:CB436,"P")</f>
        <v>0</v>
      </c>
      <c r="AG436" s="7">
        <f>COUNTIFS($AJ$406:$CB$406,"PRIM",AJ436:CB436,"P")</f>
        <v>0</v>
      </c>
      <c r="AH436" s="6">
        <f>IFERROR(IF(AH435+1&gt;$AO$397,"",AH435+1),"")</f>
        <v>46138</v>
      </c>
      <c r="AI436" s="4"/>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4"/>
    </row>
    <row r="437" spans="32:81" hidden="1" x14ac:dyDescent="0.3">
      <c r="AF437" s="7">
        <f>COUNTIFS($AJ$406:$CB$406,"MAT",AJ437:CB437,"P")</f>
        <v>4</v>
      </c>
      <c r="AG437" s="7">
        <f>COUNTIFS($AJ$406:$CB$406,"PRIM",AJ437:CB437,"P")</f>
        <v>8</v>
      </c>
      <c r="AH437" s="6">
        <f>IFERROR(IF(AH436+1&gt;$AO$397,"",AH436+1),"")</f>
        <v>46139</v>
      </c>
      <c r="AI437" s="4"/>
      <c r="AJ437" s="5" t="s">
        <v>0</v>
      </c>
      <c r="AK437" s="5" t="s">
        <v>0</v>
      </c>
      <c r="AL437" s="5" t="s">
        <v>0</v>
      </c>
      <c r="AM437" s="5" t="s">
        <v>0</v>
      </c>
      <c r="AN437" s="5"/>
      <c r="AO437" s="5" t="s">
        <v>0</v>
      </c>
      <c r="AP437" s="5" t="s">
        <v>0</v>
      </c>
      <c r="AQ437" s="5" t="s">
        <v>0</v>
      </c>
      <c r="AR437" s="5"/>
      <c r="AS437" s="5" t="s">
        <v>0</v>
      </c>
      <c r="AT437" s="5"/>
      <c r="AU437" s="5"/>
      <c r="AV437" s="5" t="s">
        <v>0</v>
      </c>
      <c r="AW437" s="5" t="s">
        <v>0</v>
      </c>
      <c r="AX437" s="5"/>
      <c r="AY437" s="5" t="s">
        <v>0</v>
      </c>
      <c r="AZ437" s="5"/>
      <c r="BA437" s="5"/>
      <c r="BB437" s="5" t="s">
        <v>0</v>
      </c>
      <c r="BC437" s="5"/>
      <c r="BD437" s="5"/>
      <c r="BE437" s="5" t="s">
        <v>0</v>
      </c>
      <c r="BF437" s="5" t="s">
        <v>0</v>
      </c>
      <c r="BG437" s="5"/>
      <c r="BH437" s="5" t="s">
        <v>0</v>
      </c>
      <c r="BI437" s="5"/>
      <c r="BJ437" s="5"/>
      <c r="BK437" s="5" t="s">
        <v>0</v>
      </c>
      <c r="BL437" s="5"/>
      <c r="BM437" s="5"/>
      <c r="BN437" s="5" t="s">
        <v>0</v>
      </c>
      <c r="BO437" s="5"/>
      <c r="BP437" s="5"/>
      <c r="BQ437" s="5" t="s">
        <v>0</v>
      </c>
      <c r="BR437" s="5"/>
      <c r="BS437" s="5"/>
      <c r="BT437" s="5"/>
      <c r="BU437" s="5"/>
      <c r="BV437" s="5"/>
      <c r="BW437" s="5"/>
      <c r="BX437" s="5"/>
      <c r="BY437" s="5"/>
      <c r="BZ437" s="5"/>
      <c r="CA437" s="5"/>
      <c r="CB437" s="5"/>
      <c r="CC437" s="4"/>
    </row>
    <row r="438" spans="32:81" hidden="1" x14ac:dyDescent="0.3">
      <c r="AF438" s="7">
        <f>COUNTIFS($AJ$406:$CB$406,"MAT",AJ438:CB438,"P")</f>
        <v>4</v>
      </c>
      <c r="AG438" s="7">
        <f>COUNTIFS($AJ$406:$CB$406,"PRIM",AJ438:CB438,"P")</f>
        <v>8</v>
      </c>
      <c r="AH438" s="6">
        <f>IFERROR(IF(AH437+1&gt;$AO$397,"",AH437+1),"")</f>
        <v>46140</v>
      </c>
      <c r="AI438" s="4"/>
      <c r="AJ438" s="5" t="s">
        <v>0</v>
      </c>
      <c r="AK438" s="5" t="s">
        <v>0</v>
      </c>
      <c r="AL438" s="5" t="s">
        <v>0</v>
      </c>
      <c r="AM438" s="5" t="s">
        <v>0</v>
      </c>
      <c r="AN438" s="5"/>
      <c r="AO438" s="5" t="s">
        <v>0</v>
      </c>
      <c r="AP438" s="5" t="s">
        <v>0</v>
      </c>
      <c r="AQ438" s="5" t="s">
        <v>0</v>
      </c>
      <c r="AR438" s="5"/>
      <c r="AS438" s="5" t="s">
        <v>0</v>
      </c>
      <c r="AT438" s="5"/>
      <c r="AU438" s="5"/>
      <c r="AV438" s="5" t="s">
        <v>0</v>
      </c>
      <c r="AW438" s="5" t="s">
        <v>0</v>
      </c>
      <c r="AX438" s="5"/>
      <c r="AY438" s="5" t="s">
        <v>0</v>
      </c>
      <c r="AZ438" s="5"/>
      <c r="BA438" s="5"/>
      <c r="BB438" s="5" t="s">
        <v>0</v>
      </c>
      <c r="BC438" s="5"/>
      <c r="BD438" s="5"/>
      <c r="BE438" s="5" t="s">
        <v>0</v>
      </c>
      <c r="BF438" s="5" t="s">
        <v>0</v>
      </c>
      <c r="BG438" s="5"/>
      <c r="BH438" s="5" t="s">
        <v>0</v>
      </c>
      <c r="BI438" s="5"/>
      <c r="BJ438" s="5"/>
      <c r="BK438" s="5" t="s">
        <v>0</v>
      </c>
      <c r="BL438" s="5"/>
      <c r="BM438" s="5"/>
      <c r="BN438" s="5" t="s">
        <v>0</v>
      </c>
      <c r="BO438" s="5"/>
      <c r="BP438" s="5"/>
      <c r="BQ438" s="5" t="s">
        <v>0</v>
      </c>
      <c r="BR438" s="5"/>
      <c r="BS438" s="5"/>
      <c r="BT438" s="5"/>
      <c r="BU438" s="5"/>
      <c r="BV438" s="5"/>
      <c r="BW438" s="5"/>
      <c r="BX438" s="5"/>
      <c r="BY438" s="5"/>
      <c r="BZ438" s="5"/>
      <c r="CA438" s="5"/>
      <c r="CB438" s="5"/>
      <c r="CC438" s="4"/>
    </row>
    <row r="439" spans="32:81" hidden="1" x14ac:dyDescent="0.3">
      <c r="AF439" s="7">
        <f>COUNTIFS($AJ$406:$CB$406,"MAT",AJ439:CB439,"P")</f>
        <v>0</v>
      </c>
      <c r="AG439" s="7">
        <f>COUNTIFS($AJ$406:$CB$406,"PRIM",AJ439:CB439,"P")</f>
        <v>0</v>
      </c>
      <c r="AH439" s="6">
        <f>IFERROR(IF(AH438+1&gt;$AO$397,"",AH438+1),"")</f>
        <v>46141</v>
      </c>
      <c r="AI439" s="4"/>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4"/>
    </row>
    <row r="440" spans="32:81" hidden="1" x14ac:dyDescent="0.3">
      <c r="AF440" s="7">
        <f>COUNTIFS($AJ$406:$CB$406,"MAT",AJ440:CB440,"P")</f>
        <v>4</v>
      </c>
      <c r="AG440" s="7">
        <f>COUNTIFS($AJ$406:$CB$406,"PRIM",AJ440:CB440,"P")</f>
        <v>8</v>
      </c>
      <c r="AH440" s="6">
        <f>IFERROR(IF(AH439+1&gt;$AO$397,"",AH439+1),"")</f>
        <v>46142</v>
      </c>
      <c r="AI440" s="4"/>
      <c r="AJ440" s="5" t="s">
        <v>0</v>
      </c>
      <c r="AK440" s="5" t="s">
        <v>0</v>
      </c>
      <c r="AL440" s="5" t="s">
        <v>0</v>
      </c>
      <c r="AM440" s="5" t="s">
        <v>0</v>
      </c>
      <c r="AN440" s="5"/>
      <c r="AO440" s="5" t="s">
        <v>0</v>
      </c>
      <c r="AP440" s="5" t="s">
        <v>0</v>
      </c>
      <c r="AQ440" s="5" t="s">
        <v>0</v>
      </c>
      <c r="AR440" s="5"/>
      <c r="AS440" s="5" t="s">
        <v>0</v>
      </c>
      <c r="AT440" s="5"/>
      <c r="AU440" s="5"/>
      <c r="AV440" s="5" t="s">
        <v>0</v>
      </c>
      <c r="AW440" s="5" t="s">
        <v>0</v>
      </c>
      <c r="AX440" s="5"/>
      <c r="AY440" s="5" t="s">
        <v>0</v>
      </c>
      <c r="AZ440" s="5"/>
      <c r="BA440" s="5"/>
      <c r="BB440" s="5" t="s">
        <v>0</v>
      </c>
      <c r="BC440" s="5"/>
      <c r="BD440" s="5"/>
      <c r="BE440" s="5" t="s">
        <v>0</v>
      </c>
      <c r="BF440" s="5" t="s">
        <v>0</v>
      </c>
      <c r="BG440" s="5"/>
      <c r="BH440" s="5" t="s">
        <v>0</v>
      </c>
      <c r="BI440" s="5"/>
      <c r="BJ440" s="5"/>
      <c r="BK440" s="5" t="s">
        <v>0</v>
      </c>
      <c r="BL440" s="5"/>
      <c r="BM440" s="5"/>
      <c r="BN440" s="5" t="s">
        <v>0</v>
      </c>
      <c r="BO440" s="5"/>
      <c r="BP440" s="5"/>
      <c r="BQ440" s="5" t="s">
        <v>0</v>
      </c>
      <c r="BR440" s="5"/>
      <c r="BS440" s="5"/>
      <c r="BT440" s="5"/>
      <c r="BU440" s="5"/>
      <c r="BV440" s="5"/>
      <c r="BW440" s="5"/>
      <c r="BX440" s="5"/>
      <c r="BY440" s="5"/>
      <c r="BZ440" s="5"/>
      <c r="CA440" s="5"/>
      <c r="CB440" s="5"/>
      <c r="CC440" s="4"/>
    </row>
    <row r="441" spans="32:81" hidden="1" x14ac:dyDescent="0.3">
      <c r="AF441" s="7">
        <f>COUNTIFS($AJ$407:$BC$407,"MAT",AJ441:BC441,"P")</f>
        <v>0</v>
      </c>
      <c r="AG441" s="7">
        <f>COUNTIFS($AJ$406:$CB$406,"PRIM",AJ441:CB441,"P")</f>
        <v>0</v>
      </c>
      <c r="AH441" s="6" t="str">
        <f>IFERROR(IF(AH440+1&gt;$AO$397,"",AH440+1),"")</f>
        <v/>
      </c>
      <c r="AI441" s="4"/>
      <c r="AJ441" s="5"/>
      <c r="AK441" s="5"/>
      <c r="AL441" s="5"/>
      <c r="AM441" s="5"/>
      <c r="AN441" s="5"/>
      <c r="AO441" s="5"/>
      <c r="AP441" s="5"/>
      <c r="AQ441" s="5"/>
      <c r="AR441" s="5"/>
      <c r="AS441" s="5"/>
      <c r="AT441" s="5"/>
      <c r="AU441" s="5"/>
      <c r="AV441" s="5"/>
      <c r="AW441" s="5"/>
      <c r="AX441" s="5"/>
      <c r="AY441" s="5"/>
      <c r="AZ441" s="5"/>
      <c r="BA441" s="5"/>
      <c r="BB441" s="5"/>
      <c r="BC441" s="5"/>
      <c r="BD441" s="4"/>
      <c r="CC441" s="4"/>
    </row>
    <row r="442" spans="32:81" hidden="1" x14ac:dyDescent="0.3">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CC442" s="4"/>
    </row>
    <row r="443" spans="32:81" hidden="1" x14ac:dyDescent="0.3">
      <c r="CC443" s="4"/>
    </row>
    <row r="444" spans="32:81" hidden="1" x14ac:dyDescent="0.3">
      <c r="AF444" s="16"/>
      <c r="AG444" s="16"/>
      <c r="AH444" s="16"/>
      <c r="AI444" s="16"/>
      <c r="AJ444" s="16"/>
      <c r="AK444" s="16"/>
      <c r="AL444" s="16"/>
      <c r="AM444" s="16"/>
      <c r="AN444" s="16"/>
      <c r="AO444" s="16"/>
      <c r="AP444" s="16"/>
      <c r="AQ444" s="16"/>
      <c r="AR444" s="16"/>
      <c r="AS444" s="4"/>
      <c r="AT444" s="4"/>
      <c r="AU444" s="4"/>
      <c r="AV444" s="4"/>
      <c r="AW444" s="4"/>
      <c r="AX444" s="4"/>
      <c r="AY444" s="4"/>
      <c r="AZ444" s="16"/>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66" t="s">
        <v>0</v>
      </c>
      <c r="BY444" s="50" t="s">
        <v>39</v>
      </c>
      <c r="BZ444" s="4"/>
      <c r="CA444" s="4"/>
      <c r="CB444" s="4"/>
      <c r="CC444" s="4"/>
    </row>
    <row r="445" spans="32:81" hidden="1" x14ac:dyDescent="0.3">
      <c r="AF445" s="16"/>
      <c r="AG445" s="16"/>
      <c r="AH445" s="16"/>
      <c r="AI445" s="16"/>
      <c r="AJ445" s="16"/>
      <c r="AK445" s="16"/>
      <c r="AL445" s="16"/>
      <c r="AM445" s="16"/>
      <c r="AN445" s="16"/>
      <c r="AO445" s="16"/>
      <c r="AP445" s="16"/>
      <c r="AQ445" s="16"/>
      <c r="AR445" s="16"/>
      <c r="AS445" s="4"/>
      <c r="AT445" s="4"/>
      <c r="AU445" s="4"/>
      <c r="AV445" s="4"/>
      <c r="AW445" s="4"/>
      <c r="AX445" s="4"/>
      <c r="AY445" s="4"/>
      <c r="AZ445" s="16"/>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65" t="s">
        <v>38</v>
      </c>
      <c r="BY445" s="50" t="s">
        <v>37</v>
      </c>
      <c r="BZ445" s="4"/>
      <c r="CA445" s="4"/>
      <c r="CB445" s="4"/>
      <c r="CC445" s="4"/>
    </row>
    <row r="446" spans="32:81" hidden="1" x14ac:dyDescent="0.3">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64" t="s">
        <v>36</v>
      </c>
      <c r="BY446" s="50" t="s">
        <v>35</v>
      </c>
      <c r="BZ446" s="4"/>
      <c r="CA446" s="4"/>
      <c r="CB446" s="4"/>
      <c r="CC446" s="4"/>
    </row>
    <row r="447" spans="32:81" ht="14.4" hidden="1" customHeight="1" x14ac:dyDescent="0.3">
      <c r="AF447" s="4"/>
      <c r="AG447" s="4"/>
      <c r="AH447" s="4"/>
      <c r="AI447" s="63" t="s">
        <v>34</v>
      </c>
      <c r="AJ447" s="62"/>
      <c r="AK447" s="61"/>
      <c r="AL447" s="61"/>
      <c r="AM447" s="61"/>
      <c r="AN447" s="61"/>
      <c r="AO447" s="56">
        <v>46143</v>
      </c>
      <c r="AP447" s="56"/>
      <c r="AQ447" s="56"/>
      <c r="AR447" s="56"/>
      <c r="AS447" s="4"/>
      <c r="AT447" s="4"/>
      <c r="AU447" s="4"/>
      <c r="AV447" s="4"/>
      <c r="AW447" s="4"/>
      <c r="AX447" s="4"/>
      <c r="AY447" s="4"/>
      <c r="AZ447" s="55" t="s">
        <v>33</v>
      </c>
      <c r="BA447" s="55"/>
      <c r="BB447" s="55"/>
      <c r="BC447" s="55"/>
      <c r="BD447" s="55"/>
      <c r="BE447" s="54" t="str">
        <f>TEXT(AO447,"mmmm")</f>
        <v>mai</v>
      </c>
      <c r="BF447" s="54"/>
      <c r="BG447" s="54"/>
      <c r="BH447" s="54"/>
      <c r="BI447" s="54"/>
      <c r="BJ447" s="54"/>
      <c r="BK447" s="54"/>
      <c r="BL447" s="54"/>
      <c r="BM447" s="54"/>
      <c r="BN447" s="54"/>
      <c r="BO447" s="53"/>
      <c r="BP447" s="53"/>
      <c r="BQ447" s="4"/>
      <c r="BR447" s="4"/>
      <c r="BS447" s="4"/>
      <c r="BT447" s="4"/>
      <c r="BU447" s="4"/>
      <c r="BV447" s="4"/>
      <c r="BW447" s="4"/>
      <c r="BX447" s="60" t="s">
        <v>32</v>
      </c>
      <c r="BY447" s="50" t="s">
        <v>31</v>
      </c>
      <c r="BZ447" s="4"/>
      <c r="CA447" s="4"/>
      <c r="CB447" s="4"/>
      <c r="CC447" s="4"/>
    </row>
    <row r="448" spans="32:81" ht="15" hidden="1" customHeight="1" thickBot="1" x14ac:dyDescent="0.35">
      <c r="AF448" s="4"/>
      <c r="AG448" s="4"/>
      <c r="AH448" s="4"/>
      <c r="AI448" s="59" t="s">
        <v>30</v>
      </c>
      <c r="AJ448" s="58"/>
      <c r="AK448" s="57"/>
      <c r="AL448" s="57"/>
      <c r="AM448" s="57"/>
      <c r="AN448" s="57"/>
      <c r="AO448" s="56">
        <f>EOMONTH(AO447,0)</f>
        <v>46173</v>
      </c>
      <c r="AP448" s="56"/>
      <c r="AQ448" s="56"/>
      <c r="AR448" s="56"/>
      <c r="AS448" s="4"/>
      <c r="AT448" s="4"/>
      <c r="AU448" s="4"/>
      <c r="AV448" s="4"/>
      <c r="AW448" s="4"/>
      <c r="AX448" s="4"/>
      <c r="AY448" s="4"/>
      <c r="AZ448" s="55"/>
      <c r="BA448" s="55"/>
      <c r="BB448" s="55"/>
      <c r="BC448" s="55"/>
      <c r="BD448" s="55"/>
      <c r="BE448" s="54"/>
      <c r="BF448" s="54"/>
      <c r="BG448" s="54"/>
      <c r="BH448" s="54"/>
      <c r="BI448" s="54"/>
      <c r="BJ448" s="54"/>
      <c r="BK448" s="54"/>
      <c r="BL448" s="54"/>
      <c r="BM448" s="54"/>
      <c r="BN448" s="54"/>
      <c r="BO448" s="53"/>
      <c r="BP448" s="53"/>
      <c r="BQ448" s="4"/>
      <c r="BR448" s="4"/>
      <c r="BS448" s="4"/>
      <c r="BT448" s="4"/>
      <c r="BU448" s="4"/>
      <c r="BV448" s="4"/>
      <c r="BW448" s="4"/>
      <c r="BX448" s="52" t="s">
        <v>29</v>
      </c>
      <c r="BY448" s="50" t="s">
        <v>28</v>
      </c>
      <c r="BZ448" s="4"/>
      <c r="CA448" s="4"/>
      <c r="CB448" s="4"/>
      <c r="CC448" s="4"/>
    </row>
    <row r="449" spans="32:81" hidden="1" x14ac:dyDescent="0.3">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51" t="s">
        <v>27</v>
      </c>
      <c r="BY449" s="50" t="s">
        <v>26</v>
      </c>
      <c r="BZ449" s="4"/>
      <c r="CA449" s="4"/>
      <c r="CB449" s="4"/>
      <c r="CC449" s="4"/>
    </row>
    <row r="450" spans="32:81" ht="15.6" hidden="1" x14ac:dyDescent="0.3">
      <c r="AF450" s="16"/>
      <c r="AG450" s="16"/>
      <c r="AH450" s="4"/>
      <c r="AI450" s="49" t="s">
        <v>25</v>
      </c>
      <c r="AJ450" s="45">
        <f>COUNTIF(AJ462:AJ492,"P")</f>
        <v>13</v>
      </c>
      <c r="AK450" s="44">
        <f>COUNTIF(AK462:AK492,"P")</f>
        <v>13</v>
      </c>
      <c r="AL450" s="44">
        <f>COUNTIF(AL462:AL492,"P")</f>
        <v>13</v>
      </c>
      <c r="AM450" s="45">
        <f>COUNTIF(AM462:AM492,"P")</f>
        <v>13</v>
      </c>
      <c r="AN450" s="68">
        <f>COUNTIF(AN462:AN492,"P")</f>
        <v>0</v>
      </c>
      <c r="AO450" s="44">
        <f>COUNTIF(AO462:AO492,"P")</f>
        <v>13</v>
      </c>
      <c r="AP450" s="45">
        <f>COUNTIF(AP462:AP492,"P")</f>
        <v>13</v>
      </c>
      <c r="AQ450" s="68">
        <f>COUNTIF(AQ462:AQ492,"P")</f>
        <v>13</v>
      </c>
      <c r="AR450" s="47">
        <f>COUNTIF(AR462:AR492,"P")</f>
        <v>0</v>
      </c>
      <c r="AS450" s="45">
        <f>COUNTIF(AS462:AS492,"P")</f>
        <v>13</v>
      </c>
      <c r="AT450" s="68">
        <f>COUNTIF(AT462:AT492,"P")</f>
        <v>0</v>
      </c>
      <c r="AU450" s="44">
        <f>COUNTIF(AU462:AU492,"P")</f>
        <v>0</v>
      </c>
      <c r="AV450" s="45">
        <f>COUNTIF(AV462:AV492,"P")</f>
        <v>13</v>
      </c>
      <c r="AW450" s="68">
        <f>COUNTIF(AW462:AW492,"P")</f>
        <v>13</v>
      </c>
      <c r="AX450" s="44">
        <f>COUNTIF(AX462:AX492,"P")</f>
        <v>0</v>
      </c>
      <c r="AY450" s="45">
        <f>COUNTIF(AY462:AY492,"P")</f>
        <v>13</v>
      </c>
      <c r="AZ450" s="44">
        <f>COUNTIF(AZ462:AZ492,"P")</f>
        <v>0</v>
      </c>
      <c r="BA450" s="44">
        <f>COUNTIF(BA462:BA492,"P")</f>
        <v>0</v>
      </c>
      <c r="BB450" s="45">
        <f>COUNTIF(BB462:BB492,"P")</f>
        <v>13</v>
      </c>
      <c r="BC450" s="44">
        <f>COUNTIF(BC462:BC492,"P")</f>
        <v>0</v>
      </c>
      <c r="BD450" s="44">
        <f>COUNTIF(BD462:BD492,"P")</f>
        <v>0</v>
      </c>
      <c r="BE450" s="45">
        <f>COUNTIF(BE462:BE492,"P")</f>
        <v>13</v>
      </c>
      <c r="BF450" s="48">
        <f>COUNTIF(BF462:BF492,"P")</f>
        <v>13</v>
      </c>
      <c r="BG450" s="44">
        <f>COUNTIF(BG462:BG492,"P")</f>
        <v>0</v>
      </c>
      <c r="BH450" s="45">
        <f>COUNTIF(BH462:BH492,"P")</f>
        <v>13</v>
      </c>
      <c r="BI450" s="44">
        <f>COUNTIF(BI462:BI492,"P")</f>
        <v>0</v>
      </c>
      <c r="BJ450" s="44">
        <f>COUNTIF(BJ462:BJ492,"P")</f>
        <v>0</v>
      </c>
      <c r="BK450" s="45">
        <f>COUNTIF(BK462:BK492,"P")</f>
        <v>13</v>
      </c>
      <c r="BL450" s="44">
        <f>COUNTIF(BL462:BL492,"P")</f>
        <v>0</v>
      </c>
      <c r="BM450" s="46">
        <f>COUNTIF(BM462:BM492,"P")</f>
        <v>0</v>
      </c>
      <c r="BN450" s="45">
        <f>COUNTIF(BN462:BN492,"P")</f>
        <v>13</v>
      </c>
      <c r="BO450" s="44">
        <f>COUNTIF(BO462:BO492,"P")</f>
        <v>0</v>
      </c>
      <c r="BP450" s="44">
        <f>COUNTIF(BP462:BP492,"P")</f>
        <v>0</v>
      </c>
      <c r="BQ450" s="45">
        <f>COUNTIF(BQ462:BQ492,"P")</f>
        <v>13</v>
      </c>
      <c r="BR450" s="44">
        <f>COUNTIF(BR462:BR492,"P")</f>
        <v>0</v>
      </c>
      <c r="BS450" s="44">
        <f>COUNTIF(BS462:BS492,"P")</f>
        <v>0</v>
      </c>
      <c r="BT450" s="45">
        <f>COUNTIF(BT462:BT492,"P")</f>
        <v>0</v>
      </c>
      <c r="BU450" s="44">
        <f>COUNTIF(BU462:BU492,"P")</f>
        <v>0</v>
      </c>
      <c r="BV450" s="44">
        <f>COUNTIF(BV462:BV492,"P")</f>
        <v>0</v>
      </c>
      <c r="BW450" s="45">
        <f>COUNTIF(BW462:BW492,"P")</f>
        <v>0</v>
      </c>
      <c r="BX450" s="44">
        <f>COUNTIF(BX462:BX492,"P")</f>
        <v>0</v>
      </c>
      <c r="BY450" s="44">
        <f>COUNTIF(BY462:BY492,"P")</f>
        <v>0</v>
      </c>
      <c r="BZ450" s="45">
        <f>COUNTIF(BZ462:BZ492,"P")</f>
        <v>0</v>
      </c>
      <c r="CA450" s="44">
        <f>COUNTIF(CA462:CA492,"P")</f>
        <v>0</v>
      </c>
      <c r="CB450" s="44">
        <f>COUNTIF(CB462:CB492,"P")</f>
        <v>0</v>
      </c>
      <c r="CC450" s="4"/>
    </row>
    <row r="451" spans="32:81" ht="15.6" hidden="1" x14ac:dyDescent="0.3">
      <c r="AF451" s="16"/>
      <c r="AG451" s="16"/>
      <c r="AH451" s="4"/>
      <c r="AI451" s="38" t="s">
        <v>24</v>
      </c>
      <c r="AJ451" s="43">
        <f>PRODUCT(COUNTIF(AJ461:AJ490,"P"),2.25)</f>
        <v>29.25</v>
      </c>
      <c r="AK451" s="42"/>
      <c r="AL451" s="42"/>
      <c r="AM451" s="42">
        <f>PRODUCT(COUNTIF(AM461:AM490,"P"),2.25)</f>
        <v>29.25</v>
      </c>
      <c r="AN451" s="42"/>
      <c r="AO451" s="42"/>
      <c r="AP451" s="42">
        <f>PRODUCT(COUNTIF(AP461:AP490,"P"),2.25)</f>
        <v>29.25</v>
      </c>
      <c r="AQ451" s="42"/>
      <c r="AR451" s="42"/>
      <c r="AS451" s="42">
        <f>PRODUCT(COUNTIF(AS461:AS490,"P"),2.25)</f>
        <v>29.25</v>
      </c>
      <c r="AT451" s="42"/>
      <c r="AU451" s="42"/>
      <c r="AV451" s="42">
        <f>PRODUCT(COUNTIF(AV461:AV490,"P"),2.25)</f>
        <v>29.25</v>
      </c>
      <c r="AW451" s="42"/>
      <c r="AX451" s="42"/>
      <c r="AY451" s="42">
        <f>PRODUCT(COUNTIF(AY461:AY490,"P"),2.25)</f>
        <v>29.25</v>
      </c>
      <c r="AZ451" s="42"/>
      <c r="BA451" s="42"/>
      <c r="BB451" s="42">
        <f>PRODUCT(COUNTIF(BB461:BB490,"P"),2.25)</f>
        <v>29.25</v>
      </c>
      <c r="BC451" s="42"/>
      <c r="BD451" s="42"/>
      <c r="BE451" s="42">
        <f>PRODUCT(COUNTIF(BE461:BE490,"P"),2.25)</f>
        <v>29.25</v>
      </c>
      <c r="BF451" s="42"/>
      <c r="BG451" s="42"/>
      <c r="BH451" s="42">
        <f>PRODUCT(COUNTIF(BH461:BH490,"P"),2.25)</f>
        <v>29.25</v>
      </c>
      <c r="BI451" s="42"/>
      <c r="BJ451" s="42"/>
      <c r="BK451" s="42">
        <f>PRODUCT(COUNTIF(BK461:BK490,"P"),2.25)</f>
        <v>29.25</v>
      </c>
      <c r="BL451" s="42"/>
      <c r="BM451" s="42"/>
      <c r="BN451" s="42">
        <f>PRODUCT(COUNTIF(BN461:BN490,"P"),2.25)</f>
        <v>29.25</v>
      </c>
      <c r="BO451" s="42"/>
      <c r="BP451" s="42"/>
      <c r="BQ451" s="42">
        <f>PRODUCT(COUNTIF(BQ461:BQ490,"P"),2.25)</f>
        <v>29.25</v>
      </c>
      <c r="BR451" s="42"/>
      <c r="BS451" s="42"/>
      <c r="BT451" s="42">
        <f>PRODUCT(COUNTIF(BT461:BT490,"P"),2.25)</f>
        <v>0</v>
      </c>
      <c r="BU451" s="42"/>
      <c r="BV451" s="42"/>
      <c r="BW451" s="42">
        <f>PRODUCT(COUNTIF(BW461:BW490,"P"),2.25)</f>
        <v>0</v>
      </c>
      <c r="BX451" s="42"/>
      <c r="BY451" s="42"/>
      <c r="BZ451" s="42">
        <f>PRODUCT(COUNTIF(BZ461:BZ490,"P"),2.25)</f>
        <v>0</v>
      </c>
      <c r="CA451" s="42"/>
      <c r="CB451" s="41"/>
      <c r="CC451" s="4"/>
    </row>
    <row r="452" spans="32:81" ht="15.6" hidden="1" x14ac:dyDescent="0.3">
      <c r="AF452" s="16"/>
      <c r="AG452" s="16"/>
      <c r="AH452" s="4"/>
      <c r="AI452" s="38" t="s">
        <v>19</v>
      </c>
      <c r="AJ452" s="37">
        <f>IF(AK460="GM",COUNTIF(AK461:AK490,"P"),AK460="E")*1.5</f>
        <v>0</v>
      </c>
      <c r="AK452" s="35"/>
      <c r="AL452" s="35"/>
      <c r="AM452" s="35">
        <f>IF(AN460="GM",COUNTIF(AN461:AN490,"P"),AN460="E")*1.5</f>
        <v>0</v>
      </c>
      <c r="AN452" s="35"/>
      <c r="AO452" s="35"/>
      <c r="AP452" s="40">
        <f>IF(AR460="GM",COUNTIF(AR462:AR492,"P"),AR460="E")*1</f>
        <v>0</v>
      </c>
      <c r="AQ452" s="40"/>
      <c r="AR452" s="40"/>
      <c r="AS452" s="35">
        <f>IF(AT460="GM",COUNTIF(AT461:AT490,"P"),AT460="E")*1.5</f>
        <v>0</v>
      </c>
      <c r="AT452" s="35"/>
      <c r="AU452" s="35"/>
      <c r="AV452" s="35">
        <f>IF(AW460="GM",COUNTIF(AW461:AW490,"P"),AW460="E")*1.5</f>
        <v>0</v>
      </c>
      <c r="AW452" s="35"/>
      <c r="AX452" s="35"/>
      <c r="AY452" s="35">
        <f>IF(AZ460="GM",COUNTIF(AZ461:AZ490,"P"),AZ460="E")*1.5</f>
        <v>0</v>
      </c>
      <c r="AZ452" s="35"/>
      <c r="BA452" s="35"/>
      <c r="BB452" s="35">
        <f>IF(BC460="GM",COUNTIF(BC461:BC490,"P"),BC460="E")*1.5</f>
        <v>0</v>
      </c>
      <c r="BC452" s="35"/>
      <c r="BD452" s="35"/>
      <c r="BE452" s="35">
        <f>IF(BF460="GM",COUNTIF(BF461:BF490,"P"),BF460="E")*1.5</f>
        <v>0</v>
      </c>
      <c r="BF452" s="35"/>
      <c r="BG452" s="35"/>
      <c r="BH452" s="35">
        <f>IF(BI460="GM",COUNTIF(BI461:BI490,"P"),BI460="E")*1.5</f>
        <v>0</v>
      </c>
      <c r="BI452" s="35"/>
      <c r="BJ452" s="35"/>
      <c r="BK452" s="35">
        <f>IF(BL460="GM",COUNTIF(BL461:BL490,"P"),BL460="E")*1.5</f>
        <v>0</v>
      </c>
      <c r="BL452" s="35"/>
      <c r="BM452" s="35"/>
      <c r="BN452" s="35">
        <f>IF(BO460="GM",COUNTIF(BO461:BO490,"P"),BO460="E")*1.5</f>
        <v>0</v>
      </c>
      <c r="BO452" s="35"/>
      <c r="BP452" s="35"/>
      <c r="BQ452" s="35">
        <f>IF(BR460="GM",COUNTIF(BR461:BR490,"P"),BR460="E")*1.5</f>
        <v>0</v>
      </c>
      <c r="BR452" s="35"/>
      <c r="BS452" s="35"/>
      <c r="BT452" s="35">
        <f>IF(BU460="GM",COUNTIF(BU461:BU490,"P"),BU460="E")*1.5</f>
        <v>0</v>
      </c>
      <c r="BU452" s="35"/>
      <c r="BV452" s="35"/>
      <c r="BW452" s="35">
        <f>IF(BX460="GM",COUNTIF(BX461:BX490,"P"),BX460="E")*1.5</f>
        <v>0</v>
      </c>
      <c r="BX452" s="35"/>
      <c r="BY452" s="35"/>
      <c r="BZ452" s="35">
        <f>IF(CA460="GM",COUNTIF(CA461:CA490,"P"),CA460="E")*1.5</f>
        <v>0</v>
      </c>
      <c r="CA452" s="35"/>
      <c r="CB452" s="34"/>
      <c r="CC452" s="4"/>
    </row>
    <row r="453" spans="32:81" ht="15.6" hidden="1" x14ac:dyDescent="0.3">
      <c r="AF453" s="16"/>
      <c r="AG453" s="16"/>
      <c r="AH453" s="4"/>
      <c r="AI453" s="38" t="s">
        <v>18</v>
      </c>
      <c r="AJ453" s="37">
        <f>IF(AK460="E",COUNTIF(AK461:AK490,"P"),AK460="GM")*1.5</f>
        <v>0</v>
      </c>
      <c r="AK453" s="35"/>
      <c r="AL453" s="35"/>
      <c r="AM453" s="35">
        <f>IF(AN460="E",COUNTIF(AN461:AN490,"P"),AN460="GM")*1.5</f>
        <v>0</v>
      </c>
      <c r="AN453" s="35"/>
      <c r="AO453" s="35"/>
      <c r="AP453" s="35">
        <f>IF(AQ460="E",COUNTIF(AQ461:AQ490,"P"),AQ460="GM")*1.5</f>
        <v>0</v>
      </c>
      <c r="AQ453" s="35"/>
      <c r="AR453" s="35"/>
      <c r="AS453" s="35">
        <f>IF(AT460="E",COUNTIF(AT461:AT490,"P"),AT460="GM")*1.5</f>
        <v>0</v>
      </c>
      <c r="AT453" s="35"/>
      <c r="AU453" s="35"/>
      <c r="AV453" s="35">
        <f>IF(AW460="E",COUNTIF(AW461:AW490,"P"),AW460="GM")*1.5</f>
        <v>0</v>
      </c>
      <c r="AW453" s="35"/>
      <c r="AX453" s="35"/>
      <c r="AY453" s="35">
        <f>IF(AZ460="E",COUNTIF(AZ461:AZ490,"P"),AZ460="GM")*1.5</f>
        <v>0</v>
      </c>
      <c r="AZ453" s="35"/>
      <c r="BA453" s="35"/>
      <c r="BB453" s="35">
        <f>IF(BC460="E",COUNTIF(BC461:BC490,"P"),BC460="GM")*1.5</f>
        <v>0</v>
      </c>
      <c r="BC453" s="35"/>
      <c r="BD453" s="35"/>
      <c r="BE453" s="35">
        <f>IF(BF460="E",COUNTIF(BF461:BF490,"P"),BF460="GM")*1.5</f>
        <v>0</v>
      </c>
      <c r="BF453" s="35"/>
      <c r="BG453" s="35"/>
      <c r="BH453" s="35">
        <f>IF(BI460="E",COUNTIF(BI461:BI490,"P"),BI460="GM")*1.5</f>
        <v>0</v>
      </c>
      <c r="BI453" s="35"/>
      <c r="BJ453" s="35"/>
      <c r="BK453" s="39">
        <f>IF(BM460="E",COUNTIF(BM462:BM492,"P"),BM460="GM")*1</f>
        <v>0</v>
      </c>
      <c r="BL453" s="39"/>
      <c r="BM453" s="39"/>
      <c r="BN453" s="35">
        <f>IF(BO460="E",COUNTIF(BO461:BO490,"P"),BO460="GM")*1.5</f>
        <v>0</v>
      </c>
      <c r="BO453" s="35"/>
      <c r="BP453" s="35"/>
      <c r="BQ453" s="35">
        <f>IF(BR460="E",COUNTIF(BR461:BR490,"P"),BR460="GM")*1.5</f>
        <v>0</v>
      </c>
      <c r="BR453" s="35"/>
      <c r="BS453" s="35"/>
      <c r="BT453" s="35">
        <f>IF(BU460="E",COUNTIF(BU461:BU490,"P"),BU460="GM")*1.5</f>
        <v>0</v>
      </c>
      <c r="BU453" s="35"/>
      <c r="BV453" s="35"/>
      <c r="BW453" s="35">
        <f>IF(BX460="E",COUNTIF(BX461:BX490,"P"),BX460="GM")*1.5</f>
        <v>0</v>
      </c>
      <c r="BX453" s="35"/>
      <c r="BY453" s="35"/>
      <c r="BZ453" s="35">
        <f>IF(CA460="E",COUNTIF(CA461:CA490,"P"),CA460="GM")*1.5</f>
        <v>0</v>
      </c>
      <c r="CA453" s="35"/>
      <c r="CB453" s="34"/>
      <c r="CC453" s="4"/>
    </row>
    <row r="454" spans="32:81" ht="15.6" hidden="1" x14ac:dyDescent="0.3">
      <c r="AF454" s="16"/>
      <c r="AG454" s="16"/>
      <c r="AH454" s="4"/>
      <c r="AI454" s="38" t="s">
        <v>17</v>
      </c>
      <c r="AJ454" s="37">
        <f>IF(AK460="ACS",COUNTIF(AK461:AK490,"P"),AK460="E")*1.5</f>
        <v>19.5</v>
      </c>
      <c r="AK454" s="35"/>
      <c r="AL454" s="35"/>
      <c r="AM454" s="67">
        <f>IF(AN460="ACS",COUNTIF(AN461:AN490,"P"),AN460="E")*1.5</f>
        <v>0</v>
      </c>
      <c r="AN454" s="67"/>
      <c r="AO454" s="67"/>
      <c r="AP454" s="67">
        <f>IF(AQ460="ACS",COUNTIF(AQ461:AQ490,"P"),AQ460="E")*1.5</f>
        <v>19.5</v>
      </c>
      <c r="AQ454" s="67"/>
      <c r="AR454" s="67"/>
      <c r="AS454" s="67">
        <f>IF(AT460="ACS",COUNTIF(AT461:AT490,"P"),AT460="GS")*1.5</f>
        <v>0</v>
      </c>
      <c r="AT454" s="67"/>
      <c r="AU454" s="67"/>
      <c r="AV454" s="67">
        <f>IF(AW460="ACS",COUNTIF(AW461:AW490,"P"),AW460="GS")*1.5</f>
        <v>19.5</v>
      </c>
      <c r="AW454" s="67"/>
      <c r="AX454" s="67"/>
      <c r="AY454" s="35">
        <f>IF(AZ460="ACS",COUNTIF(AZ461:AZ490,"P"),AZ460="GS")*1.5</f>
        <v>0</v>
      </c>
      <c r="AZ454" s="35"/>
      <c r="BA454" s="35"/>
      <c r="BB454" s="35">
        <f>IF(BC460="ACS",COUNTIF(BC461:BC490,"P"),BC460="GS")*1.5</f>
        <v>0</v>
      </c>
      <c r="BC454" s="35"/>
      <c r="BD454" s="35"/>
      <c r="BE454" s="35">
        <f>IF(BF460="ACS",COUNTIF(BF461:BF490,"P"),BF460="E")*1.5</f>
        <v>19.5</v>
      </c>
      <c r="BF454" s="35"/>
      <c r="BG454" s="35"/>
      <c r="BH454" s="35">
        <f>IF(BI460="ACS",COUNTIF(BI461:BI490,"P"),BI460="GS")*1.5</f>
        <v>0</v>
      </c>
      <c r="BI454" s="35"/>
      <c r="BJ454" s="35"/>
      <c r="BK454" s="35">
        <f>IF(BL460="ACS",COUNTIF(BL461:BL490,"P"),BL460="GS")*1.5</f>
        <v>0</v>
      </c>
      <c r="BL454" s="35"/>
      <c r="BM454" s="35"/>
      <c r="BN454" s="35">
        <f>IF(BO460="ACS",COUNTIF(BO461:BO490,"P"),BO460="GS")*1.5</f>
        <v>0</v>
      </c>
      <c r="BO454" s="35"/>
      <c r="BP454" s="35"/>
      <c r="BQ454" s="35">
        <f>IF(BR460="ACS",COUNTIF(BR461:BR490,"P"),BR460="GS")*1.5</f>
        <v>0</v>
      </c>
      <c r="BR454" s="35"/>
      <c r="BS454" s="35"/>
      <c r="BT454" s="35">
        <f>IF(BU460="ACS",COUNTIF(BU461:BU490,"P"),BU460="GS")*1.5</f>
        <v>0</v>
      </c>
      <c r="BU454" s="35"/>
      <c r="BV454" s="35"/>
      <c r="BW454" s="35">
        <f>IF(BX460="ACS",COUNTIF(BX461:BX490,"P"),BX460="GS")*1.5</f>
        <v>0</v>
      </c>
      <c r="BX454" s="35"/>
      <c r="BY454" s="35"/>
      <c r="BZ454" s="35">
        <f>IF(CA460="ACS",COUNTIF(CA461:CA490,"P"),CA460="GS")*1.5</f>
        <v>0</v>
      </c>
      <c r="CA454" s="35"/>
      <c r="CB454" s="34"/>
      <c r="CC454" s="4"/>
    </row>
    <row r="455" spans="32:81" ht="15.6" hidden="1" x14ac:dyDescent="0.3">
      <c r="AF455" s="16"/>
      <c r="AG455" s="16"/>
      <c r="AH455" s="4"/>
      <c r="AI455" s="38" t="s">
        <v>23</v>
      </c>
      <c r="AJ455" s="37">
        <f>IF(AK460="GS",COUNTIF(AK461:AK490,"P"),AK460="E")*1.5</f>
        <v>0</v>
      </c>
      <c r="AK455" s="35"/>
      <c r="AL455" s="35"/>
      <c r="AM455" s="35">
        <f>IF(AN460="GS",COUNTIF(AN461:AN490,"P"),AN460="E")*1.5</f>
        <v>0</v>
      </c>
      <c r="AN455" s="35"/>
      <c r="AO455" s="35"/>
      <c r="AP455" s="35">
        <f>IF(AQ460="GS",COUNTIF(AQ461:AQ490,"P"),AQ460="E")*1.5</f>
        <v>0</v>
      </c>
      <c r="AQ455" s="35"/>
      <c r="AR455" s="35"/>
      <c r="AS455" s="35">
        <f>IF(AT460="GS",COUNTIF(AT461:AT490,"P"),AT460="E")*1.5</f>
        <v>0</v>
      </c>
      <c r="AT455" s="35"/>
      <c r="AU455" s="35"/>
      <c r="AV455" s="35">
        <f>IF(AW460="GS",COUNTIF(AW461:AW490,"P"),AW460="E")*1.5</f>
        <v>0</v>
      </c>
      <c r="AW455" s="35"/>
      <c r="AX455" s="35"/>
      <c r="AY455" s="35">
        <f>IF(AZ460="GS",COUNTIF(AZ461:AZ490,"P"),AZ460="E")*1.5</f>
        <v>0</v>
      </c>
      <c r="AZ455" s="35"/>
      <c r="BA455" s="35"/>
      <c r="BB455" s="35">
        <f>IF(BC460="GS",COUNTIF(BC461:BC490,"P"),BC460="E")*1.5</f>
        <v>0</v>
      </c>
      <c r="BC455" s="35"/>
      <c r="BD455" s="35"/>
      <c r="BE455" s="36">
        <f>IF(BF460="GS",COUNTIF(BF461:BF490,"P"),BF460="E")*1.5</f>
        <v>0</v>
      </c>
      <c r="BF455" s="36"/>
      <c r="BG455" s="36"/>
      <c r="BH455" s="35">
        <f>IF(BI460="GS",COUNTIF(BI461:BI490,"P"),BI460="E")*1.5</f>
        <v>0</v>
      </c>
      <c r="BI455" s="35"/>
      <c r="BJ455" s="35"/>
      <c r="BK455" s="35">
        <f>IF(BL460="GS",COUNTIF(BL461:BL490,"P"),BL460="E")*1.5</f>
        <v>0</v>
      </c>
      <c r="BL455" s="35"/>
      <c r="BM455" s="35"/>
      <c r="BN455" s="35">
        <f>IF(BO460="GS",COUNTIF(BO461:BO490,"P"),BO460="E")*1.5</f>
        <v>0</v>
      </c>
      <c r="BO455" s="35"/>
      <c r="BP455" s="35"/>
      <c r="BQ455" s="35">
        <f>IF(BR460="GS",COUNTIF(BR461:BR490,"P"),BR460="E")*1.5</f>
        <v>0</v>
      </c>
      <c r="BR455" s="35"/>
      <c r="BS455" s="35"/>
      <c r="BT455" s="35">
        <f>IF(BU460="GS",COUNTIF(BU461:BU490,"P"),BU460="E")*1.5</f>
        <v>0</v>
      </c>
      <c r="BU455" s="35"/>
      <c r="BV455" s="35"/>
      <c r="BW455" s="35">
        <f>IF(BX460="GS",COUNTIF(BX461:BX490,"P"),BX460="E")*1.5</f>
        <v>0</v>
      </c>
      <c r="BX455" s="35"/>
      <c r="BY455" s="35"/>
      <c r="BZ455" s="35">
        <f>IF(CA460="GS",COUNTIF(CA461:CA490,"P"),CA460="E")*1.5</f>
        <v>0</v>
      </c>
      <c r="CA455" s="35"/>
      <c r="CB455" s="34"/>
      <c r="CC455" s="4"/>
    </row>
    <row r="456" spans="32:81" ht="16.2" hidden="1" thickBot="1" x14ac:dyDescent="0.35">
      <c r="AF456" s="16"/>
      <c r="AG456" s="16"/>
      <c r="AH456" s="4"/>
      <c r="AI456" s="33" t="s">
        <v>22</v>
      </c>
      <c r="AJ456" s="32">
        <f>SUM(AJ451:AL455)</f>
        <v>48.75</v>
      </c>
      <c r="AK456" s="31"/>
      <c r="AL456" s="31"/>
      <c r="AM456" s="31">
        <f>SUM(AM451:AO455)</f>
        <v>29.25</v>
      </c>
      <c r="AN456" s="31"/>
      <c r="AO456" s="31"/>
      <c r="AP456" s="31">
        <f>SUM(AP451:AR455)</f>
        <v>48.75</v>
      </c>
      <c r="AQ456" s="31"/>
      <c r="AR456" s="31"/>
      <c r="AS456" s="31">
        <f>SUM(AS451:AU455)</f>
        <v>29.25</v>
      </c>
      <c r="AT456" s="31"/>
      <c r="AU456" s="31"/>
      <c r="AV456" s="31">
        <f>SUM(AV451:AX455)</f>
        <v>48.75</v>
      </c>
      <c r="AW456" s="31"/>
      <c r="AX456" s="31"/>
      <c r="AY456" s="31">
        <f>SUM(AY451:BA455)</f>
        <v>29.25</v>
      </c>
      <c r="AZ456" s="31"/>
      <c r="BA456" s="31"/>
      <c r="BB456" s="31">
        <f>SUM(BB451:BD455)</f>
        <v>29.25</v>
      </c>
      <c r="BC456" s="31"/>
      <c r="BD456" s="31"/>
      <c r="BE456" s="31">
        <f>SUM(BE451:BG455)</f>
        <v>48.75</v>
      </c>
      <c r="BF456" s="31"/>
      <c r="BG456" s="31"/>
      <c r="BH456" s="31">
        <f>SUM(BH451:BJ455)</f>
        <v>29.25</v>
      </c>
      <c r="BI456" s="31"/>
      <c r="BJ456" s="31"/>
      <c r="BK456" s="31">
        <f>SUM(BK451:BM455)</f>
        <v>29.25</v>
      </c>
      <c r="BL456" s="31"/>
      <c r="BM456" s="31"/>
      <c r="BN456" s="31">
        <f>SUM(BN451:BP455)</f>
        <v>29.25</v>
      </c>
      <c r="BO456" s="31"/>
      <c r="BP456" s="31"/>
      <c r="BQ456" s="31">
        <f>SUM(BQ451:BS455)</f>
        <v>29.25</v>
      </c>
      <c r="BR456" s="31"/>
      <c r="BS456" s="31"/>
      <c r="BT456" s="31">
        <f>SUM(BT451:BV455)</f>
        <v>0</v>
      </c>
      <c r="BU456" s="31"/>
      <c r="BV456" s="31"/>
      <c r="BW456" s="31">
        <f>SUM(BW451:BY455)</f>
        <v>0</v>
      </c>
      <c r="BX456" s="31"/>
      <c r="BY456" s="31"/>
      <c r="BZ456" s="31">
        <f>SUM(BZ451:CB455)</f>
        <v>0</v>
      </c>
      <c r="CA456" s="31"/>
      <c r="CB456" s="30"/>
      <c r="CC456" s="4"/>
    </row>
    <row r="457" spans="32:81" ht="15" hidden="1" thickBot="1" x14ac:dyDescent="0.35">
      <c r="AF457" s="16"/>
      <c r="AG457" s="16"/>
      <c r="AH457" s="4"/>
      <c r="AI457" s="16"/>
      <c r="AJ457" s="29" t="s">
        <v>14</v>
      </c>
      <c r="AK457" s="29"/>
      <c r="AL457" s="29"/>
      <c r="AM457" s="29" t="s">
        <v>14</v>
      </c>
      <c r="AN457" s="29"/>
      <c r="AO457" s="29"/>
      <c r="AP457" s="29" t="s">
        <v>14</v>
      </c>
      <c r="AQ457" s="29"/>
      <c r="AR457" s="29"/>
      <c r="AS457" s="29" t="s">
        <v>14</v>
      </c>
      <c r="AT457" s="29"/>
      <c r="AU457" s="29"/>
      <c r="AV457" s="29" t="s">
        <v>14</v>
      </c>
      <c r="AW457" s="29"/>
      <c r="AX457" s="29"/>
      <c r="AY457" s="29" t="s">
        <v>14</v>
      </c>
      <c r="AZ457" s="29"/>
      <c r="BA457" s="29"/>
      <c r="BB457" s="29" t="s">
        <v>14</v>
      </c>
      <c r="BC457" s="29"/>
      <c r="BD457" s="29"/>
      <c r="BE457" s="29" t="s">
        <v>14</v>
      </c>
      <c r="BF457" s="29"/>
      <c r="BG457" s="29"/>
      <c r="BH457" s="29" t="s">
        <v>15</v>
      </c>
      <c r="BI457" s="29"/>
      <c r="BJ457" s="29"/>
      <c r="BK457" s="29" t="s">
        <v>15</v>
      </c>
      <c r="BL457" s="29"/>
      <c r="BM457" s="29"/>
      <c r="BN457" s="29" t="s">
        <v>15</v>
      </c>
      <c r="BO457" s="29"/>
      <c r="BP457" s="29"/>
      <c r="BQ457" s="29" t="s">
        <v>15</v>
      </c>
      <c r="BR457" s="29"/>
      <c r="BS457" s="29"/>
      <c r="BT457" s="29"/>
      <c r="BU457" s="29"/>
      <c r="BV457" s="29"/>
      <c r="BW457" s="29"/>
      <c r="BX457" s="29"/>
      <c r="BY457" s="29"/>
      <c r="BZ457" s="29"/>
      <c r="CA457" s="29"/>
      <c r="CB457" s="29"/>
      <c r="CC457" s="4"/>
    </row>
    <row r="458" spans="32:81" hidden="1" x14ac:dyDescent="0.3">
      <c r="AF458" s="16"/>
      <c r="AG458" s="16"/>
      <c r="AH458" s="4"/>
      <c r="AI458" s="28" t="s">
        <v>21</v>
      </c>
      <c r="AJ458" s="27">
        <v>45778</v>
      </c>
      <c r="AK458" s="24"/>
      <c r="AL458" s="26"/>
      <c r="AM458" s="27">
        <v>45778</v>
      </c>
      <c r="AN458" s="24"/>
      <c r="AO458" s="26"/>
      <c r="AP458" s="27">
        <v>45778</v>
      </c>
      <c r="AQ458" s="24"/>
      <c r="AR458" s="26"/>
      <c r="AS458" s="27">
        <v>45778</v>
      </c>
      <c r="AT458" s="24"/>
      <c r="AU458" s="26"/>
      <c r="AV458" s="27">
        <v>45778</v>
      </c>
      <c r="AW458" s="24"/>
      <c r="AX458" s="26"/>
      <c r="AY458" s="27">
        <v>45778</v>
      </c>
      <c r="AZ458" s="24"/>
      <c r="BA458" s="26"/>
      <c r="BB458" s="27">
        <v>45778</v>
      </c>
      <c r="BC458" s="24"/>
      <c r="BD458" s="26"/>
      <c r="BE458" s="27">
        <v>45778</v>
      </c>
      <c r="BF458" s="24"/>
      <c r="BG458" s="26"/>
      <c r="BH458" s="27">
        <v>45778</v>
      </c>
      <c r="BI458" s="24"/>
      <c r="BJ458" s="26"/>
      <c r="BK458" s="27">
        <v>45778</v>
      </c>
      <c r="BL458" s="24"/>
      <c r="BM458" s="26"/>
      <c r="BN458" s="27">
        <v>45778</v>
      </c>
      <c r="BO458" s="24"/>
      <c r="BP458" s="26"/>
      <c r="BQ458" s="25"/>
      <c r="BR458" s="24"/>
      <c r="BS458" s="23"/>
      <c r="BT458" s="25"/>
      <c r="BU458" s="24"/>
      <c r="BV458" s="23"/>
      <c r="BW458" s="25"/>
      <c r="BX458" s="24"/>
      <c r="BY458" s="23"/>
      <c r="BZ458" s="25"/>
      <c r="CA458" s="24"/>
      <c r="CB458" s="23"/>
      <c r="CC458" s="4"/>
    </row>
    <row r="459" spans="32:81" hidden="1" x14ac:dyDescent="0.3">
      <c r="AF459" s="16"/>
      <c r="AG459" s="16"/>
      <c r="AH459" s="4"/>
      <c r="AI459" s="22"/>
      <c r="AJ459" s="21">
        <v>45808</v>
      </c>
      <c r="AK459" s="18"/>
      <c r="AL459" s="20"/>
      <c r="AM459" s="21">
        <v>45808</v>
      </c>
      <c r="AN459" s="18"/>
      <c r="AO459" s="20"/>
      <c r="AP459" s="21">
        <v>45808</v>
      </c>
      <c r="AQ459" s="18"/>
      <c r="AR459" s="20"/>
      <c r="AS459" s="21">
        <v>45808</v>
      </c>
      <c r="AT459" s="18"/>
      <c r="AU459" s="20"/>
      <c r="AV459" s="21">
        <v>45808</v>
      </c>
      <c r="AW459" s="18"/>
      <c r="AX459" s="20"/>
      <c r="AY459" s="21">
        <v>45808</v>
      </c>
      <c r="AZ459" s="18"/>
      <c r="BA459" s="20"/>
      <c r="BB459" s="21">
        <v>45808</v>
      </c>
      <c r="BC459" s="18"/>
      <c r="BD459" s="20"/>
      <c r="BE459" s="21">
        <v>45808</v>
      </c>
      <c r="BF459" s="18"/>
      <c r="BG459" s="20"/>
      <c r="BH459" s="21">
        <v>45808</v>
      </c>
      <c r="BI459" s="18"/>
      <c r="BJ459" s="20"/>
      <c r="BK459" s="21">
        <v>45808</v>
      </c>
      <c r="BL459" s="18"/>
      <c r="BM459" s="20"/>
      <c r="BN459" s="21">
        <v>45808</v>
      </c>
      <c r="BO459" s="18"/>
      <c r="BP459" s="20"/>
      <c r="BQ459" s="19"/>
      <c r="BR459" s="18"/>
      <c r="BS459" s="17"/>
      <c r="BT459" s="19"/>
      <c r="BU459" s="18"/>
      <c r="BV459" s="17"/>
      <c r="BW459" s="19"/>
      <c r="BX459" s="18"/>
      <c r="BY459" s="17"/>
      <c r="BZ459" s="19"/>
      <c r="CA459" s="18"/>
      <c r="CB459" s="17"/>
      <c r="CC459" s="4"/>
    </row>
    <row r="460" spans="32:81" ht="15" hidden="1" thickBot="1" x14ac:dyDescent="0.35">
      <c r="AF460" s="16"/>
      <c r="AG460" s="16"/>
      <c r="AH460" s="4"/>
      <c r="AI460" s="15" t="s">
        <v>20</v>
      </c>
      <c r="AJ460" s="14" t="s">
        <v>16</v>
      </c>
      <c r="AK460" s="14" t="s">
        <v>17</v>
      </c>
      <c r="AL460" s="14" t="s">
        <v>19</v>
      </c>
      <c r="AM460" s="14" t="s">
        <v>16</v>
      </c>
      <c r="AN460" s="14"/>
      <c r="AO460" s="14" t="s">
        <v>18</v>
      </c>
      <c r="AP460" s="14" t="s">
        <v>16</v>
      </c>
      <c r="AQ460" s="14" t="s">
        <v>17</v>
      </c>
      <c r="AR460" s="14"/>
      <c r="AS460" s="14" t="s">
        <v>16</v>
      </c>
      <c r="AT460" s="14"/>
      <c r="AU460" s="14"/>
      <c r="AV460" s="14" t="s">
        <v>16</v>
      </c>
      <c r="AW460" s="14" t="s">
        <v>17</v>
      </c>
      <c r="AX460" s="14"/>
      <c r="AY460" s="14" t="s">
        <v>16</v>
      </c>
      <c r="AZ460" s="14"/>
      <c r="BA460" s="14"/>
      <c r="BB460" s="14" t="s">
        <v>16</v>
      </c>
      <c r="BC460" s="14"/>
      <c r="BD460" s="14"/>
      <c r="BE460" s="14" t="s">
        <v>16</v>
      </c>
      <c r="BF460" s="14" t="s">
        <v>17</v>
      </c>
      <c r="BG460" s="14"/>
      <c r="BH460" s="14" t="s">
        <v>16</v>
      </c>
      <c r="BI460" s="14"/>
      <c r="BJ460" s="14"/>
      <c r="BK460" s="14" t="s">
        <v>16</v>
      </c>
      <c r="BL460" s="14"/>
      <c r="BM460" s="14"/>
      <c r="BN460" s="14" t="s">
        <v>16</v>
      </c>
      <c r="BO460" s="14"/>
      <c r="BP460" s="14"/>
      <c r="BQ460" s="14" t="s">
        <v>16</v>
      </c>
      <c r="BR460" s="14"/>
      <c r="BS460" s="14"/>
      <c r="BT460" s="13"/>
      <c r="BU460" s="12"/>
      <c r="BV460" s="12"/>
      <c r="BW460" s="13"/>
      <c r="BX460" s="12"/>
      <c r="BY460" s="12"/>
      <c r="BZ460" s="13"/>
      <c r="CA460" s="12"/>
      <c r="CB460" s="12"/>
      <c r="CC460" s="4"/>
    </row>
    <row r="461" spans="32:81" ht="15" hidden="1" thickBot="1" x14ac:dyDescent="0.35">
      <c r="AF461" s="7" t="s">
        <v>15</v>
      </c>
      <c r="AG461" s="7" t="s">
        <v>14</v>
      </c>
      <c r="AH461" s="4"/>
      <c r="AI461" s="11" t="s">
        <v>13</v>
      </c>
      <c r="AJ461" s="10" t="s">
        <v>12</v>
      </c>
      <c r="AK461" s="9"/>
      <c r="AL461" s="8"/>
      <c r="AM461" s="10" t="s">
        <v>11</v>
      </c>
      <c r="AN461" s="9"/>
      <c r="AO461" s="8"/>
      <c r="AP461" s="10" t="s">
        <v>10</v>
      </c>
      <c r="AQ461" s="9"/>
      <c r="AR461" s="8"/>
      <c r="AS461" s="10" t="s">
        <v>9</v>
      </c>
      <c r="AT461" s="9"/>
      <c r="AU461" s="8"/>
      <c r="AV461" s="10" t="s">
        <v>8</v>
      </c>
      <c r="AW461" s="9"/>
      <c r="AX461" s="8"/>
      <c r="AY461" s="10" t="s">
        <v>7</v>
      </c>
      <c r="AZ461" s="9"/>
      <c r="BA461" s="8"/>
      <c r="BB461" s="10" t="s">
        <v>6</v>
      </c>
      <c r="BC461" s="9"/>
      <c r="BD461" s="8"/>
      <c r="BE461" s="10" t="s">
        <v>5</v>
      </c>
      <c r="BF461" s="9"/>
      <c r="BG461" s="8"/>
      <c r="BH461" s="10" t="s">
        <v>4</v>
      </c>
      <c r="BI461" s="9"/>
      <c r="BJ461" s="8"/>
      <c r="BK461" s="10" t="s">
        <v>3</v>
      </c>
      <c r="BL461" s="9"/>
      <c r="BM461" s="8"/>
      <c r="BN461" s="10" t="s">
        <v>2</v>
      </c>
      <c r="BO461" s="9"/>
      <c r="BP461" s="8"/>
      <c r="BQ461" s="10" t="s">
        <v>1</v>
      </c>
      <c r="BR461" s="9"/>
      <c r="BS461" s="8"/>
      <c r="BT461" s="10"/>
      <c r="BU461" s="9"/>
      <c r="BV461" s="8"/>
      <c r="BW461" s="10"/>
      <c r="BX461" s="9"/>
      <c r="BY461" s="8"/>
      <c r="BZ461" s="10"/>
      <c r="CA461" s="9"/>
      <c r="CB461" s="8"/>
      <c r="CC461" s="4"/>
    </row>
    <row r="462" spans="32:81" hidden="1" x14ac:dyDescent="0.3">
      <c r="AF462" s="7">
        <f>COUNTIFS($AJ$457:$CB$457,"MAT",AJ462:CB462,"P")</f>
        <v>0</v>
      </c>
      <c r="AG462" s="7">
        <f>COUNTIFS($AJ$457:$CB$457,"PRIM",AJ462:CB462,"P")</f>
        <v>0</v>
      </c>
      <c r="AH462" s="6">
        <f>AO447</f>
        <v>46143</v>
      </c>
      <c r="AI462" s="4"/>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4"/>
    </row>
    <row r="463" spans="32:81" hidden="1" x14ac:dyDescent="0.3">
      <c r="AF463" s="7">
        <f>COUNTIFS($AJ$457:$CB$457,"MAT",AJ463:CB463,"P")</f>
        <v>0</v>
      </c>
      <c r="AG463" s="7">
        <f>COUNTIFS($AJ$457:$CB$457,"PRIM",AJ463:CB463,"P")</f>
        <v>0</v>
      </c>
      <c r="AH463" s="6">
        <f>IFERROR(IF(AH462+1&gt;$AO$448,"",AH462+1),"")</f>
        <v>46144</v>
      </c>
      <c r="AI463" s="4"/>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4"/>
    </row>
    <row r="464" spans="32:81" hidden="1" x14ac:dyDescent="0.3">
      <c r="AF464" s="7">
        <f>COUNTIFS($AJ$457:$CB$457,"MAT",AJ464:CB464,"P")</f>
        <v>0</v>
      </c>
      <c r="AG464" s="7">
        <f>COUNTIFS($AJ$457:$CB$457,"PRIM",AJ464:CB464,"P")</f>
        <v>0</v>
      </c>
      <c r="AH464" s="6">
        <f>IFERROR(IF(AH463+1&gt;$AO$448,"",AH463+1),"")</f>
        <v>46145</v>
      </c>
      <c r="AI464" s="4"/>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4"/>
    </row>
    <row r="465" spans="32:81" hidden="1" x14ac:dyDescent="0.3">
      <c r="AF465" s="7">
        <f>COUNTIFS($AJ$457:$CB$457,"MAT",AJ465:CB465,"P")</f>
        <v>4</v>
      </c>
      <c r="AG465" s="7">
        <f>COUNTIFS($AJ$457:$CB$457,"PRIM",AJ465:CB465,"P")</f>
        <v>8</v>
      </c>
      <c r="AH465" s="6">
        <f>IFERROR(IF(AH464+1&gt;$AO$448,"",AH464+1),"")</f>
        <v>46146</v>
      </c>
      <c r="AI465" s="4"/>
      <c r="AJ465" s="5" t="s">
        <v>0</v>
      </c>
      <c r="AK465" s="5" t="s">
        <v>0</v>
      </c>
      <c r="AL465" s="5" t="s">
        <v>0</v>
      </c>
      <c r="AM465" s="5" t="s">
        <v>0</v>
      </c>
      <c r="AN465" s="5"/>
      <c r="AO465" s="5" t="s">
        <v>0</v>
      </c>
      <c r="AP465" s="5" t="s">
        <v>0</v>
      </c>
      <c r="AQ465" s="5" t="s">
        <v>0</v>
      </c>
      <c r="AR465" s="5"/>
      <c r="AS465" s="5" t="s">
        <v>0</v>
      </c>
      <c r="AT465" s="5"/>
      <c r="AU465" s="5"/>
      <c r="AV465" s="5" t="s">
        <v>0</v>
      </c>
      <c r="AW465" s="5" t="s">
        <v>0</v>
      </c>
      <c r="AX465" s="5"/>
      <c r="AY465" s="5" t="s">
        <v>0</v>
      </c>
      <c r="AZ465" s="5"/>
      <c r="BA465" s="5"/>
      <c r="BB465" s="5" t="s">
        <v>0</v>
      </c>
      <c r="BC465" s="5"/>
      <c r="BD465" s="5"/>
      <c r="BE465" s="5" t="s">
        <v>0</v>
      </c>
      <c r="BF465" s="5" t="s">
        <v>0</v>
      </c>
      <c r="BG465" s="5"/>
      <c r="BH465" s="5" t="s">
        <v>0</v>
      </c>
      <c r="BI465" s="5"/>
      <c r="BJ465" s="5"/>
      <c r="BK465" s="5" t="s">
        <v>0</v>
      </c>
      <c r="BL465" s="5"/>
      <c r="BM465" s="5"/>
      <c r="BN465" s="5" t="s">
        <v>0</v>
      </c>
      <c r="BO465" s="5"/>
      <c r="BP465" s="5"/>
      <c r="BQ465" s="5" t="s">
        <v>0</v>
      </c>
      <c r="BR465" s="5"/>
      <c r="BS465" s="5"/>
      <c r="BT465" s="5"/>
      <c r="BU465" s="5"/>
      <c r="BV465" s="5"/>
      <c r="BW465" s="5"/>
      <c r="BX465" s="5"/>
      <c r="BY465" s="5"/>
      <c r="BZ465" s="5"/>
      <c r="CA465" s="5"/>
      <c r="CB465" s="5"/>
      <c r="CC465" s="4"/>
    </row>
    <row r="466" spans="32:81" hidden="1" x14ac:dyDescent="0.3">
      <c r="AF466" s="7">
        <f>COUNTIFS($AJ$457:$CB$457,"MAT",AJ466:CB466,"P")</f>
        <v>4</v>
      </c>
      <c r="AG466" s="7">
        <f>COUNTIFS($AJ$457:$CB$457,"PRIM",AJ466:CB466,"P")</f>
        <v>8</v>
      </c>
      <c r="AH466" s="6">
        <f>IFERROR(IF(AH465+1&gt;$AO$448,"",AH465+1),"")</f>
        <v>46147</v>
      </c>
      <c r="AI466" s="4"/>
      <c r="AJ466" s="5" t="s">
        <v>0</v>
      </c>
      <c r="AK466" s="5" t="s">
        <v>0</v>
      </c>
      <c r="AL466" s="5" t="s">
        <v>0</v>
      </c>
      <c r="AM466" s="5" t="s">
        <v>0</v>
      </c>
      <c r="AN466" s="5"/>
      <c r="AO466" s="5" t="s">
        <v>0</v>
      </c>
      <c r="AP466" s="5" t="s">
        <v>0</v>
      </c>
      <c r="AQ466" s="5" t="s">
        <v>0</v>
      </c>
      <c r="AR466" s="5"/>
      <c r="AS466" s="5" t="s">
        <v>0</v>
      </c>
      <c r="AT466" s="5"/>
      <c r="AU466" s="5"/>
      <c r="AV466" s="5" t="s">
        <v>0</v>
      </c>
      <c r="AW466" s="5" t="s">
        <v>0</v>
      </c>
      <c r="AX466" s="5"/>
      <c r="AY466" s="5" t="s">
        <v>0</v>
      </c>
      <c r="AZ466" s="5"/>
      <c r="BA466" s="5"/>
      <c r="BB466" s="5" t="s">
        <v>0</v>
      </c>
      <c r="BC466" s="5"/>
      <c r="BD466" s="5"/>
      <c r="BE466" s="5" t="s">
        <v>0</v>
      </c>
      <c r="BF466" s="5" t="s">
        <v>0</v>
      </c>
      <c r="BG466" s="5"/>
      <c r="BH466" s="5" t="s">
        <v>0</v>
      </c>
      <c r="BI466" s="5"/>
      <c r="BJ466" s="5"/>
      <c r="BK466" s="5" t="s">
        <v>0</v>
      </c>
      <c r="BL466" s="5"/>
      <c r="BM466" s="5"/>
      <c r="BN466" s="5" t="s">
        <v>0</v>
      </c>
      <c r="BO466" s="5"/>
      <c r="BP466" s="5"/>
      <c r="BQ466" s="5" t="s">
        <v>0</v>
      </c>
      <c r="BR466" s="5"/>
      <c r="BS466" s="5"/>
      <c r="BT466" s="5"/>
      <c r="BU466" s="5"/>
      <c r="BV466" s="5"/>
      <c r="BW466" s="5"/>
      <c r="BX466" s="5"/>
      <c r="BY466" s="5"/>
      <c r="BZ466" s="5"/>
      <c r="CA466" s="5"/>
      <c r="CB466" s="5"/>
      <c r="CC466" s="4"/>
    </row>
    <row r="467" spans="32:81" hidden="1" x14ac:dyDescent="0.3">
      <c r="AF467" s="7">
        <f>COUNTIFS($AJ$457:$CB$457,"MAT",AJ467:CB467,"P")</f>
        <v>0</v>
      </c>
      <c r="AG467" s="7">
        <f>COUNTIFS($AJ$457:$CB$457,"PRIM",AJ467:CB467,"P")</f>
        <v>0</v>
      </c>
      <c r="AH467" s="6">
        <f>IFERROR(IF(AH466+1&gt;$AO$448,"",AH466+1),"")</f>
        <v>46148</v>
      </c>
      <c r="AI467" s="4"/>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4"/>
    </row>
    <row r="468" spans="32:81" hidden="1" x14ac:dyDescent="0.3">
      <c r="AF468" s="7">
        <f>COUNTIFS($AJ$457:$CB$457,"MAT",AJ468:CB468,"P")</f>
        <v>4</v>
      </c>
      <c r="AG468" s="7">
        <f>COUNTIFS($AJ$457:$CB$457,"PRIM",AJ468:CB468,"P")</f>
        <v>8</v>
      </c>
      <c r="AH468" s="6">
        <f>IFERROR(IF(AH467+1&gt;$AO$448,"",AH467+1),"")</f>
        <v>46149</v>
      </c>
      <c r="AI468" s="4"/>
      <c r="AJ468" s="5" t="s">
        <v>0</v>
      </c>
      <c r="AK468" s="5" t="s">
        <v>0</v>
      </c>
      <c r="AL468" s="5" t="s">
        <v>0</v>
      </c>
      <c r="AM468" s="5" t="s">
        <v>0</v>
      </c>
      <c r="AN468" s="5"/>
      <c r="AO468" s="5" t="s">
        <v>0</v>
      </c>
      <c r="AP468" s="5" t="s">
        <v>0</v>
      </c>
      <c r="AQ468" s="5" t="s">
        <v>0</v>
      </c>
      <c r="AR468" s="5"/>
      <c r="AS468" s="5" t="s">
        <v>0</v>
      </c>
      <c r="AT468" s="5"/>
      <c r="AU468" s="5"/>
      <c r="AV468" s="5" t="s">
        <v>0</v>
      </c>
      <c r="AW468" s="5" t="s">
        <v>0</v>
      </c>
      <c r="AX468" s="5"/>
      <c r="AY468" s="5" t="s">
        <v>0</v>
      </c>
      <c r="AZ468" s="5"/>
      <c r="BA468" s="5"/>
      <c r="BB468" s="5" t="s">
        <v>0</v>
      </c>
      <c r="BC468" s="5"/>
      <c r="BD468" s="5"/>
      <c r="BE468" s="5" t="s">
        <v>0</v>
      </c>
      <c r="BF468" s="5" t="s">
        <v>0</v>
      </c>
      <c r="BG468" s="5"/>
      <c r="BH468" s="5" t="s">
        <v>0</v>
      </c>
      <c r="BI468" s="5"/>
      <c r="BJ468" s="5"/>
      <c r="BK468" s="5" t="s">
        <v>0</v>
      </c>
      <c r="BL468" s="5"/>
      <c r="BM468" s="5"/>
      <c r="BN468" s="5" t="s">
        <v>0</v>
      </c>
      <c r="BO468" s="5"/>
      <c r="BP468" s="5"/>
      <c r="BQ468" s="5" t="s">
        <v>0</v>
      </c>
      <c r="BR468" s="5"/>
      <c r="BS468" s="5"/>
      <c r="BT468" s="5"/>
      <c r="BU468" s="5"/>
      <c r="BV468" s="5"/>
      <c r="BW468" s="5"/>
      <c r="BX468" s="5"/>
      <c r="BY468" s="5"/>
      <c r="BZ468" s="5"/>
      <c r="CA468" s="5"/>
      <c r="CB468" s="5"/>
      <c r="CC468" s="4"/>
    </row>
    <row r="469" spans="32:81" hidden="1" x14ac:dyDescent="0.3">
      <c r="AF469" s="7">
        <f>COUNTIFS($AJ$457:$CB$457,"MAT",AJ469:CB469,"P")</f>
        <v>0</v>
      </c>
      <c r="AG469" s="7">
        <f>COUNTIFS($AJ$457:$CB$457,"PRIM",AJ469:CB469,"P")</f>
        <v>0</v>
      </c>
      <c r="AH469" s="6">
        <f>IFERROR(IF(AH468+1&gt;$AO$448,"",AH468+1),"")</f>
        <v>46150</v>
      </c>
      <c r="AI469" s="4"/>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4"/>
    </row>
    <row r="470" spans="32:81" hidden="1" x14ac:dyDescent="0.3">
      <c r="AF470" s="7">
        <f>COUNTIFS($AJ$457:$CB$457,"MAT",AJ470:CB470,"P")</f>
        <v>0</v>
      </c>
      <c r="AG470" s="7">
        <f>COUNTIFS($AJ$457:$CB$457,"PRIM",AJ470:CB470,"P")</f>
        <v>0</v>
      </c>
      <c r="AH470" s="6">
        <f>IFERROR(IF(AH469+1&gt;$AO$448,"",AH469+1),"")</f>
        <v>46151</v>
      </c>
      <c r="AI470" s="4"/>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4"/>
    </row>
    <row r="471" spans="32:81" hidden="1" x14ac:dyDescent="0.3">
      <c r="AF471" s="7">
        <f>COUNTIFS($AJ$457:$CB$457,"MAT",AJ471:CB471,"P")</f>
        <v>0</v>
      </c>
      <c r="AG471" s="7">
        <f>COUNTIFS($AJ$457:$CB$457,"PRIM",AJ471:CB471,"P")</f>
        <v>0</v>
      </c>
      <c r="AH471" s="6">
        <f>IFERROR(IF(AH470+1&gt;$AO$448,"",AH470+1),"")</f>
        <v>46152</v>
      </c>
      <c r="AI471" s="4"/>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4"/>
    </row>
    <row r="472" spans="32:81" hidden="1" x14ac:dyDescent="0.3">
      <c r="AF472" s="7">
        <f>COUNTIFS($AJ$457:$CB$457,"MAT",AJ472:CB472,"P")</f>
        <v>4</v>
      </c>
      <c r="AG472" s="7">
        <f>COUNTIFS($AJ$457:$CB$457,"PRIM",AJ472:CB472,"P")</f>
        <v>8</v>
      </c>
      <c r="AH472" s="6">
        <f>IFERROR(IF(AH471+1&gt;$AO$448,"",AH471+1),"")</f>
        <v>46153</v>
      </c>
      <c r="AI472" s="4"/>
      <c r="AJ472" s="5" t="s">
        <v>0</v>
      </c>
      <c r="AK472" s="5" t="s">
        <v>0</v>
      </c>
      <c r="AL472" s="5" t="s">
        <v>0</v>
      </c>
      <c r="AM472" s="5" t="s">
        <v>0</v>
      </c>
      <c r="AN472" s="5"/>
      <c r="AO472" s="5" t="s">
        <v>0</v>
      </c>
      <c r="AP472" s="5" t="s">
        <v>0</v>
      </c>
      <c r="AQ472" s="5" t="s">
        <v>0</v>
      </c>
      <c r="AR472" s="5"/>
      <c r="AS472" s="5" t="s">
        <v>0</v>
      </c>
      <c r="AT472" s="5"/>
      <c r="AU472" s="5"/>
      <c r="AV472" s="5" t="s">
        <v>0</v>
      </c>
      <c r="AW472" s="5" t="s">
        <v>0</v>
      </c>
      <c r="AX472" s="5"/>
      <c r="AY472" s="5" t="s">
        <v>0</v>
      </c>
      <c r="AZ472" s="5"/>
      <c r="BA472" s="5"/>
      <c r="BB472" s="5" t="s">
        <v>0</v>
      </c>
      <c r="BC472" s="5"/>
      <c r="BD472" s="5"/>
      <c r="BE472" s="5" t="s">
        <v>0</v>
      </c>
      <c r="BF472" s="5" t="s">
        <v>0</v>
      </c>
      <c r="BG472" s="5"/>
      <c r="BH472" s="5" t="s">
        <v>0</v>
      </c>
      <c r="BI472" s="5"/>
      <c r="BJ472" s="5"/>
      <c r="BK472" s="5" t="s">
        <v>0</v>
      </c>
      <c r="BL472" s="5"/>
      <c r="BM472" s="5"/>
      <c r="BN472" s="5" t="s">
        <v>0</v>
      </c>
      <c r="BO472" s="5"/>
      <c r="BP472" s="5"/>
      <c r="BQ472" s="5" t="s">
        <v>0</v>
      </c>
      <c r="BR472" s="5"/>
      <c r="BS472" s="5"/>
      <c r="BT472" s="5"/>
      <c r="BU472" s="5"/>
      <c r="BV472" s="5"/>
      <c r="BW472" s="5"/>
      <c r="BX472" s="5"/>
      <c r="BY472" s="5"/>
      <c r="BZ472" s="5"/>
      <c r="CA472" s="5"/>
      <c r="CB472" s="5"/>
      <c r="CC472" s="4"/>
    </row>
    <row r="473" spans="32:81" hidden="1" x14ac:dyDescent="0.3">
      <c r="AF473" s="7">
        <f>COUNTIFS($AJ$457:$CB$457,"MAT",AJ473:CB473,"P")</f>
        <v>4</v>
      </c>
      <c r="AG473" s="7">
        <f>COUNTIFS($AJ$457:$CB$457,"PRIM",AJ473:CB473,"P")</f>
        <v>8</v>
      </c>
      <c r="AH473" s="6">
        <f>IFERROR(IF(AH472+1&gt;$AO$448,"",AH472+1),"")</f>
        <v>46154</v>
      </c>
      <c r="AI473" s="4"/>
      <c r="AJ473" s="5" t="s">
        <v>0</v>
      </c>
      <c r="AK473" s="5" t="s">
        <v>0</v>
      </c>
      <c r="AL473" s="5" t="s">
        <v>0</v>
      </c>
      <c r="AM473" s="5" t="s">
        <v>0</v>
      </c>
      <c r="AN473" s="5"/>
      <c r="AO473" s="5" t="s">
        <v>0</v>
      </c>
      <c r="AP473" s="5" t="s">
        <v>0</v>
      </c>
      <c r="AQ473" s="5" t="s">
        <v>0</v>
      </c>
      <c r="AR473" s="5"/>
      <c r="AS473" s="5" t="s">
        <v>0</v>
      </c>
      <c r="AT473" s="5"/>
      <c r="AU473" s="5"/>
      <c r="AV473" s="5" t="s">
        <v>0</v>
      </c>
      <c r="AW473" s="5" t="s">
        <v>0</v>
      </c>
      <c r="AX473" s="5"/>
      <c r="AY473" s="5" t="s">
        <v>0</v>
      </c>
      <c r="AZ473" s="5"/>
      <c r="BA473" s="5"/>
      <c r="BB473" s="5" t="s">
        <v>0</v>
      </c>
      <c r="BC473" s="5"/>
      <c r="BD473" s="5"/>
      <c r="BE473" s="5" t="s">
        <v>0</v>
      </c>
      <c r="BF473" s="5" t="s">
        <v>0</v>
      </c>
      <c r="BG473" s="5"/>
      <c r="BH473" s="5" t="s">
        <v>0</v>
      </c>
      <c r="BI473" s="5"/>
      <c r="BJ473" s="5"/>
      <c r="BK473" s="5" t="s">
        <v>0</v>
      </c>
      <c r="BL473" s="5"/>
      <c r="BM473" s="5"/>
      <c r="BN473" s="5" t="s">
        <v>0</v>
      </c>
      <c r="BO473" s="5"/>
      <c r="BP473" s="5"/>
      <c r="BQ473" s="5" t="s">
        <v>0</v>
      </c>
      <c r="BR473" s="5"/>
      <c r="BS473" s="5"/>
      <c r="BT473" s="5"/>
      <c r="BU473" s="5"/>
      <c r="BV473" s="5"/>
      <c r="BW473" s="5"/>
      <c r="BX473" s="5"/>
      <c r="BY473" s="5"/>
      <c r="BZ473" s="5"/>
      <c r="CA473" s="5"/>
      <c r="CB473" s="5"/>
      <c r="CC473" s="4"/>
    </row>
    <row r="474" spans="32:81" hidden="1" x14ac:dyDescent="0.3">
      <c r="AF474" s="7">
        <f>COUNTIFS($AJ$457:$CB$457,"MAT",AJ474:CB474,"P")</f>
        <v>0</v>
      </c>
      <c r="AG474" s="7">
        <f>COUNTIFS($AJ$457:$CB$457,"PRIM",AJ474:CB474,"P")</f>
        <v>0</v>
      </c>
      <c r="AH474" s="6">
        <f>IFERROR(IF(AH473+1&gt;$AO$448,"",AH473+1),"")</f>
        <v>46155</v>
      </c>
      <c r="AI474" s="4"/>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4"/>
    </row>
    <row r="475" spans="32:81" hidden="1" x14ac:dyDescent="0.3">
      <c r="AF475" s="7">
        <f>COUNTIFS($AJ$457:$CB$457,"MAT",AJ475:CB475,"P")</f>
        <v>0</v>
      </c>
      <c r="AG475" s="7">
        <f>COUNTIFS($AJ$457:$CB$457,"PRIM",AJ475:CB475,"P")</f>
        <v>0</v>
      </c>
      <c r="AH475" s="6">
        <f>IFERROR(IF(AH474+1&gt;$AO$448,"",AH474+1),"")</f>
        <v>46156</v>
      </c>
      <c r="AI475" s="4"/>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4"/>
    </row>
    <row r="476" spans="32:81" hidden="1" x14ac:dyDescent="0.3">
      <c r="AF476" s="7">
        <f>COUNTIFS($AJ$457:$CB$457,"MAT",AJ476:CB476,"P")</f>
        <v>4</v>
      </c>
      <c r="AG476" s="7">
        <f>COUNTIFS($AJ$457:$CB$457,"PRIM",AJ476:CB476,"P")</f>
        <v>8</v>
      </c>
      <c r="AH476" s="6">
        <f>IFERROR(IF(AH475+1&gt;$AO$448,"",AH475+1),"")</f>
        <v>46157</v>
      </c>
      <c r="AI476" s="4"/>
      <c r="AJ476" s="5" t="s">
        <v>0</v>
      </c>
      <c r="AK476" s="5" t="s">
        <v>0</v>
      </c>
      <c r="AL476" s="5" t="s">
        <v>0</v>
      </c>
      <c r="AM476" s="5" t="s">
        <v>0</v>
      </c>
      <c r="AN476" s="5"/>
      <c r="AO476" s="5" t="s">
        <v>0</v>
      </c>
      <c r="AP476" s="5" t="s">
        <v>0</v>
      </c>
      <c r="AQ476" s="5" t="s">
        <v>0</v>
      </c>
      <c r="AR476" s="5"/>
      <c r="AS476" s="5" t="s">
        <v>0</v>
      </c>
      <c r="AT476" s="5"/>
      <c r="AU476" s="5"/>
      <c r="AV476" s="5" t="s">
        <v>0</v>
      </c>
      <c r="AW476" s="5" t="s">
        <v>0</v>
      </c>
      <c r="AX476" s="5"/>
      <c r="AY476" s="5" t="s">
        <v>0</v>
      </c>
      <c r="AZ476" s="5"/>
      <c r="BA476" s="5"/>
      <c r="BB476" s="5" t="s">
        <v>0</v>
      </c>
      <c r="BC476" s="5"/>
      <c r="BD476" s="5"/>
      <c r="BE476" s="5" t="s">
        <v>0</v>
      </c>
      <c r="BF476" s="5" t="s">
        <v>0</v>
      </c>
      <c r="BG476" s="5"/>
      <c r="BH476" s="5" t="s">
        <v>0</v>
      </c>
      <c r="BI476" s="5"/>
      <c r="BJ476" s="5"/>
      <c r="BK476" s="5" t="s">
        <v>0</v>
      </c>
      <c r="BL476" s="5"/>
      <c r="BM476" s="5"/>
      <c r="BN476" s="5" t="s">
        <v>0</v>
      </c>
      <c r="BO476" s="5"/>
      <c r="BP476" s="5"/>
      <c r="BQ476" s="5" t="s">
        <v>0</v>
      </c>
      <c r="BR476" s="5"/>
      <c r="BS476" s="5"/>
      <c r="BT476" s="5"/>
      <c r="BU476" s="5"/>
      <c r="BV476" s="5"/>
      <c r="BW476" s="5"/>
      <c r="BX476" s="5"/>
      <c r="BY476" s="5"/>
      <c r="BZ476" s="5"/>
      <c r="CA476" s="5"/>
      <c r="CB476" s="5"/>
      <c r="CC476" s="4"/>
    </row>
    <row r="477" spans="32:81" hidden="1" x14ac:dyDescent="0.3">
      <c r="AF477" s="7">
        <f>COUNTIFS($AJ$457:$CB$457,"MAT",AJ477:CB477,"P")</f>
        <v>0</v>
      </c>
      <c r="AG477" s="7">
        <f>COUNTIFS($AJ$457:$CB$457,"PRIM",AJ477:CB477,"P")</f>
        <v>0</v>
      </c>
      <c r="AH477" s="6">
        <f>IFERROR(IF(AH476+1&gt;$AO$448,"",AH476+1),"")</f>
        <v>46158</v>
      </c>
      <c r="AI477" s="4"/>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4"/>
    </row>
    <row r="478" spans="32:81" hidden="1" x14ac:dyDescent="0.3">
      <c r="AF478" s="7">
        <f>COUNTIFS($AJ$457:$CB$457,"MAT",AJ478:CB478,"P")</f>
        <v>0</v>
      </c>
      <c r="AG478" s="7">
        <f>COUNTIFS($AJ$457:$CB$457,"PRIM",AJ478:CB478,"P")</f>
        <v>0</v>
      </c>
      <c r="AH478" s="6">
        <f>IFERROR(IF(AH477+1&gt;$AO$448,"",AH477+1),"")</f>
        <v>46159</v>
      </c>
      <c r="AI478" s="4"/>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4"/>
    </row>
    <row r="479" spans="32:81" hidden="1" x14ac:dyDescent="0.3">
      <c r="AF479" s="7">
        <f>COUNTIFS($AJ$457:$CB$457,"MAT",AJ479:CB479,"P")</f>
        <v>4</v>
      </c>
      <c r="AG479" s="7">
        <f>COUNTIFS($AJ$457:$CB$457,"PRIM",AJ479:CB479,"P")</f>
        <v>8</v>
      </c>
      <c r="AH479" s="6">
        <f>IFERROR(IF(AH478+1&gt;$AO$448,"",AH478+1),"")</f>
        <v>46160</v>
      </c>
      <c r="AI479" s="4"/>
      <c r="AJ479" s="5" t="s">
        <v>0</v>
      </c>
      <c r="AK479" s="5" t="s">
        <v>0</v>
      </c>
      <c r="AL479" s="5" t="s">
        <v>0</v>
      </c>
      <c r="AM479" s="5" t="s">
        <v>0</v>
      </c>
      <c r="AN479" s="5"/>
      <c r="AO479" s="5" t="s">
        <v>0</v>
      </c>
      <c r="AP479" s="5" t="s">
        <v>0</v>
      </c>
      <c r="AQ479" s="5" t="s">
        <v>0</v>
      </c>
      <c r="AR479" s="5"/>
      <c r="AS479" s="5" t="s">
        <v>0</v>
      </c>
      <c r="AT479" s="5"/>
      <c r="AU479" s="5"/>
      <c r="AV479" s="5" t="s">
        <v>0</v>
      </c>
      <c r="AW479" s="5" t="s">
        <v>0</v>
      </c>
      <c r="AX479" s="5"/>
      <c r="AY479" s="5" t="s">
        <v>0</v>
      </c>
      <c r="AZ479" s="5"/>
      <c r="BA479" s="5"/>
      <c r="BB479" s="5" t="s">
        <v>0</v>
      </c>
      <c r="BC479" s="5"/>
      <c r="BD479" s="5"/>
      <c r="BE479" s="5" t="s">
        <v>0</v>
      </c>
      <c r="BF479" s="5" t="s">
        <v>0</v>
      </c>
      <c r="BG479" s="5"/>
      <c r="BH479" s="5" t="s">
        <v>0</v>
      </c>
      <c r="BI479" s="5"/>
      <c r="BJ479" s="5"/>
      <c r="BK479" s="5" t="s">
        <v>0</v>
      </c>
      <c r="BL479" s="5"/>
      <c r="BM479" s="5"/>
      <c r="BN479" s="5" t="s">
        <v>0</v>
      </c>
      <c r="BO479" s="5"/>
      <c r="BP479" s="5"/>
      <c r="BQ479" s="5" t="s">
        <v>0</v>
      </c>
      <c r="BR479" s="5"/>
      <c r="BS479" s="5"/>
      <c r="BT479" s="5"/>
      <c r="BU479" s="5"/>
      <c r="BV479" s="5"/>
      <c r="BW479" s="5"/>
      <c r="BX479" s="5"/>
      <c r="BY479" s="5"/>
      <c r="BZ479" s="5"/>
      <c r="CA479" s="5"/>
      <c r="CB479" s="5"/>
      <c r="CC479" s="4"/>
    </row>
    <row r="480" spans="32:81" hidden="1" x14ac:dyDescent="0.3">
      <c r="AF480" s="7">
        <f>COUNTIFS($AJ$457:$CB$457,"MAT",AJ480:CB480,"P")</f>
        <v>4</v>
      </c>
      <c r="AG480" s="7">
        <f>COUNTIFS($AJ$457:$CB$457,"PRIM",AJ480:CB480,"P")</f>
        <v>8</v>
      </c>
      <c r="AH480" s="6">
        <f>IFERROR(IF(AH479+1&gt;$AO$448,"",AH479+1),"")</f>
        <v>46161</v>
      </c>
      <c r="AI480" s="4"/>
      <c r="AJ480" s="5" t="s">
        <v>0</v>
      </c>
      <c r="AK480" s="5" t="s">
        <v>0</v>
      </c>
      <c r="AL480" s="5" t="s">
        <v>0</v>
      </c>
      <c r="AM480" s="5" t="s">
        <v>0</v>
      </c>
      <c r="AN480" s="5"/>
      <c r="AO480" s="5" t="s">
        <v>0</v>
      </c>
      <c r="AP480" s="5" t="s">
        <v>0</v>
      </c>
      <c r="AQ480" s="5" t="s">
        <v>0</v>
      </c>
      <c r="AR480" s="5"/>
      <c r="AS480" s="5" t="s">
        <v>0</v>
      </c>
      <c r="AT480" s="5"/>
      <c r="AU480" s="5"/>
      <c r="AV480" s="5" t="s">
        <v>0</v>
      </c>
      <c r="AW480" s="5" t="s">
        <v>0</v>
      </c>
      <c r="AX480" s="5"/>
      <c r="AY480" s="5" t="s">
        <v>0</v>
      </c>
      <c r="AZ480" s="5"/>
      <c r="BA480" s="5"/>
      <c r="BB480" s="5" t="s">
        <v>0</v>
      </c>
      <c r="BC480" s="5"/>
      <c r="BD480" s="5"/>
      <c r="BE480" s="5" t="s">
        <v>0</v>
      </c>
      <c r="BF480" s="5" t="s">
        <v>0</v>
      </c>
      <c r="BG480" s="5"/>
      <c r="BH480" s="5" t="s">
        <v>0</v>
      </c>
      <c r="BI480" s="5"/>
      <c r="BJ480" s="5"/>
      <c r="BK480" s="5" t="s">
        <v>0</v>
      </c>
      <c r="BL480" s="5"/>
      <c r="BM480" s="5"/>
      <c r="BN480" s="5" t="s">
        <v>0</v>
      </c>
      <c r="BO480" s="5"/>
      <c r="BP480" s="5"/>
      <c r="BQ480" s="5" t="s">
        <v>0</v>
      </c>
      <c r="BR480" s="5"/>
      <c r="BS480" s="5"/>
      <c r="BT480" s="5"/>
      <c r="BU480" s="5"/>
      <c r="BV480" s="5"/>
      <c r="BW480" s="5"/>
      <c r="BX480" s="5"/>
      <c r="BY480" s="5"/>
      <c r="BZ480" s="5"/>
      <c r="CA480" s="5"/>
      <c r="CB480" s="5"/>
      <c r="CC480" s="4"/>
    </row>
    <row r="481" spans="32:81" hidden="1" x14ac:dyDescent="0.3">
      <c r="AF481" s="7">
        <f>COUNTIFS($AJ$457:$CB$457,"MAT",AJ481:CB481,"P")</f>
        <v>0</v>
      </c>
      <c r="AG481" s="7">
        <f>COUNTIFS($AJ$457:$CB$457,"PRIM",AJ481:CB481,"P")</f>
        <v>0</v>
      </c>
      <c r="AH481" s="6">
        <f>IFERROR(IF(AH480+1&gt;$AO$448,"",AH480+1),"")</f>
        <v>46162</v>
      </c>
      <c r="AI481" s="4"/>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4"/>
    </row>
    <row r="482" spans="32:81" hidden="1" x14ac:dyDescent="0.3">
      <c r="AF482" s="7">
        <f>COUNTIFS($AJ$457:$CB$457,"MAT",AJ482:CB482,"P")</f>
        <v>4</v>
      </c>
      <c r="AG482" s="7">
        <f>COUNTIFS($AJ$457:$CB$457,"PRIM",AJ482:CB482,"P")</f>
        <v>8</v>
      </c>
      <c r="AH482" s="6">
        <f>IFERROR(IF(AH481+1&gt;$AO$448,"",AH481+1),"")</f>
        <v>46163</v>
      </c>
      <c r="AI482" s="4"/>
      <c r="AJ482" s="5" t="s">
        <v>0</v>
      </c>
      <c r="AK482" s="5" t="s">
        <v>0</v>
      </c>
      <c r="AL482" s="5" t="s">
        <v>0</v>
      </c>
      <c r="AM482" s="5" t="s">
        <v>0</v>
      </c>
      <c r="AN482" s="5"/>
      <c r="AO482" s="5" t="s">
        <v>0</v>
      </c>
      <c r="AP482" s="5" t="s">
        <v>0</v>
      </c>
      <c r="AQ482" s="5" t="s">
        <v>0</v>
      </c>
      <c r="AR482" s="5"/>
      <c r="AS482" s="5" t="s">
        <v>0</v>
      </c>
      <c r="AT482" s="5"/>
      <c r="AU482" s="5"/>
      <c r="AV482" s="5" t="s">
        <v>0</v>
      </c>
      <c r="AW482" s="5" t="s">
        <v>0</v>
      </c>
      <c r="AX482" s="5"/>
      <c r="AY482" s="5" t="s">
        <v>0</v>
      </c>
      <c r="AZ482" s="5"/>
      <c r="BA482" s="5"/>
      <c r="BB482" s="5" t="s">
        <v>0</v>
      </c>
      <c r="BC482" s="5"/>
      <c r="BD482" s="5"/>
      <c r="BE482" s="5" t="s">
        <v>0</v>
      </c>
      <c r="BF482" s="5" t="s">
        <v>0</v>
      </c>
      <c r="BG482" s="5"/>
      <c r="BH482" s="5" t="s">
        <v>0</v>
      </c>
      <c r="BI482" s="5"/>
      <c r="BJ482" s="5"/>
      <c r="BK482" s="5" t="s">
        <v>0</v>
      </c>
      <c r="BL482" s="5"/>
      <c r="BM482" s="5"/>
      <c r="BN482" s="5" t="s">
        <v>0</v>
      </c>
      <c r="BO482" s="5"/>
      <c r="BP482" s="5"/>
      <c r="BQ482" s="5" t="s">
        <v>0</v>
      </c>
      <c r="BR482" s="5"/>
      <c r="BS482" s="5"/>
      <c r="BT482" s="5"/>
      <c r="BU482" s="5"/>
      <c r="BV482" s="5"/>
      <c r="BW482" s="5"/>
      <c r="BX482" s="5"/>
      <c r="BY482" s="5"/>
      <c r="BZ482" s="5"/>
      <c r="CA482" s="5"/>
      <c r="CB482" s="5"/>
      <c r="CC482" s="4"/>
    </row>
    <row r="483" spans="32:81" hidden="1" x14ac:dyDescent="0.3">
      <c r="AF483" s="7">
        <f>COUNTIFS($AJ$457:$CB$457,"MAT",AJ483:CB483,"P")</f>
        <v>4</v>
      </c>
      <c r="AG483" s="7">
        <f>COUNTIFS($AJ$457:$CB$457,"PRIM",AJ483:CB483,"P")</f>
        <v>8</v>
      </c>
      <c r="AH483" s="6">
        <f>IFERROR(IF(AH482+1&gt;$AO$448,"",AH482+1),"")</f>
        <v>46164</v>
      </c>
      <c r="AI483" s="4"/>
      <c r="AJ483" s="5" t="s">
        <v>0</v>
      </c>
      <c r="AK483" s="5" t="s">
        <v>0</v>
      </c>
      <c r="AL483" s="5" t="s">
        <v>0</v>
      </c>
      <c r="AM483" s="5" t="s">
        <v>0</v>
      </c>
      <c r="AN483" s="5"/>
      <c r="AO483" s="5" t="s">
        <v>0</v>
      </c>
      <c r="AP483" s="5" t="s">
        <v>0</v>
      </c>
      <c r="AQ483" s="5" t="s">
        <v>0</v>
      </c>
      <c r="AR483" s="5"/>
      <c r="AS483" s="5" t="s">
        <v>0</v>
      </c>
      <c r="AT483" s="5"/>
      <c r="AU483" s="5"/>
      <c r="AV483" s="5" t="s">
        <v>0</v>
      </c>
      <c r="AW483" s="5" t="s">
        <v>0</v>
      </c>
      <c r="AX483" s="5"/>
      <c r="AY483" s="5" t="s">
        <v>0</v>
      </c>
      <c r="AZ483" s="5"/>
      <c r="BA483" s="5"/>
      <c r="BB483" s="5" t="s">
        <v>0</v>
      </c>
      <c r="BC483" s="5"/>
      <c r="BD483" s="5"/>
      <c r="BE483" s="5" t="s">
        <v>0</v>
      </c>
      <c r="BF483" s="5" t="s">
        <v>0</v>
      </c>
      <c r="BG483" s="5"/>
      <c r="BH483" s="5" t="s">
        <v>0</v>
      </c>
      <c r="BI483" s="5"/>
      <c r="BJ483" s="5"/>
      <c r="BK483" s="5" t="s">
        <v>0</v>
      </c>
      <c r="BL483" s="5"/>
      <c r="BM483" s="5"/>
      <c r="BN483" s="5" t="s">
        <v>0</v>
      </c>
      <c r="BO483" s="5"/>
      <c r="BP483" s="5"/>
      <c r="BQ483" s="5" t="s">
        <v>0</v>
      </c>
      <c r="BR483" s="5"/>
      <c r="BS483" s="5"/>
      <c r="BT483" s="5"/>
      <c r="BU483" s="5"/>
      <c r="BV483" s="5"/>
      <c r="BW483" s="5"/>
      <c r="BX483" s="5"/>
      <c r="BY483" s="5"/>
      <c r="BZ483" s="5"/>
      <c r="CA483" s="5"/>
      <c r="CB483" s="5"/>
      <c r="CC483" s="4"/>
    </row>
    <row r="484" spans="32:81" hidden="1" x14ac:dyDescent="0.3">
      <c r="AF484" s="7">
        <f>COUNTIFS($AJ$457:$CB$457,"MAT",AJ484:CB484,"P")</f>
        <v>0</v>
      </c>
      <c r="AG484" s="7">
        <f>COUNTIFS($AJ$457:$CB$457,"PRIM",AJ484:CB484,"P")</f>
        <v>0</v>
      </c>
      <c r="AH484" s="6">
        <f>IFERROR(IF(AH483+1&gt;$AO$448,"",AH483+1),"")</f>
        <v>46165</v>
      </c>
      <c r="AI484" s="4"/>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4"/>
    </row>
    <row r="485" spans="32:81" hidden="1" x14ac:dyDescent="0.3">
      <c r="AF485" s="7">
        <f>COUNTIFS($AJ$457:$CB$457,"MAT",AJ485:CB485,"P")</f>
        <v>0</v>
      </c>
      <c r="AG485" s="7">
        <f>COUNTIFS($AJ$457:$CB$457,"PRIM",AJ485:CB485,"P")</f>
        <v>0</v>
      </c>
      <c r="AH485" s="6">
        <f>IFERROR(IF(AH484+1&gt;$AO$448,"",AH484+1),"")</f>
        <v>46166</v>
      </c>
      <c r="AI485" s="4"/>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4"/>
    </row>
    <row r="486" spans="32:81" hidden="1" x14ac:dyDescent="0.3">
      <c r="AF486" s="7">
        <f>COUNTIFS($AJ$457:$CB$457,"MAT",AJ486:CB486,"P")</f>
        <v>0</v>
      </c>
      <c r="AG486" s="7">
        <f>COUNTIFS($AJ$457:$CB$457,"PRIM",AJ486:CB486,"P")</f>
        <v>0</v>
      </c>
      <c r="AH486" s="6">
        <f>IFERROR(IF(AH485+1&gt;$AO$448,"",AH485+1),"")</f>
        <v>46167</v>
      </c>
      <c r="AI486" s="4"/>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4"/>
    </row>
    <row r="487" spans="32:81" hidden="1" x14ac:dyDescent="0.3">
      <c r="AF487" s="7">
        <f>COUNTIFS($AJ$457:$CB$457,"MAT",AJ487:CB487,"P")</f>
        <v>4</v>
      </c>
      <c r="AG487" s="7">
        <f>COUNTIFS($AJ$457:$CB$457,"PRIM",AJ487:CB487,"P")</f>
        <v>8</v>
      </c>
      <c r="AH487" s="6">
        <f>IFERROR(IF(AH486+1&gt;$AO$448,"",AH486+1),"")</f>
        <v>46168</v>
      </c>
      <c r="AI487" s="4"/>
      <c r="AJ487" s="5" t="s">
        <v>0</v>
      </c>
      <c r="AK487" s="5" t="s">
        <v>0</v>
      </c>
      <c r="AL487" s="5" t="s">
        <v>0</v>
      </c>
      <c r="AM487" s="5" t="s">
        <v>0</v>
      </c>
      <c r="AN487" s="5"/>
      <c r="AO487" s="5" t="s">
        <v>0</v>
      </c>
      <c r="AP487" s="5" t="s">
        <v>0</v>
      </c>
      <c r="AQ487" s="5" t="s">
        <v>0</v>
      </c>
      <c r="AR487" s="5"/>
      <c r="AS487" s="5" t="s">
        <v>0</v>
      </c>
      <c r="AT487" s="5"/>
      <c r="AU487" s="5"/>
      <c r="AV487" s="5" t="s">
        <v>0</v>
      </c>
      <c r="AW487" s="5" t="s">
        <v>0</v>
      </c>
      <c r="AX487" s="5"/>
      <c r="AY487" s="5" t="s">
        <v>0</v>
      </c>
      <c r="AZ487" s="5"/>
      <c r="BA487" s="5"/>
      <c r="BB487" s="5" t="s">
        <v>0</v>
      </c>
      <c r="BC487" s="5"/>
      <c r="BD487" s="5"/>
      <c r="BE487" s="5" t="s">
        <v>0</v>
      </c>
      <c r="BF487" s="5" t="s">
        <v>0</v>
      </c>
      <c r="BG487" s="5"/>
      <c r="BH487" s="5" t="s">
        <v>0</v>
      </c>
      <c r="BI487" s="5"/>
      <c r="BJ487" s="5"/>
      <c r="BK487" s="5" t="s">
        <v>0</v>
      </c>
      <c r="BL487" s="5"/>
      <c r="BM487" s="5"/>
      <c r="BN487" s="5" t="s">
        <v>0</v>
      </c>
      <c r="BO487" s="5"/>
      <c r="BP487" s="5"/>
      <c r="BQ487" s="5" t="s">
        <v>0</v>
      </c>
      <c r="BR487" s="5"/>
      <c r="BS487" s="5"/>
      <c r="BT487" s="5"/>
      <c r="BU487" s="5"/>
      <c r="BV487" s="5"/>
      <c r="BW487" s="5"/>
      <c r="BX487" s="5"/>
      <c r="BY487" s="5"/>
      <c r="BZ487" s="5"/>
      <c r="CA487" s="5"/>
      <c r="CB487" s="5"/>
      <c r="CC487" s="4"/>
    </row>
    <row r="488" spans="32:81" hidden="1" x14ac:dyDescent="0.3">
      <c r="AF488" s="7">
        <f>COUNTIFS($AJ$457:$CB$457,"MAT",AJ488:CB488,"P")</f>
        <v>0</v>
      </c>
      <c r="AG488" s="7">
        <f>COUNTIFS($AJ$457:$CB$457,"PRIM",AJ488:CB488,"P")</f>
        <v>0</v>
      </c>
      <c r="AH488" s="6">
        <f>IFERROR(IF(AH487+1&gt;$AO$448,"",AH487+1),"")</f>
        <v>46169</v>
      </c>
      <c r="AI488" s="4"/>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4"/>
    </row>
    <row r="489" spans="32:81" hidden="1" x14ac:dyDescent="0.3">
      <c r="AF489" s="7">
        <f>COUNTIFS($AJ$457:$CB$457,"MAT",AJ489:CB489,"P")</f>
        <v>4</v>
      </c>
      <c r="AG489" s="7">
        <f>COUNTIFS($AJ$457:$CB$457,"PRIM",AJ489:CB489,"P")</f>
        <v>8</v>
      </c>
      <c r="AH489" s="6">
        <f>IFERROR(IF(AH488+1&gt;$AO$448,"",AH488+1),"")</f>
        <v>46170</v>
      </c>
      <c r="AI489" s="4"/>
      <c r="AJ489" s="5" t="s">
        <v>0</v>
      </c>
      <c r="AK489" s="5" t="s">
        <v>0</v>
      </c>
      <c r="AL489" s="5" t="s">
        <v>0</v>
      </c>
      <c r="AM489" s="5" t="s">
        <v>0</v>
      </c>
      <c r="AN489" s="5"/>
      <c r="AO489" s="5" t="s">
        <v>0</v>
      </c>
      <c r="AP489" s="5" t="s">
        <v>0</v>
      </c>
      <c r="AQ489" s="5" t="s">
        <v>0</v>
      </c>
      <c r="AR489" s="5"/>
      <c r="AS489" s="5" t="s">
        <v>0</v>
      </c>
      <c r="AT489" s="5"/>
      <c r="AU489" s="5"/>
      <c r="AV489" s="5" t="s">
        <v>0</v>
      </c>
      <c r="AW489" s="5" t="s">
        <v>0</v>
      </c>
      <c r="AX489" s="5"/>
      <c r="AY489" s="5" t="s">
        <v>0</v>
      </c>
      <c r="AZ489" s="5"/>
      <c r="BA489" s="5"/>
      <c r="BB489" s="5" t="s">
        <v>0</v>
      </c>
      <c r="BC489" s="5"/>
      <c r="BD489" s="5"/>
      <c r="BE489" s="5" t="s">
        <v>0</v>
      </c>
      <c r="BF489" s="5" t="s">
        <v>0</v>
      </c>
      <c r="BG489" s="5"/>
      <c r="BH489" s="5" t="s">
        <v>0</v>
      </c>
      <c r="BI489" s="5"/>
      <c r="BJ489" s="5"/>
      <c r="BK489" s="5" t="s">
        <v>0</v>
      </c>
      <c r="BL489" s="5"/>
      <c r="BM489" s="5"/>
      <c r="BN489" s="5" t="s">
        <v>0</v>
      </c>
      <c r="BO489" s="5"/>
      <c r="BP489" s="5"/>
      <c r="BQ489" s="5" t="s">
        <v>0</v>
      </c>
      <c r="BR489" s="5"/>
      <c r="BS489" s="5"/>
      <c r="BT489" s="5"/>
      <c r="BU489" s="5"/>
      <c r="BV489" s="5"/>
      <c r="BW489" s="5"/>
      <c r="BX489" s="5"/>
      <c r="BY489" s="5"/>
      <c r="BZ489" s="5"/>
      <c r="CA489" s="5"/>
      <c r="CB489" s="5"/>
      <c r="CC489" s="4"/>
    </row>
    <row r="490" spans="32:81" hidden="1" x14ac:dyDescent="0.3">
      <c r="AF490" s="7">
        <f>COUNTIFS($AJ$457:$CB$457,"MAT",AJ490:CB490,"P")</f>
        <v>4</v>
      </c>
      <c r="AG490" s="7">
        <f>COUNTIFS($AJ$457:$CB$457,"PRIM",AJ490:CB490,"P")</f>
        <v>8</v>
      </c>
      <c r="AH490" s="6">
        <f>IFERROR(IF(AH489+1&gt;$AO$448,"",AH489+1),"")</f>
        <v>46171</v>
      </c>
      <c r="AI490" s="4"/>
      <c r="AJ490" s="5" t="s">
        <v>0</v>
      </c>
      <c r="AK490" s="5" t="s">
        <v>0</v>
      </c>
      <c r="AL490" s="5" t="s">
        <v>0</v>
      </c>
      <c r="AM490" s="5" t="s">
        <v>0</v>
      </c>
      <c r="AN490" s="5"/>
      <c r="AO490" s="5" t="s">
        <v>0</v>
      </c>
      <c r="AP490" s="5" t="s">
        <v>0</v>
      </c>
      <c r="AQ490" s="5" t="s">
        <v>0</v>
      </c>
      <c r="AR490" s="5"/>
      <c r="AS490" s="5" t="s">
        <v>0</v>
      </c>
      <c r="AT490" s="5"/>
      <c r="AU490" s="5"/>
      <c r="AV490" s="5" t="s">
        <v>0</v>
      </c>
      <c r="AW490" s="5" t="s">
        <v>0</v>
      </c>
      <c r="AX490" s="5"/>
      <c r="AY490" s="5" t="s">
        <v>0</v>
      </c>
      <c r="AZ490" s="5"/>
      <c r="BA490" s="5"/>
      <c r="BB490" s="5" t="s">
        <v>0</v>
      </c>
      <c r="BC490" s="5"/>
      <c r="BD490" s="5"/>
      <c r="BE490" s="5" t="s">
        <v>0</v>
      </c>
      <c r="BF490" s="5" t="s">
        <v>0</v>
      </c>
      <c r="BG490" s="5"/>
      <c r="BH490" s="5" t="s">
        <v>0</v>
      </c>
      <c r="BI490" s="5"/>
      <c r="BJ490" s="5"/>
      <c r="BK490" s="5" t="s">
        <v>0</v>
      </c>
      <c r="BL490" s="5"/>
      <c r="BM490" s="5"/>
      <c r="BN490" s="5" t="s">
        <v>0</v>
      </c>
      <c r="BO490" s="5"/>
      <c r="BP490" s="5"/>
      <c r="BQ490" s="5" t="s">
        <v>0</v>
      </c>
      <c r="BR490" s="5"/>
      <c r="BS490" s="5"/>
      <c r="BT490" s="5"/>
      <c r="BU490" s="5"/>
      <c r="BV490" s="5"/>
      <c r="BW490" s="5"/>
      <c r="BX490" s="5"/>
      <c r="BY490" s="5"/>
      <c r="BZ490" s="5"/>
      <c r="CA490" s="5"/>
      <c r="CB490" s="5"/>
      <c r="CC490" s="4"/>
    </row>
    <row r="491" spans="32:81" hidden="1" x14ac:dyDescent="0.3">
      <c r="AF491" s="7">
        <f>COUNTIFS($AJ$457:$CB$457,"MAT",AJ491:CB491,"P")</f>
        <v>0</v>
      </c>
      <c r="AG491" s="7">
        <f>COUNTIFS($AJ$457:$CB$457,"PRIM",AJ491:CB491,"P")</f>
        <v>0</v>
      </c>
      <c r="AH491" s="6">
        <f>IFERROR(IF(AH490+1&gt;$AO$448,"",AH490+1),"")</f>
        <v>46172</v>
      </c>
      <c r="AI491" s="4"/>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4"/>
    </row>
    <row r="492" spans="32:81" hidden="1" x14ac:dyDescent="0.3">
      <c r="AF492" s="7">
        <f>COUNTIFS($AJ$457:$CB$457,"MAT",AJ492:CB492,"P")</f>
        <v>0</v>
      </c>
      <c r="AG492" s="7">
        <f>COUNTIFS($AJ$457:$CB$457,"PRIM",AJ492:CB492,"P")</f>
        <v>0</v>
      </c>
      <c r="AH492" s="6">
        <f>IFERROR(IF(AH491+1&gt;$AO$448,"",AH491+1),"")</f>
        <v>46173</v>
      </c>
      <c r="AI492" s="4"/>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4"/>
    </row>
    <row r="493" spans="32:81" hidden="1" x14ac:dyDescent="0.3">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CC493" s="4"/>
    </row>
    <row r="494" spans="32:81" hidden="1" x14ac:dyDescent="0.3">
      <c r="CC494" s="4"/>
    </row>
    <row r="495" spans="32:81" hidden="1" x14ac:dyDescent="0.3">
      <c r="AF495" s="16"/>
      <c r="AG495" s="16"/>
      <c r="AH495" s="16"/>
      <c r="AI495" s="16"/>
      <c r="AJ495" s="16"/>
      <c r="AK495" s="16"/>
      <c r="AL495" s="16"/>
      <c r="AM495" s="16"/>
      <c r="AN495" s="16"/>
      <c r="AO495" s="16"/>
      <c r="AP495" s="16"/>
      <c r="AQ495" s="16"/>
      <c r="AR495" s="16"/>
      <c r="AS495" s="4"/>
      <c r="AT495" s="4"/>
      <c r="AU495" s="4"/>
      <c r="AV495" s="4"/>
      <c r="AW495" s="4"/>
      <c r="AX495" s="4"/>
      <c r="AY495" s="4"/>
      <c r="AZ495" s="16"/>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66" t="s">
        <v>0</v>
      </c>
      <c r="BY495" s="50" t="s">
        <v>39</v>
      </c>
      <c r="BZ495" s="4"/>
      <c r="CA495" s="4"/>
      <c r="CB495" s="4"/>
      <c r="CC495" s="4"/>
    </row>
    <row r="496" spans="32:81" hidden="1" x14ac:dyDescent="0.3">
      <c r="AF496" s="16"/>
      <c r="AG496" s="16"/>
      <c r="AH496" s="16"/>
      <c r="AI496" s="16"/>
      <c r="AJ496" s="16"/>
      <c r="AK496" s="16"/>
      <c r="AL496" s="16"/>
      <c r="AM496" s="16"/>
      <c r="AN496" s="16"/>
      <c r="AO496" s="16"/>
      <c r="AP496" s="16"/>
      <c r="AQ496" s="16"/>
      <c r="AR496" s="16"/>
      <c r="AS496" s="4"/>
      <c r="AT496" s="4"/>
      <c r="AU496" s="4"/>
      <c r="AV496" s="4"/>
      <c r="AW496" s="4"/>
      <c r="AX496" s="4"/>
      <c r="AY496" s="4"/>
      <c r="AZ496" s="16"/>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65" t="s">
        <v>38</v>
      </c>
      <c r="BY496" s="50" t="s">
        <v>37</v>
      </c>
      <c r="BZ496" s="4"/>
      <c r="CA496" s="4"/>
      <c r="CB496" s="4"/>
      <c r="CC496" s="4"/>
    </row>
    <row r="497" spans="32:81" hidden="1" x14ac:dyDescent="0.3">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64" t="s">
        <v>36</v>
      </c>
      <c r="BY497" s="50" t="s">
        <v>35</v>
      </c>
      <c r="BZ497" s="4"/>
      <c r="CA497" s="4"/>
      <c r="CB497" s="4"/>
      <c r="CC497" s="4"/>
    </row>
    <row r="498" spans="32:81" ht="14.4" hidden="1" customHeight="1" x14ac:dyDescent="0.3">
      <c r="AF498" s="4"/>
      <c r="AG498" s="4"/>
      <c r="AH498" s="4"/>
      <c r="AI498" s="63" t="s">
        <v>34</v>
      </c>
      <c r="AJ498" s="62"/>
      <c r="AK498" s="61"/>
      <c r="AL498" s="61"/>
      <c r="AM498" s="61"/>
      <c r="AN498" s="61"/>
      <c r="AO498" s="56">
        <v>46174</v>
      </c>
      <c r="AP498" s="56"/>
      <c r="AQ498" s="56"/>
      <c r="AR498" s="56"/>
      <c r="AS498" s="4"/>
      <c r="AT498" s="4"/>
      <c r="AU498" s="4"/>
      <c r="AV498" s="4"/>
      <c r="AW498" s="4"/>
      <c r="AX498" s="4"/>
      <c r="AY498" s="4"/>
      <c r="AZ498" s="55" t="s">
        <v>33</v>
      </c>
      <c r="BA498" s="55"/>
      <c r="BB498" s="55"/>
      <c r="BC498" s="55"/>
      <c r="BD498" s="55"/>
      <c r="BE498" s="54" t="str">
        <f>TEXT(AO498,"mmmm")</f>
        <v>juin</v>
      </c>
      <c r="BF498" s="54"/>
      <c r="BG498" s="54"/>
      <c r="BH498" s="54"/>
      <c r="BI498" s="54"/>
      <c r="BJ498" s="54"/>
      <c r="BK498" s="54"/>
      <c r="BL498" s="54"/>
      <c r="BM498" s="54"/>
      <c r="BN498" s="54"/>
      <c r="BO498" s="53"/>
      <c r="BP498" s="53"/>
      <c r="BQ498" s="4"/>
      <c r="BR498" s="4"/>
      <c r="BS498" s="4"/>
      <c r="BT498" s="4"/>
      <c r="BU498" s="4"/>
      <c r="BV498" s="4"/>
      <c r="BW498" s="4"/>
      <c r="BX498" s="60" t="s">
        <v>32</v>
      </c>
      <c r="BY498" s="50" t="s">
        <v>31</v>
      </c>
      <c r="BZ498" s="4"/>
      <c r="CA498" s="4"/>
      <c r="CB498" s="4"/>
      <c r="CC498" s="4"/>
    </row>
    <row r="499" spans="32:81" ht="15" hidden="1" customHeight="1" thickBot="1" x14ac:dyDescent="0.35">
      <c r="AF499" s="4"/>
      <c r="AG499" s="4"/>
      <c r="AH499" s="4"/>
      <c r="AI499" s="59" t="s">
        <v>30</v>
      </c>
      <c r="AJ499" s="58"/>
      <c r="AK499" s="57"/>
      <c r="AL499" s="57"/>
      <c r="AM499" s="57"/>
      <c r="AN499" s="57"/>
      <c r="AO499" s="56">
        <f>EOMONTH(AO498,0)</f>
        <v>46203</v>
      </c>
      <c r="AP499" s="56"/>
      <c r="AQ499" s="56"/>
      <c r="AR499" s="56"/>
      <c r="AS499" s="4"/>
      <c r="AT499" s="4"/>
      <c r="AU499" s="4"/>
      <c r="AV499" s="4"/>
      <c r="AW499" s="4"/>
      <c r="AX499" s="4"/>
      <c r="AY499" s="4"/>
      <c r="AZ499" s="55"/>
      <c r="BA499" s="55"/>
      <c r="BB499" s="55"/>
      <c r="BC499" s="55"/>
      <c r="BD499" s="55"/>
      <c r="BE499" s="54"/>
      <c r="BF499" s="54"/>
      <c r="BG499" s="54"/>
      <c r="BH499" s="54"/>
      <c r="BI499" s="54"/>
      <c r="BJ499" s="54"/>
      <c r="BK499" s="54"/>
      <c r="BL499" s="54"/>
      <c r="BM499" s="54"/>
      <c r="BN499" s="54"/>
      <c r="BO499" s="53"/>
      <c r="BP499" s="53"/>
      <c r="BQ499" s="4"/>
      <c r="BR499" s="4"/>
      <c r="BS499" s="4"/>
      <c r="BT499" s="4"/>
      <c r="BU499" s="4"/>
      <c r="BV499" s="4"/>
      <c r="BW499" s="4"/>
      <c r="BX499" s="52" t="s">
        <v>29</v>
      </c>
      <c r="BY499" s="50" t="s">
        <v>28</v>
      </c>
      <c r="BZ499" s="4"/>
      <c r="CA499" s="4"/>
      <c r="CB499" s="4"/>
      <c r="CC499" s="4"/>
    </row>
    <row r="500" spans="32:81" hidden="1" x14ac:dyDescent="0.3">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51" t="s">
        <v>27</v>
      </c>
      <c r="BY500" s="50" t="s">
        <v>26</v>
      </c>
      <c r="BZ500" s="4"/>
      <c r="CA500" s="4"/>
      <c r="CB500" s="4"/>
      <c r="CC500" s="4"/>
    </row>
    <row r="501" spans="32:81" ht="15.6" hidden="1" x14ac:dyDescent="0.3">
      <c r="AF501" s="16"/>
      <c r="AG501" s="16"/>
      <c r="AH501" s="4"/>
      <c r="AI501" s="49" t="s">
        <v>25</v>
      </c>
      <c r="AJ501" s="45">
        <f>COUNTIF(AJ513:AJ542,"P")</f>
        <v>18</v>
      </c>
      <c r="AK501" s="44">
        <f>COUNTIF(AK513:AK542,"P")</f>
        <v>18</v>
      </c>
      <c r="AL501" s="44">
        <f>COUNTIF(AL513:AL542,"P")</f>
        <v>18</v>
      </c>
      <c r="AM501" s="45">
        <f>COUNTIF(AM513:AM542,"P")</f>
        <v>18</v>
      </c>
      <c r="AN501" s="68">
        <f>COUNTIF(AN513:AN542,"P")</f>
        <v>0</v>
      </c>
      <c r="AO501" s="44">
        <f>COUNTIF(AO513:AO542,"P")</f>
        <v>18</v>
      </c>
      <c r="AP501" s="45">
        <f>COUNTIF(AP513:AP542,"P")</f>
        <v>18</v>
      </c>
      <c r="AQ501" s="68">
        <f>COUNTIF(AQ513:AQ542,"P")</f>
        <v>18</v>
      </c>
      <c r="AR501" s="47">
        <f>COUNTIF(AR513:AR542,"P")</f>
        <v>0</v>
      </c>
      <c r="AS501" s="45">
        <f>COUNTIF(AS513:AS542,"P")</f>
        <v>18</v>
      </c>
      <c r="AT501" s="68">
        <f>COUNTIF(AT513:AT542,"P")</f>
        <v>0</v>
      </c>
      <c r="AU501" s="44">
        <f>COUNTIF(AU513:AU542,"P")</f>
        <v>0</v>
      </c>
      <c r="AV501" s="45">
        <f>COUNTIF(AV513:AV542,"P")</f>
        <v>18</v>
      </c>
      <c r="AW501" s="68">
        <f>COUNTIF(AW513:AW542,"P")</f>
        <v>18</v>
      </c>
      <c r="AX501" s="44">
        <f>COUNTIF(AX513:AX542,"P")</f>
        <v>0</v>
      </c>
      <c r="AY501" s="45">
        <f>COUNTIF(AY513:AY542,"P")</f>
        <v>18</v>
      </c>
      <c r="AZ501" s="44">
        <f>COUNTIF(AZ513:AZ542,"P")</f>
        <v>0</v>
      </c>
      <c r="BA501" s="44">
        <f>COUNTIF(BA513:BA542,"P")</f>
        <v>0</v>
      </c>
      <c r="BB501" s="45">
        <f>COUNTIF(BB513:BB542,"P")</f>
        <v>18</v>
      </c>
      <c r="BC501" s="44">
        <f>COUNTIF(BC513:BC542,"P")</f>
        <v>0</v>
      </c>
      <c r="BD501" s="44">
        <f>COUNTIF(BD513:BD542,"P")</f>
        <v>0</v>
      </c>
      <c r="BE501" s="45">
        <f>COUNTIF(BE513:BE542,"P")</f>
        <v>18</v>
      </c>
      <c r="BF501" s="48">
        <f>COUNTIF(BF513:BF542,"P")</f>
        <v>18</v>
      </c>
      <c r="BG501" s="44">
        <f>COUNTIF(BG513:BG542,"P")</f>
        <v>0</v>
      </c>
      <c r="BH501" s="45">
        <f>COUNTIF(BH513:BH542,"P")</f>
        <v>18</v>
      </c>
      <c r="BI501" s="44">
        <f>COUNTIF(BI513:BI542,"P")</f>
        <v>0</v>
      </c>
      <c r="BJ501" s="44">
        <f>COUNTIF(BJ513:BJ542,"P")</f>
        <v>0</v>
      </c>
      <c r="BK501" s="45">
        <f>COUNTIF(BK513:BK542,"P")</f>
        <v>18</v>
      </c>
      <c r="BL501" s="44">
        <f>COUNTIF(BL513:BL542,"P")</f>
        <v>0</v>
      </c>
      <c r="BM501" s="46">
        <f>COUNTIF(BM513:BM542,"P")</f>
        <v>0</v>
      </c>
      <c r="BN501" s="45">
        <f>COUNTIF(BN513:BN542,"P")</f>
        <v>18</v>
      </c>
      <c r="BO501" s="44">
        <f>COUNTIF(BO513:BO542,"P")</f>
        <v>0</v>
      </c>
      <c r="BP501" s="44">
        <f>COUNTIF(BP513:BP542,"P")</f>
        <v>0</v>
      </c>
      <c r="BQ501" s="45">
        <f>COUNTIF(BQ513:BQ542,"P")</f>
        <v>18</v>
      </c>
      <c r="BR501" s="44">
        <f>COUNTIF(BR513:BR542,"P")</f>
        <v>0</v>
      </c>
      <c r="BS501" s="44">
        <f>COUNTIF(BS513:BS542,"P")</f>
        <v>0</v>
      </c>
      <c r="BT501" s="45">
        <f>COUNTIF(BT513:BT542,"P")</f>
        <v>0</v>
      </c>
      <c r="BU501" s="44">
        <f>COUNTIF(BU513:BU542,"P")</f>
        <v>0</v>
      </c>
      <c r="BV501" s="44">
        <f>COUNTIF(BV513:BV542,"P")</f>
        <v>0</v>
      </c>
      <c r="BW501" s="45">
        <f>COUNTIF(BW513:BW542,"P")</f>
        <v>0</v>
      </c>
      <c r="BX501" s="44">
        <f>COUNTIF(BX513:BX542,"P")</f>
        <v>0</v>
      </c>
      <c r="BY501" s="44">
        <f>COUNTIF(BY513:BY542,"P")</f>
        <v>0</v>
      </c>
      <c r="BZ501" s="45">
        <f>COUNTIF(BZ513:BZ542,"P")</f>
        <v>0</v>
      </c>
      <c r="CA501" s="44">
        <f>COUNTIF(CA513:CA542,"P")</f>
        <v>0</v>
      </c>
      <c r="CB501" s="44">
        <f>COUNTIF(CB513:CB542,"P")</f>
        <v>0</v>
      </c>
      <c r="CC501" s="4"/>
    </row>
    <row r="502" spans="32:81" ht="15.6" hidden="1" x14ac:dyDescent="0.3">
      <c r="AF502" s="16"/>
      <c r="AG502" s="16"/>
      <c r="AH502" s="4"/>
      <c r="AI502" s="38" t="s">
        <v>24</v>
      </c>
      <c r="AJ502" s="43">
        <f>PRODUCT(COUNTIF(AJ512:AJ541,"P"),2.25)</f>
        <v>38.25</v>
      </c>
      <c r="AK502" s="42"/>
      <c r="AL502" s="42"/>
      <c r="AM502" s="42">
        <f>PRODUCT(COUNTIF(AM512:AM541,"P"),2.25)</f>
        <v>38.25</v>
      </c>
      <c r="AN502" s="42"/>
      <c r="AO502" s="42"/>
      <c r="AP502" s="42">
        <f>PRODUCT(COUNTIF(AP512:AP541,"P"),2.25)</f>
        <v>38.25</v>
      </c>
      <c r="AQ502" s="42"/>
      <c r="AR502" s="42"/>
      <c r="AS502" s="42">
        <f>PRODUCT(COUNTIF(AS512:AS541,"P"),2.25)</f>
        <v>38.25</v>
      </c>
      <c r="AT502" s="42"/>
      <c r="AU502" s="42"/>
      <c r="AV502" s="42">
        <f>PRODUCT(COUNTIF(AV512:AV541,"P"),2.25)</f>
        <v>38.25</v>
      </c>
      <c r="AW502" s="42"/>
      <c r="AX502" s="42"/>
      <c r="AY502" s="42">
        <f>PRODUCT(COUNTIF(AY512:AY541,"P"),2.25)</f>
        <v>38.25</v>
      </c>
      <c r="AZ502" s="42"/>
      <c r="BA502" s="42"/>
      <c r="BB502" s="42">
        <f>PRODUCT(COUNTIF(BB512:BB541,"P"),2.25)</f>
        <v>38.25</v>
      </c>
      <c r="BC502" s="42"/>
      <c r="BD502" s="42"/>
      <c r="BE502" s="42">
        <f>PRODUCT(COUNTIF(BE512:BE541,"P"),2.25)</f>
        <v>38.25</v>
      </c>
      <c r="BF502" s="42"/>
      <c r="BG502" s="42"/>
      <c r="BH502" s="42">
        <f>PRODUCT(COUNTIF(BH512:BH541,"P"),2.25)</f>
        <v>38.25</v>
      </c>
      <c r="BI502" s="42"/>
      <c r="BJ502" s="42"/>
      <c r="BK502" s="42">
        <f>PRODUCT(COUNTIF(BK512:BK541,"P"),2.25)</f>
        <v>38.25</v>
      </c>
      <c r="BL502" s="42"/>
      <c r="BM502" s="42"/>
      <c r="BN502" s="42">
        <f>PRODUCT(COUNTIF(BN512:BN541,"P"),2.25)</f>
        <v>38.25</v>
      </c>
      <c r="BO502" s="42"/>
      <c r="BP502" s="42"/>
      <c r="BQ502" s="42">
        <f>PRODUCT(COUNTIF(BQ512:BQ541,"P"),2.25)</f>
        <v>38.25</v>
      </c>
      <c r="BR502" s="42"/>
      <c r="BS502" s="42"/>
      <c r="BT502" s="42">
        <f>PRODUCT(COUNTIF(BT512:BT541,"P"),2.25)</f>
        <v>0</v>
      </c>
      <c r="BU502" s="42"/>
      <c r="BV502" s="42"/>
      <c r="BW502" s="42">
        <f>PRODUCT(COUNTIF(BW512:BW541,"P"),2.25)</f>
        <v>0</v>
      </c>
      <c r="BX502" s="42"/>
      <c r="BY502" s="42"/>
      <c r="BZ502" s="42">
        <f>PRODUCT(COUNTIF(BZ512:BZ541,"P"),2.25)</f>
        <v>0</v>
      </c>
      <c r="CA502" s="42"/>
      <c r="CB502" s="41"/>
      <c r="CC502" s="4"/>
    </row>
    <row r="503" spans="32:81" ht="15.6" hidden="1" x14ac:dyDescent="0.3">
      <c r="AF503" s="16"/>
      <c r="AG503" s="16"/>
      <c r="AH503" s="4"/>
      <c r="AI503" s="38" t="s">
        <v>19</v>
      </c>
      <c r="AJ503" s="37">
        <f>IF(AK511="GM",COUNTIF(AK512:AK541,"P"),AK511="E")*1.5</f>
        <v>0</v>
      </c>
      <c r="AK503" s="35"/>
      <c r="AL503" s="35"/>
      <c r="AM503" s="35">
        <f>IF(AN511="GM",COUNTIF(AN512:AN541,"P"),AN511="E")*1.5</f>
        <v>0</v>
      </c>
      <c r="AN503" s="35"/>
      <c r="AO503" s="35"/>
      <c r="AP503" s="40">
        <f>IF(AR511="GM",COUNTIF(AR513:AR542,"P"),AR511="E")*1</f>
        <v>0</v>
      </c>
      <c r="AQ503" s="40"/>
      <c r="AR503" s="40"/>
      <c r="AS503" s="35">
        <f>IF(AT511="GM",COUNTIF(AT512:AT541,"P"),AT511="E")*1.5</f>
        <v>0</v>
      </c>
      <c r="AT503" s="35"/>
      <c r="AU503" s="35"/>
      <c r="AV503" s="35">
        <f>IF(AW511="GM",COUNTIF(AW512:AW541,"P"),AW511="E")*1.5</f>
        <v>0</v>
      </c>
      <c r="AW503" s="35"/>
      <c r="AX503" s="35"/>
      <c r="AY503" s="35">
        <f>IF(AZ511="GM",COUNTIF(AZ512:AZ541,"P"),AZ511="E")*1.5</f>
        <v>0</v>
      </c>
      <c r="AZ503" s="35"/>
      <c r="BA503" s="35"/>
      <c r="BB503" s="35">
        <f>IF(BC511="GM",COUNTIF(BC512:BC541,"P"),BC511="E")*1.5</f>
        <v>0</v>
      </c>
      <c r="BC503" s="35"/>
      <c r="BD503" s="35"/>
      <c r="BE503" s="35">
        <f>IF(BF511="GM",COUNTIF(BF512:BF541,"P"),BF511="E")*1.5</f>
        <v>0</v>
      </c>
      <c r="BF503" s="35"/>
      <c r="BG503" s="35"/>
      <c r="BH503" s="35">
        <f>IF(BI511="GM",COUNTIF(BI512:BI541,"P"),BI511="E")*1.5</f>
        <v>0</v>
      </c>
      <c r="BI503" s="35"/>
      <c r="BJ503" s="35"/>
      <c r="BK503" s="35">
        <f>IF(BL511="GM",COUNTIF(BL512:BL541,"P"),BL511="E")*1.5</f>
        <v>0</v>
      </c>
      <c r="BL503" s="35"/>
      <c r="BM503" s="35"/>
      <c r="BN503" s="35">
        <f>IF(BO511="GM",COUNTIF(BO512:BO541,"P"),BO511="E")*1.5</f>
        <v>0</v>
      </c>
      <c r="BO503" s="35"/>
      <c r="BP503" s="35"/>
      <c r="BQ503" s="35">
        <f>IF(BR511="GM",COUNTIF(BR512:BR541,"P"),BR511="E")*1.5</f>
        <v>0</v>
      </c>
      <c r="BR503" s="35"/>
      <c r="BS503" s="35"/>
      <c r="BT503" s="35">
        <f>IF(BU511="GM",COUNTIF(BU512:BU541,"P"),BU511="E")*1.5</f>
        <v>0</v>
      </c>
      <c r="BU503" s="35"/>
      <c r="BV503" s="35"/>
      <c r="BW503" s="35">
        <f>IF(BX511="GM",COUNTIF(BX512:BX541,"P"),BX511="E")*1.5</f>
        <v>0</v>
      </c>
      <c r="BX503" s="35"/>
      <c r="BY503" s="35"/>
      <c r="BZ503" s="35">
        <f>IF(CA511="GM",COUNTIF(CA512:CA541,"P"),CA511="E")*1.5</f>
        <v>0</v>
      </c>
      <c r="CA503" s="35"/>
      <c r="CB503" s="34"/>
      <c r="CC503" s="4"/>
    </row>
    <row r="504" spans="32:81" ht="15.6" hidden="1" x14ac:dyDescent="0.3">
      <c r="AF504" s="16"/>
      <c r="AG504" s="16"/>
      <c r="AH504" s="4"/>
      <c r="AI504" s="38" t="s">
        <v>18</v>
      </c>
      <c r="AJ504" s="37">
        <f>IF(AK511="E",COUNTIF(AK512:AK541,"P"),AK511="GM")*1.5</f>
        <v>0</v>
      </c>
      <c r="AK504" s="35"/>
      <c r="AL504" s="35"/>
      <c r="AM504" s="35">
        <f>IF(AN511="E",COUNTIF(AN512:AN541,"P"),AN511="GM")*1.5</f>
        <v>0</v>
      </c>
      <c r="AN504" s="35"/>
      <c r="AO504" s="35"/>
      <c r="AP504" s="35">
        <f>IF(AQ511="E",COUNTIF(AQ512:AQ541,"P"),AQ511="GM")*1.5</f>
        <v>0</v>
      </c>
      <c r="AQ504" s="35"/>
      <c r="AR504" s="35"/>
      <c r="AS504" s="35">
        <f>IF(AT511="E",COUNTIF(AT512:AT541,"P"),AT511="GM")*1.5</f>
        <v>0</v>
      </c>
      <c r="AT504" s="35"/>
      <c r="AU504" s="35"/>
      <c r="AV504" s="35">
        <f>IF(AW511="E",COUNTIF(AW512:AW541,"P"),AW511="GM")*1.5</f>
        <v>0</v>
      </c>
      <c r="AW504" s="35"/>
      <c r="AX504" s="35"/>
      <c r="AY504" s="35">
        <f>IF(AZ511="E",COUNTIF(AZ512:AZ541,"P"),AZ511="GM")*1.5</f>
        <v>0</v>
      </c>
      <c r="AZ504" s="35"/>
      <c r="BA504" s="35"/>
      <c r="BB504" s="35">
        <f>IF(BC511="E",COUNTIF(BC512:BC541,"P"),BC511="GM")*1.5</f>
        <v>0</v>
      </c>
      <c r="BC504" s="35"/>
      <c r="BD504" s="35"/>
      <c r="BE504" s="35">
        <f>IF(BF511="E",COUNTIF(BF512:BF541,"P"),BF511="GM")*1.5</f>
        <v>0</v>
      </c>
      <c r="BF504" s="35"/>
      <c r="BG504" s="35"/>
      <c r="BH504" s="35">
        <f>IF(BI511="E",COUNTIF(BI512:BI541,"P"),BI511="GM")*1.5</f>
        <v>0</v>
      </c>
      <c r="BI504" s="35"/>
      <c r="BJ504" s="35"/>
      <c r="BK504" s="39">
        <f>IF(BM511="E",COUNTIF(BM513:BM542,"P"),BM511="GS")*1</f>
        <v>0</v>
      </c>
      <c r="BL504" s="39"/>
      <c r="BM504" s="39"/>
      <c r="BN504" s="35">
        <f>IF(BO511="E",COUNTIF(BO512:BO541,"P"),BO511="GM")*1.5</f>
        <v>0</v>
      </c>
      <c r="BO504" s="35"/>
      <c r="BP504" s="35"/>
      <c r="BQ504" s="35">
        <f>IF(BR511="E",COUNTIF(BR512:BR541,"P"),BR511="GM")*1.5</f>
        <v>0</v>
      </c>
      <c r="BR504" s="35"/>
      <c r="BS504" s="35"/>
      <c r="BT504" s="35">
        <f>IF(BU511="E",COUNTIF(BU512:BU541,"P"),BU511="GM")*1.5</f>
        <v>0</v>
      </c>
      <c r="BU504" s="35"/>
      <c r="BV504" s="35"/>
      <c r="BW504" s="35">
        <f>IF(BX511="E",COUNTIF(BX512:BX541,"P"),BX511="GM")*1.5</f>
        <v>0</v>
      </c>
      <c r="BX504" s="35"/>
      <c r="BY504" s="35"/>
      <c r="BZ504" s="35">
        <f>IF(CA511="E",COUNTIF(CA512:CA541,"P"),CA511="GM")*1.5</f>
        <v>0</v>
      </c>
      <c r="CA504" s="35"/>
      <c r="CB504" s="34"/>
      <c r="CC504" s="4"/>
    </row>
    <row r="505" spans="32:81" ht="15.6" hidden="1" x14ac:dyDescent="0.3">
      <c r="AF505" s="16"/>
      <c r="AG505" s="16"/>
      <c r="AH505" s="4"/>
      <c r="AI505" s="38" t="s">
        <v>17</v>
      </c>
      <c r="AJ505" s="37">
        <f>IF(AK511="ACS",COUNTIF(AK512:AK541,"P"),AK511="E")*1.5</f>
        <v>25.5</v>
      </c>
      <c r="AK505" s="35"/>
      <c r="AL505" s="35"/>
      <c r="AM505" s="67">
        <f>IF(AN511="ACS",COUNTIF(AN512:AN541,"P"),AN511="E")*1.5</f>
        <v>0</v>
      </c>
      <c r="AN505" s="67"/>
      <c r="AO505" s="67"/>
      <c r="AP505" s="67">
        <f>IF(AQ511="ACS",COUNTIF(AQ512:AQ541,"P"),AQ511="E")*1.5</f>
        <v>25.5</v>
      </c>
      <c r="AQ505" s="67"/>
      <c r="AR505" s="67"/>
      <c r="AS505" s="67">
        <f>IF(AT511="ACS",COUNTIF(AT512:AT541,"P"),AT511="GS")*1.5</f>
        <v>0</v>
      </c>
      <c r="AT505" s="67"/>
      <c r="AU505" s="67"/>
      <c r="AV505" s="67">
        <f>IF(AW511="ACS",COUNTIF(AW512:AW541,"P"),AW511="GS")*1.5</f>
        <v>25.5</v>
      </c>
      <c r="AW505" s="67"/>
      <c r="AX505" s="67"/>
      <c r="AY505" s="35">
        <f>IF(AZ511="ACS",COUNTIF(AZ512:AZ541,"P"),AZ511="GS")*1.5</f>
        <v>0</v>
      </c>
      <c r="AZ505" s="35"/>
      <c r="BA505" s="35"/>
      <c r="BB505" s="35">
        <f>IF(BC511="ACS",COUNTIF(BC512:BC541,"P"),BC511="GS")*1.5</f>
        <v>0</v>
      </c>
      <c r="BC505" s="35"/>
      <c r="BD505" s="35"/>
      <c r="BE505" s="35">
        <f>IF(BF511="ACS",COUNTIF(BF512:BF541,"P"),BF511="E")*1.5</f>
        <v>25.5</v>
      </c>
      <c r="BF505" s="35"/>
      <c r="BG505" s="35"/>
      <c r="BH505" s="35">
        <f>IF(BI511="ACS",COUNTIF(BI512:BI541,"P"),BI511="GS")*1.5</f>
        <v>0</v>
      </c>
      <c r="BI505" s="35"/>
      <c r="BJ505" s="35"/>
      <c r="BK505" s="35">
        <f>IF(BL511="ACS",COUNTIF(BL512:BL541,"P"),BL511="GS")*1.5</f>
        <v>0</v>
      </c>
      <c r="BL505" s="35"/>
      <c r="BM505" s="35"/>
      <c r="BN505" s="35">
        <f>IF(BO511="ACS",COUNTIF(BO512:BO541,"P"),BO511="GS")*1.5</f>
        <v>0</v>
      </c>
      <c r="BO505" s="35"/>
      <c r="BP505" s="35"/>
      <c r="BQ505" s="35">
        <f>IF(BR511="ACS",COUNTIF(BR512:BR541,"P"),BR511="GS")*1.5</f>
        <v>0</v>
      </c>
      <c r="BR505" s="35"/>
      <c r="BS505" s="35"/>
      <c r="BT505" s="35">
        <f>IF(BU511="ACS",COUNTIF(BU512:BU541,"P"),BU511="GS")*1.5</f>
        <v>0</v>
      </c>
      <c r="BU505" s="35"/>
      <c r="BV505" s="35"/>
      <c r="BW505" s="35">
        <f>IF(BX511="ACS",COUNTIF(BX512:BX541,"P"),BX511="GS")*1.5</f>
        <v>0</v>
      </c>
      <c r="BX505" s="35"/>
      <c r="BY505" s="35"/>
      <c r="BZ505" s="35">
        <f>IF(CA511="ACS",COUNTIF(CA512:CA541,"P"),CA511="GS")*1.5</f>
        <v>0</v>
      </c>
      <c r="CA505" s="35"/>
      <c r="CB505" s="34"/>
      <c r="CC505" s="4"/>
    </row>
    <row r="506" spans="32:81" ht="15.6" hidden="1" x14ac:dyDescent="0.3">
      <c r="AF506" s="16"/>
      <c r="AG506" s="16"/>
      <c r="AH506" s="4"/>
      <c r="AI506" s="38" t="s">
        <v>23</v>
      </c>
      <c r="AJ506" s="37">
        <f>IF(AK511="GS",COUNTIF(AK512:AK541,"P"),AK511="E")*1.5</f>
        <v>0</v>
      </c>
      <c r="AK506" s="35"/>
      <c r="AL506" s="35"/>
      <c r="AM506" s="35">
        <f>IF(AN511="GS",COUNTIF(AN512:AN541,"P"),AN511="E")*1.5</f>
        <v>0</v>
      </c>
      <c r="AN506" s="35"/>
      <c r="AO506" s="35"/>
      <c r="AP506" s="35">
        <f>IF(AQ511="GS",COUNTIF(AQ512:AQ541,"P"),AQ511="E")*1.5</f>
        <v>0</v>
      </c>
      <c r="AQ506" s="35"/>
      <c r="AR506" s="35"/>
      <c r="AS506" s="35">
        <f>IF(AT511="GS",COUNTIF(AT512:AT541,"P"),AT511="E")*1.5</f>
        <v>0</v>
      </c>
      <c r="AT506" s="35"/>
      <c r="AU506" s="35"/>
      <c r="AV506" s="35">
        <f>IF(AW511="GS",COUNTIF(AW512:AW541,"P"),AW511="E")*1.5</f>
        <v>0</v>
      </c>
      <c r="AW506" s="35"/>
      <c r="AX506" s="35"/>
      <c r="AY506" s="35">
        <f>IF(AZ511="GS",COUNTIF(AZ512:AZ541,"P"),AZ511="E")*1.5</f>
        <v>0</v>
      </c>
      <c r="AZ506" s="35"/>
      <c r="BA506" s="35"/>
      <c r="BB506" s="35">
        <f>IF(BC511="GS",COUNTIF(BC512:BC541,"P"),BC511="E")*1.5</f>
        <v>0</v>
      </c>
      <c r="BC506" s="35"/>
      <c r="BD506" s="35"/>
      <c r="BE506" s="36">
        <f>IF(BF511="GS",COUNTIF(BF512:BF541,"P"),BF511="E")*1.5</f>
        <v>0</v>
      </c>
      <c r="BF506" s="36"/>
      <c r="BG506" s="36"/>
      <c r="BH506" s="35">
        <f>IF(BI511="GS",COUNTIF(BI512:BI541,"P"),BI511="E")*1.5</f>
        <v>0</v>
      </c>
      <c r="BI506" s="35"/>
      <c r="BJ506" s="35"/>
      <c r="BK506" s="35">
        <f>IF(BL511="GS",COUNTIF(BL512:BL541,"P"),BL511="E")*1.5</f>
        <v>0</v>
      </c>
      <c r="BL506" s="35"/>
      <c r="BM506" s="35"/>
      <c r="BN506" s="35">
        <f>IF(BO511="GS",COUNTIF(BO512:BO541,"P"),BO511="E")*1.5</f>
        <v>0</v>
      </c>
      <c r="BO506" s="35"/>
      <c r="BP506" s="35"/>
      <c r="BQ506" s="35">
        <f>IF(BR511="GS",COUNTIF(BR512:BR541,"P"),BR511="E")*1.5</f>
        <v>0</v>
      </c>
      <c r="BR506" s="35"/>
      <c r="BS506" s="35"/>
      <c r="BT506" s="35">
        <f>IF(BU511="GS",COUNTIF(BU512:BU541,"P"),BU511="E")*1.5</f>
        <v>0</v>
      </c>
      <c r="BU506" s="35"/>
      <c r="BV506" s="35"/>
      <c r="BW506" s="35">
        <f>IF(BX511="GS",COUNTIF(BX512:BX541,"P"),BX511="E")*1.5</f>
        <v>0</v>
      </c>
      <c r="BX506" s="35"/>
      <c r="BY506" s="35"/>
      <c r="BZ506" s="35">
        <f>IF(CA511="GS",COUNTIF(CA512:CA541,"P"),CA511="E")*1.5</f>
        <v>0</v>
      </c>
      <c r="CA506" s="35"/>
      <c r="CB506" s="34"/>
      <c r="CC506" s="4"/>
    </row>
    <row r="507" spans="32:81" ht="16.2" hidden="1" thickBot="1" x14ac:dyDescent="0.35">
      <c r="AF507" s="16"/>
      <c r="AG507" s="16"/>
      <c r="AH507" s="4"/>
      <c r="AI507" s="33" t="s">
        <v>22</v>
      </c>
      <c r="AJ507" s="32">
        <f>SUM(AJ502:AL506)</f>
        <v>63.75</v>
      </c>
      <c r="AK507" s="31"/>
      <c r="AL507" s="31"/>
      <c r="AM507" s="31">
        <f>SUM(AM502:AO506)</f>
        <v>38.25</v>
      </c>
      <c r="AN507" s="31"/>
      <c r="AO507" s="31"/>
      <c r="AP507" s="31">
        <f>SUM(AP502:AR506)</f>
        <v>63.75</v>
      </c>
      <c r="AQ507" s="31"/>
      <c r="AR507" s="31"/>
      <c r="AS507" s="31">
        <f>SUM(AS502:AU506)</f>
        <v>38.25</v>
      </c>
      <c r="AT507" s="31"/>
      <c r="AU507" s="31"/>
      <c r="AV507" s="31">
        <f>SUM(AV502:AX506)</f>
        <v>63.75</v>
      </c>
      <c r="AW507" s="31"/>
      <c r="AX507" s="31"/>
      <c r="AY507" s="31">
        <f>SUM(AY502:BA506)</f>
        <v>38.25</v>
      </c>
      <c r="AZ507" s="31"/>
      <c r="BA507" s="31"/>
      <c r="BB507" s="31">
        <f>SUM(BB502:BD506)</f>
        <v>38.25</v>
      </c>
      <c r="BC507" s="31"/>
      <c r="BD507" s="31"/>
      <c r="BE507" s="31">
        <f>SUM(BE502:BG506)</f>
        <v>63.75</v>
      </c>
      <c r="BF507" s="31"/>
      <c r="BG507" s="31"/>
      <c r="BH507" s="31">
        <f>SUM(BH502:BJ506)</f>
        <v>38.25</v>
      </c>
      <c r="BI507" s="31"/>
      <c r="BJ507" s="31"/>
      <c r="BK507" s="31">
        <f>SUM(BK502:BM506)</f>
        <v>38.25</v>
      </c>
      <c r="BL507" s="31"/>
      <c r="BM507" s="31"/>
      <c r="BN507" s="31">
        <f>SUM(BN502:BP506)</f>
        <v>38.25</v>
      </c>
      <c r="BO507" s="31"/>
      <c r="BP507" s="31"/>
      <c r="BQ507" s="31">
        <f>SUM(BQ502:BS506)</f>
        <v>38.25</v>
      </c>
      <c r="BR507" s="31"/>
      <c r="BS507" s="31"/>
      <c r="BT507" s="31">
        <f>SUM(BT502:BV506)</f>
        <v>0</v>
      </c>
      <c r="BU507" s="31"/>
      <c r="BV507" s="31"/>
      <c r="BW507" s="31">
        <f>SUM(BW502:BY506)</f>
        <v>0</v>
      </c>
      <c r="BX507" s="31"/>
      <c r="BY507" s="31"/>
      <c r="BZ507" s="31">
        <f>SUM(BZ502:CB506)</f>
        <v>0</v>
      </c>
      <c r="CA507" s="31"/>
      <c r="CB507" s="30"/>
      <c r="CC507" s="4"/>
    </row>
    <row r="508" spans="32:81" ht="15" hidden="1" thickBot="1" x14ac:dyDescent="0.35">
      <c r="AF508" s="16"/>
      <c r="AG508" s="16"/>
      <c r="AH508" s="4"/>
      <c r="AI508" s="16"/>
      <c r="AJ508" s="29" t="s">
        <v>14</v>
      </c>
      <c r="AK508" s="29"/>
      <c r="AL508" s="29"/>
      <c r="AM508" s="29" t="s">
        <v>14</v>
      </c>
      <c r="AN508" s="29"/>
      <c r="AO508" s="29"/>
      <c r="AP508" s="29" t="s">
        <v>14</v>
      </c>
      <c r="AQ508" s="29"/>
      <c r="AR508" s="29"/>
      <c r="AS508" s="29" t="s">
        <v>14</v>
      </c>
      <c r="AT508" s="29"/>
      <c r="AU508" s="29"/>
      <c r="AV508" s="29" t="s">
        <v>14</v>
      </c>
      <c r="AW508" s="29"/>
      <c r="AX508" s="29"/>
      <c r="AY508" s="29" t="s">
        <v>14</v>
      </c>
      <c r="AZ508" s="29"/>
      <c r="BA508" s="29"/>
      <c r="BB508" s="29" t="s">
        <v>14</v>
      </c>
      <c r="BC508" s="29"/>
      <c r="BD508" s="29"/>
      <c r="BE508" s="29" t="s">
        <v>14</v>
      </c>
      <c r="BF508" s="29"/>
      <c r="BG508" s="29"/>
      <c r="BH508" s="29" t="s">
        <v>15</v>
      </c>
      <c r="BI508" s="29"/>
      <c r="BJ508" s="29"/>
      <c r="BK508" s="29" t="s">
        <v>15</v>
      </c>
      <c r="BL508" s="29"/>
      <c r="BM508" s="29"/>
      <c r="BN508" s="29" t="s">
        <v>15</v>
      </c>
      <c r="BO508" s="29"/>
      <c r="BP508" s="29"/>
      <c r="BQ508" s="29" t="s">
        <v>15</v>
      </c>
      <c r="BR508" s="29"/>
      <c r="BS508" s="29"/>
      <c r="BT508" s="29"/>
      <c r="BU508" s="29"/>
      <c r="BV508" s="29"/>
      <c r="BW508" s="29"/>
      <c r="BX508" s="29"/>
      <c r="BY508" s="29"/>
      <c r="BZ508" s="29"/>
      <c r="CA508" s="29"/>
      <c r="CB508" s="29"/>
      <c r="CC508" s="4"/>
    </row>
    <row r="509" spans="32:81" hidden="1" x14ac:dyDescent="0.3">
      <c r="AF509" s="16"/>
      <c r="AG509" s="16"/>
      <c r="AH509" s="4"/>
      <c r="AI509" s="28" t="s">
        <v>21</v>
      </c>
      <c r="AJ509" s="27">
        <v>45809</v>
      </c>
      <c r="AK509" s="24"/>
      <c r="AL509" s="26"/>
      <c r="AM509" s="27">
        <v>45809</v>
      </c>
      <c r="AN509" s="24"/>
      <c r="AO509" s="26"/>
      <c r="AP509" s="27">
        <v>45809</v>
      </c>
      <c r="AQ509" s="24"/>
      <c r="AR509" s="26"/>
      <c r="AS509" s="27">
        <v>45809</v>
      </c>
      <c r="AT509" s="24"/>
      <c r="AU509" s="26"/>
      <c r="AV509" s="27">
        <v>45809</v>
      </c>
      <c r="AW509" s="24"/>
      <c r="AX509" s="26"/>
      <c r="AY509" s="27">
        <v>45809</v>
      </c>
      <c r="AZ509" s="24"/>
      <c r="BA509" s="26"/>
      <c r="BB509" s="27">
        <v>45809</v>
      </c>
      <c r="BC509" s="24"/>
      <c r="BD509" s="26"/>
      <c r="BE509" s="27">
        <v>45809</v>
      </c>
      <c r="BF509" s="24"/>
      <c r="BG509" s="26"/>
      <c r="BH509" s="27">
        <v>45809</v>
      </c>
      <c r="BI509" s="24"/>
      <c r="BJ509" s="26"/>
      <c r="BK509" s="27">
        <v>45809</v>
      </c>
      <c r="BL509" s="24"/>
      <c r="BM509" s="26"/>
      <c r="BN509" s="27">
        <v>45809</v>
      </c>
      <c r="BO509" s="24"/>
      <c r="BP509" s="26"/>
      <c r="BQ509" s="25"/>
      <c r="BR509" s="24"/>
      <c r="BS509" s="23"/>
      <c r="BT509" s="25"/>
      <c r="BU509" s="24"/>
      <c r="BV509" s="23"/>
      <c r="BW509" s="25"/>
      <c r="BX509" s="24"/>
      <c r="BY509" s="23"/>
      <c r="BZ509" s="25"/>
      <c r="CA509" s="24"/>
      <c r="CB509" s="23"/>
      <c r="CC509" s="4"/>
    </row>
    <row r="510" spans="32:81" hidden="1" x14ac:dyDescent="0.3">
      <c r="AF510" s="16"/>
      <c r="AG510" s="16"/>
      <c r="AH510" s="4"/>
      <c r="AI510" s="22"/>
      <c r="AJ510" s="21">
        <v>45838</v>
      </c>
      <c r="AK510" s="18"/>
      <c r="AL510" s="20"/>
      <c r="AM510" s="21">
        <v>45838</v>
      </c>
      <c r="AN510" s="18"/>
      <c r="AO510" s="20"/>
      <c r="AP510" s="21">
        <v>45838</v>
      </c>
      <c r="AQ510" s="18"/>
      <c r="AR510" s="20"/>
      <c r="AS510" s="21">
        <v>45838</v>
      </c>
      <c r="AT510" s="18"/>
      <c r="AU510" s="20"/>
      <c r="AV510" s="21">
        <v>45838</v>
      </c>
      <c r="AW510" s="18"/>
      <c r="AX510" s="20"/>
      <c r="AY510" s="21">
        <v>45838</v>
      </c>
      <c r="AZ510" s="18"/>
      <c r="BA510" s="20"/>
      <c r="BB510" s="21">
        <v>45838</v>
      </c>
      <c r="BC510" s="18"/>
      <c r="BD510" s="20"/>
      <c r="BE510" s="21">
        <v>45838</v>
      </c>
      <c r="BF510" s="18"/>
      <c r="BG510" s="20"/>
      <c r="BH510" s="21">
        <v>45838</v>
      </c>
      <c r="BI510" s="18"/>
      <c r="BJ510" s="20"/>
      <c r="BK510" s="21">
        <v>45838</v>
      </c>
      <c r="BL510" s="18"/>
      <c r="BM510" s="20"/>
      <c r="BN510" s="21">
        <v>45838</v>
      </c>
      <c r="BO510" s="18"/>
      <c r="BP510" s="20"/>
      <c r="BQ510" s="19"/>
      <c r="BR510" s="18"/>
      <c r="BS510" s="17"/>
      <c r="BT510" s="19"/>
      <c r="BU510" s="18"/>
      <c r="BV510" s="17"/>
      <c r="BW510" s="19"/>
      <c r="BX510" s="18"/>
      <c r="BY510" s="17"/>
      <c r="BZ510" s="19"/>
      <c r="CA510" s="18"/>
      <c r="CB510" s="17"/>
      <c r="CC510" s="4"/>
    </row>
    <row r="511" spans="32:81" ht="15" hidden="1" thickBot="1" x14ac:dyDescent="0.35">
      <c r="AF511" s="16"/>
      <c r="AG511" s="16"/>
      <c r="AH511" s="4"/>
      <c r="AI511" s="15" t="s">
        <v>20</v>
      </c>
      <c r="AJ511" s="14" t="s">
        <v>16</v>
      </c>
      <c r="AK511" s="14" t="s">
        <v>17</v>
      </c>
      <c r="AL511" s="14" t="s">
        <v>19</v>
      </c>
      <c r="AM511" s="14" t="s">
        <v>16</v>
      </c>
      <c r="AN511" s="14"/>
      <c r="AO511" s="14" t="s">
        <v>18</v>
      </c>
      <c r="AP511" s="14" t="s">
        <v>16</v>
      </c>
      <c r="AQ511" s="14" t="s">
        <v>17</v>
      </c>
      <c r="AR511" s="14"/>
      <c r="AS511" s="14" t="s">
        <v>16</v>
      </c>
      <c r="AT511" s="14"/>
      <c r="AU511" s="14"/>
      <c r="AV511" s="14" t="s">
        <v>16</v>
      </c>
      <c r="AW511" s="14" t="s">
        <v>17</v>
      </c>
      <c r="AX511" s="14"/>
      <c r="AY511" s="14" t="s">
        <v>16</v>
      </c>
      <c r="AZ511" s="14"/>
      <c r="BA511" s="14"/>
      <c r="BB511" s="14" t="s">
        <v>16</v>
      </c>
      <c r="BC511" s="14"/>
      <c r="BD511" s="14"/>
      <c r="BE511" s="14" t="s">
        <v>16</v>
      </c>
      <c r="BF511" s="14" t="s">
        <v>17</v>
      </c>
      <c r="BG511" s="14"/>
      <c r="BH511" s="14" t="s">
        <v>16</v>
      </c>
      <c r="BI511" s="14"/>
      <c r="BJ511" s="14"/>
      <c r="BK511" s="14" t="s">
        <v>16</v>
      </c>
      <c r="BL511" s="14"/>
      <c r="BM511" s="14"/>
      <c r="BN511" s="14" t="s">
        <v>16</v>
      </c>
      <c r="BO511" s="14"/>
      <c r="BP511" s="14"/>
      <c r="BQ511" s="14" t="s">
        <v>16</v>
      </c>
      <c r="BR511" s="14"/>
      <c r="BS511" s="14"/>
      <c r="BT511" s="13"/>
      <c r="BU511" s="12"/>
      <c r="BV511" s="12"/>
      <c r="BW511" s="13"/>
      <c r="BX511" s="12"/>
      <c r="BY511" s="12"/>
      <c r="BZ511" s="13"/>
      <c r="CA511" s="12"/>
      <c r="CB511" s="12"/>
      <c r="CC511" s="4"/>
    </row>
    <row r="512" spans="32:81" ht="15" hidden="1" thickBot="1" x14ac:dyDescent="0.35">
      <c r="AF512" s="7" t="s">
        <v>15</v>
      </c>
      <c r="AG512" s="7" t="s">
        <v>14</v>
      </c>
      <c r="AH512" s="4"/>
      <c r="AI512" s="11" t="s">
        <v>13</v>
      </c>
      <c r="AJ512" s="10" t="s">
        <v>12</v>
      </c>
      <c r="AK512" s="9"/>
      <c r="AL512" s="8"/>
      <c r="AM512" s="10" t="s">
        <v>11</v>
      </c>
      <c r="AN512" s="9"/>
      <c r="AO512" s="8"/>
      <c r="AP512" s="10" t="s">
        <v>10</v>
      </c>
      <c r="AQ512" s="9"/>
      <c r="AR512" s="8"/>
      <c r="AS512" s="10" t="s">
        <v>9</v>
      </c>
      <c r="AT512" s="9"/>
      <c r="AU512" s="8"/>
      <c r="AV512" s="10" t="s">
        <v>8</v>
      </c>
      <c r="AW512" s="9"/>
      <c r="AX512" s="8"/>
      <c r="AY512" s="10" t="s">
        <v>7</v>
      </c>
      <c r="AZ512" s="9"/>
      <c r="BA512" s="8"/>
      <c r="BB512" s="10" t="s">
        <v>6</v>
      </c>
      <c r="BC512" s="9"/>
      <c r="BD512" s="8"/>
      <c r="BE512" s="10" t="s">
        <v>5</v>
      </c>
      <c r="BF512" s="9"/>
      <c r="BG512" s="8"/>
      <c r="BH512" s="10" t="s">
        <v>4</v>
      </c>
      <c r="BI512" s="9"/>
      <c r="BJ512" s="8"/>
      <c r="BK512" s="10" t="s">
        <v>3</v>
      </c>
      <c r="BL512" s="9"/>
      <c r="BM512" s="8"/>
      <c r="BN512" s="10" t="s">
        <v>2</v>
      </c>
      <c r="BO512" s="9"/>
      <c r="BP512" s="8"/>
      <c r="BQ512" s="10" t="s">
        <v>1</v>
      </c>
      <c r="BR512" s="9"/>
      <c r="BS512" s="8"/>
      <c r="BT512" s="10"/>
      <c r="BU512" s="9"/>
      <c r="BV512" s="8"/>
      <c r="BW512" s="10"/>
      <c r="BX512" s="9"/>
      <c r="BY512" s="8"/>
      <c r="BZ512" s="10"/>
      <c r="CA512" s="9"/>
      <c r="CB512" s="8"/>
      <c r="CC512" s="4"/>
    </row>
    <row r="513" spans="32:81" hidden="1" x14ac:dyDescent="0.3">
      <c r="AF513" s="7">
        <f>COUNTIFS($AJ$508:$CB$508,"MAT",AJ513:CB513,"P")</f>
        <v>4</v>
      </c>
      <c r="AG513" s="7">
        <f>COUNTIFS($AJ$508:$CB$508,"PRIM",AJ513:CB513,"P")</f>
        <v>8</v>
      </c>
      <c r="AH513" s="6">
        <f>AO498</f>
        <v>46174</v>
      </c>
      <c r="AI513" s="4"/>
      <c r="AJ513" s="5" t="s">
        <v>0</v>
      </c>
      <c r="AK513" s="5" t="s">
        <v>0</v>
      </c>
      <c r="AL513" s="5" t="s">
        <v>0</v>
      </c>
      <c r="AM513" s="5" t="s">
        <v>0</v>
      </c>
      <c r="AN513" s="5"/>
      <c r="AO513" s="5" t="s">
        <v>0</v>
      </c>
      <c r="AP513" s="5" t="s">
        <v>0</v>
      </c>
      <c r="AQ513" s="5" t="s">
        <v>0</v>
      </c>
      <c r="AR513" s="5"/>
      <c r="AS513" s="5" t="s">
        <v>0</v>
      </c>
      <c r="AT513" s="5"/>
      <c r="AU513" s="5"/>
      <c r="AV513" s="5" t="s">
        <v>0</v>
      </c>
      <c r="AW513" s="5" t="s">
        <v>0</v>
      </c>
      <c r="AX513" s="5"/>
      <c r="AY513" s="5" t="s">
        <v>0</v>
      </c>
      <c r="AZ513" s="5"/>
      <c r="BA513" s="5"/>
      <c r="BB513" s="5" t="s">
        <v>0</v>
      </c>
      <c r="BC513" s="5"/>
      <c r="BD513" s="5"/>
      <c r="BE513" s="5" t="s">
        <v>0</v>
      </c>
      <c r="BF513" s="5" t="s">
        <v>0</v>
      </c>
      <c r="BG513" s="5"/>
      <c r="BH513" s="5" t="s">
        <v>0</v>
      </c>
      <c r="BI513" s="5"/>
      <c r="BJ513" s="5"/>
      <c r="BK513" s="5" t="s">
        <v>0</v>
      </c>
      <c r="BL513" s="5"/>
      <c r="BM513" s="5"/>
      <c r="BN513" s="5" t="s">
        <v>0</v>
      </c>
      <c r="BO513" s="5"/>
      <c r="BP513" s="5"/>
      <c r="BQ513" s="5" t="s">
        <v>0</v>
      </c>
      <c r="BR513" s="5"/>
      <c r="BS513" s="5"/>
      <c r="BT513" s="5"/>
      <c r="BU513" s="5"/>
      <c r="BV513" s="5"/>
      <c r="BW513" s="5"/>
      <c r="BX513" s="5"/>
      <c r="BY513" s="5"/>
      <c r="BZ513" s="5"/>
      <c r="CA513" s="5"/>
      <c r="CB513" s="5"/>
      <c r="CC513" s="4"/>
    </row>
    <row r="514" spans="32:81" hidden="1" x14ac:dyDescent="0.3">
      <c r="AF514" s="7">
        <f>COUNTIFS($AJ$508:$CB$508,"MAT",AJ514:CB514,"P")</f>
        <v>4</v>
      </c>
      <c r="AG514" s="7">
        <f>COUNTIFS($AJ$508:$CB$508,"PRIM",AJ514:CB514,"P")</f>
        <v>8</v>
      </c>
      <c r="AH514" s="6">
        <f>IFERROR(IF(AH513+1&gt;$AO$499,"",AH513+1),"")</f>
        <v>46175</v>
      </c>
      <c r="AI514" s="4"/>
      <c r="AJ514" s="5" t="s">
        <v>0</v>
      </c>
      <c r="AK514" s="5" t="s">
        <v>0</v>
      </c>
      <c r="AL514" s="5" t="s">
        <v>0</v>
      </c>
      <c r="AM514" s="5" t="s">
        <v>0</v>
      </c>
      <c r="AN514" s="5"/>
      <c r="AO514" s="5" t="s">
        <v>0</v>
      </c>
      <c r="AP514" s="5" t="s">
        <v>0</v>
      </c>
      <c r="AQ514" s="5" t="s">
        <v>0</v>
      </c>
      <c r="AR514" s="5"/>
      <c r="AS514" s="5" t="s">
        <v>0</v>
      </c>
      <c r="AT514" s="5"/>
      <c r="AU514" s="5"/>
      <c r="AV514" s="5" t="s">
        <v>0</v>
      </c>
      <c r="AW514" s="5" t="s">
        <v>0</v>
      </c>
      <c r="AX514" s="5"/>
      <c r="AY514" s="5" t="s">
        <v>0</v>
      </c>
      <c r="AZ514" s="5"/>
      <c r="BA514" s="5"/>
      <c r="BB514" s="5" t="s">
        <v>0</v>
      </c>
      <c r="BC514" s="5"/>
      <c r="BD514" s="5"/>
      <c r="BE514" s="5" t="s">
        <v>0</v>
      </c>
      <c r="BF514" s="5" t="s">
        <v>0</v>
      </c>
      <c r="BG514" s="5"/>
      <c r="BH514" s="5" t="s">
        <v>0</v>
      </c>
      <c r="BI514" s="5"/>
      <c r="BJ514" s="5"/>
      <c r="BK514" s="5" t="s">
        <v>0</v>
      </c>
      <c r="BL514" s="5"/>
      <c r="BM514" s="5"/>
      <c r="BN514" s="5" t="s">
        <v>0</v>
      </c>
      <c r="BO514" s="5"/>
      <c r="BP514" s="5"/>
      <c r="BQ514" s="5" t="s">
        <v>0</v>
      </c>
      <c r="BR514" s="5"/>
      <c r="BS514" s="5"/>
      <c r="BT514" s="5"/>
      <c r="BU514" s="5"/>
      <c r="BV514" s="5"/>
      <c r="BW514" s="5"/>
      <c r="BX514" s="5"/>
      <c r="BY514" s="5"/>
      <c r="BZ514" s="5"/>
      <c r="CA514" s="5"/>
      <c r="CB514" s="5"/>
      <c r="CC514" s="4"/>
    </row>
    <row r="515" spans="32:81" hidden="1" x14ac:dyDescent="0.3">
      <c r="AF515" s="7">
        <f>COUNTIFS($AJ$508:$CB$508,"MAT",AJ515:CB515,"P")</f>
        <v>0</v>
      </c>
      <c r="AG515" s="7">
        <f>COUNTIFS($AJ$508:$CB$508,"PRIM",AJ515:CB515,"P")</f>
        <v>0</v>
      </c>
      <c r="AH515" s="6">
        <f>IFERROR(IF(AH514+1&gt;$AO$499,"",AH514+1),"")</f>
        <v>46176</v>
      </c>
      <c r="AI515" s="4"/>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4"/>
    </row>
    <row r="516" spans="32:81" hidden="1" x14ac:dyDescent="0.3">
      <c r="AF516" s="7">
        <f>COUNTIFS($AJ$508:$CB$508,"MAT",AJ516:CB516,"P")</f>
        <v>4</v>
      </c>
      <c r="AG516" s="7">
        <f>COUNTIFS($AJ$508:$CB$508,"PRIM",AJ516:CB516,"P")</f>
        <v>8</v>
      </c>
      <c r="AH516" s="6">
        <f>IFERROR(IF(AH515+1&gt;$AO$499,"",AH515+1),"")</f>
        <v>46177</v>
      </c>
      <c r="AI516" s="4"/>
      <c r="AJ516" s="5" t="s">
        <v>0</v>
      </c>
      <c r="AK516" s="5" t="s">
        <v>0</v>
      </c>
      <c r="AL516" s="5" t="s">
        <v>0</v>
      </c>
      <c r="AM516" s="5" t="s">
        <v>0</v>
      </c>
      <c r="AN516" s="5"/>
      <c r="AO516" s="5" t="s">
        <v>0</v>
      </c>
      <c r="AP516" s="5" t="s">
        <v>0</v>
      </c>
      <c r="AQ516" s="5" t="s">
        <v>0</v>
      </c>
      <c r="AR516" s="5"/>
      <c r="AS516" s="5" t="s">
        <v>0</v>
      </c>
      <c r="AT516" s="5"/>
      <c r="AU516" s="5"/>
      <c r="AV516" s="5" t="s">
        <v>0</v>
      </c>
      <c r="AW516" s="5" t="s">
        <v>0</v>
      </c>
      <c r="AX516" s="5"/>
      <c r="AY516" s="5" t="s">
        <v>0</v>
      </c>
      <c r="AZ516" s="5"/>
      <c r="BA516" s="5"/>
      <c r="BB516" s="5" t="s">
        <v>0</v>
      </c>
      <c r="BC516" s="5"/>
      <c r="BD516" s="5"/>
      <c r="BE516" s="5" t="s">
        <v>0</v>
      </c>
      <c r="BF516" s="5" t="s">
        <v>0</v>
      </c>
      <c r="BG516" s="5"/>
      <c r="BH516" s="5" t="s">
        <v>0</v>
      </c>
      <c r="BI516" s="5"/>
      <c r="BJ516" s="5"/>
      <c r="BK516" s="5" t="s">
        <v>0</v>
      </c>
      <c r="BL516" s="5"/>
      <c r="BM516" s="5"/>
      <c r="BN516" s="5" t="s">
        <v>0</v>
      </c>
      <c r="BO516" s="5"/>
      <c r="BP516" s="5"/>
      <c r="BQ516" s="5" t="s">
        <v>0</v>
      </c>
      <c r="BR516" s="5"/>
      <c r="BS516" s="5"/>
      <c r="BT516" s="5"/>
      <c r="BU516" s="5"/>
      <c r="BV516" s="5"/>
      <c r="BW516" s="5"/>
      <c r="BX516" s="5"/>
      <c r="BY516" s="5"/>
      <c r="BZ516" s="5"/>
      <c r="CA516" s="5"/>
      <c r="CB516" s="5"/>
      <c r="CC516" s="4"/>
    </row>
    <row r="517" spans="32:81" hidden="1" x14ac:dyDescent="0.3">
      <c r="AF517" s="7">
        <f>COUNTIFS($AJ$508:$CB$508,"MAT",AJ517:CB517,"P")</f>
        <v>4</v>
      </c>
      <c r="AG517" s="7">
        <f>COUNTIFS($AJ$508:$CB$508,"PRIM",AJ517:CB517,"P")</f>
        <v>8</v>
      </c>
      <c r="AH517" s="6">
        <f>IFERROR(IF(AH516+1&gt;$AO$499,"",AH516+1),"")</f>
        <v>46178</v>
      </c>
      <c r="AI517" s="4"/>
      <c r="AJ517" s="5" t="s">
        <v>0</v>
      </c>
      <c r="AK517" s="5" t="s">
        <v>0</v>
      </c>
      <c r="AL517" s="5" t="s">
        <v>0</v>
      </c>
      <c r="AM517" s="5" t="s">
        <v>0</v>
      </c>
      <c r="AN517" s="5"/>
      <c r="AO517" s="5" t="s">
        <v>0</v>
      </c>
      <c r="AP517" s="5" t="s">
        <v>0</v>
      </c>
      <c r="AQ517" s="5" t="s">
        <v>0</v>
      </c>
      <c r="AR517" s="5"/>
      <c r="AS517" s="5" t="s">
        <v>0</v>
      </c>
      <c r="AT517" s="5"/>
      <c r="AU517" s="5"/>
      <c r="AV517" s="5" t="s">
        <v>0</v>
      </c>
      <c r="AW517" s="5" t="s">
        <v>0</v>
      </c>
      <c r="AX517" s="5"/>
      <c r="AY517" s="5" t="s">
        <v>0</v>
      </c>
      <c r="AZ517" s="5"/>
      <c r="BA517" s="5"/>
      <c r="BB517" s="5" t="s">
        <v>0</v>
      </c>
      <c r="BC517" s="5"/>
      <c r="BD517" s="5"/>
      <c r="BE517" s="5" t="s">
        <v>0</v>
      </c>
      <c r="BF517" s="5" t="s">
        <v>0</v>
      </c>
      <c r="BG517" s="5"/>
      <c r="BH517" s="5" t="s">
        <v>0</v>
      </c>
      <c r="BI517" s="5"/>
      <c r="BJ517" s="5"/>
      <c r="BK517" s="5" t="s">
        <v>0</v>
      </c>
      <c r="BL517" s="5"/>
      <c r="BM517" s="5"/>
      <c r="BN517" s="5" t="s">
        <v>0</v>
      </c>
      <c r="BO517" s="5"/>
      <c r="BP517" s="5"/>
      <c r="BQ517" s="5" t="s">
        <v>0</v>
      </c>
      <c r="BR517" s="5"/>
      <c r="BS517" s="5"/>
      <c r="BT517" s="5"/>
      <c r="BU517" s="5"/>
      <c r="BV517" s="5"/>
      <c r="BW517" s="5"/>
      <c r="BX517" s="5"/>
      <c r="BY517" s="5"/>
      <c r="BZ517" s="5"/>
      <c r="CA517" s="5"/>
      <c r="CB517" s="5"/>
      <c r="CC517" s="4"/>
    </row>
    <row r="518" spans="32:81" hidden="1" x14ac:dyDescent="0.3">
      <c r="AF518" s="7">
        <f>COUNTIFS($AJ$508:$CB$508,"MAT",AJ518:CB518,"P")</f>
        <v>0</v>
      </c>
      <c r="AG518" s="7">
        <f>COUNTIFS($AJ$508:$CB$508,"PRIM",AJ518:CB518,"P")</f>
        <v>0</v>
      </c>
      <c r="AH518" s="6">
        <f>IFERROR(IF(AH517+1&gt;$AO$499,"",AH517+1),"")</f>
        <v>46179</v>
      </c>
      <c r="AI518" s="4"/>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4"/>
    </row>
    <row r="519" spans="32:81" hidden="1" x14ac:dyDescent="0.3">
      <c r="AF519" s="7">
        <f>COUNTIFS($AJ$508:$CB$508,"MAT",AJ519:CB519,"P")</f>
        <v>0</v>
      </c>
      <c r="AG519" s="7">
        <f>COUNTIFS($AJ$508:$CB$508,"PRIM",AJ519:CB519,"P")</f>
        <v>0</v>
      </c>
      <c r="AH519" s="6">
        <f>IFERROR(IF(AH518+1&gt;$AO$499,"",AH518+1),"")</f>
        <v>46180</v>
      </c>
      <c r="AI519" s="4"/>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4"/>
    </row>
    <row r="520" spans="32:81" hidden="1" x14ac:dyDescent="0.3">
      <c r="AF520" s="7">
        <f>COUNTIFS($AJ$508:$CB$508,"MAT",AJ520:CB520,"P")</f>
        <v>4</v>
      </c>
      <c r="AG520" s="7">
        <f>COUNTIFS($AJ$508:$CB$508,"PRIM",AJ520:CB520,"P")</f>
        <v>8</v>
      </c>
      <c r="AH520" s="6">
        <f>IFERROR(IF(AH519+1&gt;$AO$499,"",AH519+1),"")</f>
        <v>46181</v>
      </c>
      <c r="AI520" s="4"/>
      <c r="AJ520" s="5" t="s">
        <v>0</v>
      </c>
      <c r="AK520" s="5" t="s">
        <v>0</v>
      </c>
      <c r="AL520" s="5" t="s">
        <v>0</v>
      </c>
      <c r="AM520" s="5" t="s">
        <v>0</v>
      </c>
      <c r="AN520" s="5"/>
      <c r="AO520" s="5" t="s">
        <v>0</v>
      </c>
      <c r="AP520" s="5" t="s">
        <v>0</v>
      </c>
      <c r="AQ520" s="5" t="s">
        <v>0</v>
      </c>
      <c r="AR520" s="5"/>
      <c r="AS520" s="5" t="s">
        <v>0</v>
      </c>
      <c r="AT520" s="5"/>
      <c r="AU520" s="5"/>
      <c r="AV520" s="5" t="s">
        <v>0</v>
      </c>
      <c r="AW520" s="5" t="s">
        <v>0</v>
      </c>
      <c r="AX520" s="5"/>
      <c r="AY520" s="5" t="s">
        <v>0</v>
      </c>
      <c r="AZ520" s="5"/>
      <c r="BA520" s="5"/>
      <c r="BB520" s="5" t="s">
        <v>0</v>
      </c>
      <c r="BC520" s="5"/>
      <c r="BD520" s="5"/>
      <c r="BE520" s="5" t="s">
        <v>0</v>
      </c>
      <c r="BF520" s="5" t="s">
        <v>0</v>
      </c>
      <c r="BG520" s="5"/>
      <c r="BH520" s="5" t="s">
        <v>0</v>
      </c>
      <c r="BI520" s="5"/>
      <c r="BJ520" s="5"/>
      <c r="BK520" s="5" t="s">
        <v>0</v>
      </c>
      <c r="BL520" s="5"/>
      <c r="BM520" s="5"/>
      <c r="BN520" s="5" t="s">
        <v>0</v>
      </c>
      <c r="BO520" s="5"/>
      <c r="BP520" s="5"/>
      <c r="BQ520" s="5" t="s">
        <v>0</v>
      </c>
      <c r="BR520" s="5"/>
      <c r="BS520" s="5"/>
      <c r="BT520" s="5"/>
      <c r="BU520" s="5"/>
      <c r="BV520" s="5"/>
      <c r="BW520" s="5"/>
      <c r="BX520" s="5"/>
      <c r="BY520" s="5"/>
      <c r="BZ520" s="5"/>
      <c r="CA520" s="5"/>
      <c r="CB520" s="5"/>
      <c r="CC520" s="4"/>
    </row>
    <row r="521" spans="32:81" hidden="1" x14ac:dyDescent="0.3">
      <c r="AF521" s="7">
        <f>COUNTIFS($AJ$508:$CB$508,"MAT",AJ521:CB521,"P")</f>
        <v>4</v>
      </c>
      <c r="AG521" s="7">
        <f>COUNTIFS($AJ$508:$CB$508,"PRIM",AJ521:CB521,"P")</f>
        <v>8</v>
      </c>
      <c r="AH521" s="6">
        <f>IFERROR(IF(AH520+1&gt;$AO$499,"",AH520+1),"")</f>
        <v>46182</v>
      </c>
      <c r="AI521" s="4"/>
      <c r="AJ521" s="5" t="s">
        <v>0</v>
      </c>
      <c r="AK521" s="5" t="s">
        <v>0</v>
      </c>
      <c r="AL521" s="5" t="s">
        <v>0</v>
      </c>
      <c r="AM521" s="5" t="s">
        <v>0</v>
      </c>
      <c r="AN521" s="5"/>
      <c r="AO521" s="5" t="s">
        <v>0</v>
      </c>
      <c r="AP521" s="5" t="s">
        <v>0</v>
      </c>
      <c r="AQ521" s="5" t="s">
        <v>0</v>
      </c>
      <c r="AR521" s="5"/>
      <c r="AS521" s="5" t="s">
        <v>0</v>
      </c>
      <c r="AT521" s="5"/>
      <c r="AU521" s="5"/>
      <c r="AV521" s="5" t="s">
        <v>0</v>
      </c>
      <c r="AW521" s="5" t="s">
        <v>0</v>
      </c>
      <c r="AX521" s="5"/>
      <c r="AY521" s="5" t="s">
        <v>0</v>
      </c>
      <c r="AZ521" s="5"/>
      <c r="BA521" s="5"/>
      <c r="BB521" s="5" t="s">
        <v>0</v>
      </c>
      <c r="BC521" s="5"/>
      <c r="BD521" s="5"/>
      <c r="BE521" s="5" t="s">
        <v>0</v>
      </c>
      <c r="BF521" s="5" t="s">
        <v>0</v>
      </c>
      <c r="BG521" s="5"/>
      <c r="BH521" s="5" t="s">
        <v>0</v>
      </c>
      <c r="BI521" s="5"/>
      <c r="BJ521" s="5"/>
      <c r="BK521" s="5" t="s">
        <v>0</v>
      </c>
      <c r="BL521" s="5"/>
      <c r="BM521" s="5"/>
      <c r="BN521" s="5" t="s">
        <v>0</v>
      </c>
      <c r="BO521" s="5"/>
      <c r="BP521" s="5"/>
      <c r="BQ521" s="5" t="s">
        <v>0</v>
      </c>
      <c r="BR521" s="5"/>
      <c r="BS521" s="5"/>
      <c r="BT521" s="5"/>
      <c r="BU521" s="5"/>
      <c r="BV521" s="5"/>
      <c r="BW521" s="5"/>
      <c r="BX521" s="5"/>
      <c r="BY521" s="5"/>
      <c r="BZ521" s="5"/>
      <c r="CA521" s="5"/>
      <c r="CB521" s="5"/>
      <c r="CC521" s="4"/>
    </row>
    <row r="522" spans="32:81" hidden="1" x14ac:dyDescent="0.3">
      <c r="AF522" s="7">
        <f>COUNTIFS($AJ$508:$CB$508,"MAT",AJ522:CB522,"P")</f>
        <v>0</v>
      </c>
      <c r="AG522" s="7">
        <f>COUNTIFS($AJ$508:$CB$508,"PRIM",AJ522:CB522,"P")</f>
        <v>0</v>
      </c>
      <c r="AH522" s="6">
        <f>IFERROR(IF(AH521+1&gt;$AO$499,"",AH521+1),"")</f>
        <v>46183</v>
      </c>
      <c r="AI522" s="4"/>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4"/>
    </row>
    <row r="523" spans="32:81" hidden="1" x14ac:dyDescent="0.3">
      <c r="AF523" s="7">
        <f>COUNTIFS($AJ$508:$CB$508,"MAT",AJ523:CB523,"P")</f>
        <v>4</v>
      </c>
      <c r="AG523" s="7">
        <f>COUNTIFS($AJ$508:$CB$508,"PRIM",AJ523:CB523,"P")</f>
        <v>8</v>
      </c>
      <c r="AH523" s="6">
        <f>IFERROR(IF(AH522+1&gt;$AO$499,"",AH522+1),"")</f>
        <v>46184</v>
      </c>
      <c r="AI523" s="4"/>
      <c r="AJ523" s="5" t="s">
        <v>0</v>
      </c>
      <c r="AK523" s="5" t="s">
        <v>0</v>
      </c>
      <c r="AL523" s="5" t="s">
        <v>0</v>
      </c>
      <c r="AM523" s="5" t="s">
        <v>0</v>
      </c>
      <c r="AN523" s="5"/>
      <c r="AO523" s="5" t="s">
        <v>0</v>
      </c>
      <c r="AP523" s="5" t="s">
        <v>0</v>
      </c>
      <c r="AQ523" s="5" t="s">
        <v>0</v>
      </c>
      <c r="AR523" s="5"/>
      <c r="AS523" s="5" t="s">
        <v>0</v>
      </c>
      <c r="AT523" s="5"/>
      <c r="AU523" s="5"/>
      <c r="AV523" s="5" t="s">
        <v>0</v>
      </c>
      <c r="AW523" s="5" t="s">
        <v>0</v>
      </c>
      <c r="AX523" s="5"/>
      <c r="AY523" s="5" t="s">
        <v>0</v>
      </c>
      <c r="AZ523" s="5"/>
      <c r="BA523" s="5"/>
      <c r="BB523" s="5" t="s">
        <v>0</v>
      </c>
      <c r="BC523" s="5"/>
      <c r="BD523" s="5"/>
      <c r="BE523" s="5" t="s">
        <v>0</v>
      </c>
      <c r="BF523" s="5" t="s">
        <v>0</v>
      </c>
      <c r="BG523" s="5"/>
      <c r="BH523" s="5" t="s">
        <v>0</v>
      </c>
      <c r="BI523" s="5"/>
      <c r="BJ523" s="5"/>
      <c r="BK523" s="5" t="s">
        <v>0</v>
      </c>
      <c r="BL523" s="5"/>
      <c r="BM523" s="5"/>
      <c r="BN523" s="5" t="s">
        <v>0</v>
      </c>
      <c r="BO523" s="5"/>
      <c r="BP523" s="5"/>
      <c r="BQ523" s="5" t="s">
        <v>0</v>
      </c>
      <c r="BR523" s="5"/>
      <c r="BS523" s="5"/>
      <c r="BT523" s="5"/>
      <c r="BU523" s="5"/>
      <c r="BV523" s="5"/>
      <c r="BW523" s="5"/>
      <c r="BX523" s="5"/>
      <c r="BY523" s="5"/>
      <c r="BZ523" s="5"/>
      <c r="CA523" s="5"/>
      <c r="CB523" s="5"/>
      <c r="CC523" s="4"/>
    </row>
    <row r="524" spans="32:81" hidden="1" x14ac:dyDescent="0.3">
      <c r="AF524" s="7">
        <f>COUNTIFS($AJ$508:$CB$508,"MAT",AJ524:CB524,"P")</f>
        <v>4</v>
      </c>
      <c r="AG524" s="7">
        <f>COUNTIFS($AJ$508:$CB$508,"PRIM",AJ524:CB524,"P")</f>
        <v>8</v>
      </c>
      <c r="AH524" s="6">
        <f>IFERROR(IF(AH523+1&gt;$AO$499,"",AH523+1),"")</f>
        <v>46185</v>
      </c>
      <c r="AI524" s="4"/>
      <c r="AJ524" s="5" t="s">
        <v>0</v>
      </c>
      <c r="AK524" s="5" t="s">
        <v>0</v>
      </c>
      <c r="AL524" s="5" t="s">
        <v>0</v>
      </c>
      <c r="AM524" s="5" t="s">
        <v>0</v>
      </c>
      <c r="AN524" s="5"/>
      <c r="AO524" s="5" t="s">
        <v>0</v>
      </c>
      <c r="AP524" s="5" t="s">
        <v>0</v>
      </c>
      <c r="AQ524" s="5" t="s">
        <v>0</v>
      </c>
      <c r="AR524" s="5"/>
      <c r="AS524" s="5" t="s">
        <v>0</v>
      </c>
      <c r="AT524" s="5"/>
      <c r="AU524" s="5"/>
      <c r="AV524" s="5" t="s">
        <v>0</v>
      </c>
      <c r="AW524" s="5" t="s">
        <v>0</v>
      </c>
      <c r="AX524" s="5"/>
      <c r="AY524" s="5" t="s">
        <v>0</v>
      </c>
      <c r="AZ524" s="5"/>
      <c r="BA524" s="5"/>
      <c r="BB524" s="5" t="s">
        <v>0</v>
      </c>
      <c r="BC524" s="5"/>
      <c r="BD524" s="5"/>
      <c r="BE524" s="5" t="s">
        <v>0</v>
      </c>
      <c r="BF524" s="5" t="s">
        <v>0</v>
      </c>
      <c r="BG524" s="5"/>
      <c r="BH524" s="5" t="s">
        <v>0</v>
      </c>
      <c r="BI524" s="5"/>
      <c r="BJ524" s="5"/>
      <c r="BK524" s="5" t="s">
        <v>0</v>
      </c>
      <c r="BL524" s="5"/>
      <c r="BM524" s="5"/>
      <c r="BN524" s="5" t="s">
        <v>0</v>
      </c>
      <c r="BO524" s="5"/>
      <c r="BP524" s="5"/>
      <c r="BQ524" s="5" t="s">
        <v>0</v>
      </c>
      <c r="BR524" s="5"/>
      <c r="BS524" s="5"/>
      <c r="BT524" s="5"/>
      <c r="BU524" s="5"/>
      <c r="BV524" s="5"/>
      <c r="BW524" s="5"/>
      <c r="BX524" s="5"/>
      <c r="BY524" s="5"/>
      <c r="BZ524" s="5"/>
      <c r="CA524" s="5"/>
      <c r="CB524" s="5"/>
      <c r="CC524" s="4"/>
    </row>
    <row r="525" spans="32:81" hidden="1" x14ac:dyDescent="0.3">
      <c r="AF525" s="7">
        <f>COUNTIFS($AJ$508:$CB$508,"MAT",AJ525:CB525,"P")</f>
        <v>0</v>
      </c>
      <c r="AG525" s="7">
        <f>COUNTIFS($AJ$508:$CB$508,"PRIM",AJ525:CB525,"P")</f>
        <v>0</v>
      </c>
      <c r="AH525" s="6">
        <f>IFERROR(IF(AH524+1&gt;$AO$499,"",AH524+1),"")</f>
        <v>46186</v>
      </c>
      <c r="AI525" s="4"/>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4"/>
    </row>
    <row r="526" spans="32:81" hidden="1" x14ac:dyDescent="0.3">
      <c r="AF526" s="7">
        <f>COUNTIFS($AJ$508:$CB$508,"MAT",AJ526:CB526,"P")</f>
        <v>0</v>
      </c>
      <c r="AG526" s="7">
        <f>COUNTIFS($AJ$508:$CB$508,"PRIM",AJ526:CB526,"P")</f>
        <v>0</v>
      </c>
      <c r="AH526" s="6">
        <f>IFERROR(IF(AH525+1&gt;$AO$499,"",AH525+1),"")</f>
        <v>46187</v>
      </c>
      <c r="AI526" s="4"/>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4"/>
    </row>
    <row r="527" spans="32:81" hidden="1" x14ac:dyDescent="0.3">
      <c r="AF527" s="7">
        <f>COUNTIFS($AJ$508:$CB$508,"MAT",AJ527:CB527,"P")</f>
        <v>4</v>
      </c>
      <c r="AG527" s="7">
        <f>COUNTIFS($AJ$508:$CB$508,"PRIM",AJ527:CB527,"P")</f>
        <v>8</v>
      </c>
      <c r="AH527" s="6">
        <f>IFERROR(IF(AH526+1&gt;$AO$499,"",AH526+1),"")</f>
        <v>46188</v>
      </c>
      <c r="AI527" s="4"/>
      <c r="AJ527" s="5" t="s">
        <v>0</v>
      </c>
      <c r="AK527" s="5" t="s">
        <v>0</v>
      </c>
      <c r="AL527" s="5" t="s">
        <v>0</v>
      </c>
      <c r="AM527" s="5" t="s">
        <v>0</v>
      </c>
      <c r="AN527" s="5"/>
      <c r="AO527" s="5" t="s">
        <v>0</v>
      </c>
      <c r="AP527" s="5" t="s">
        <v>0</v>
      </c>
      <c r="AQ527" s="5" t="s">
        <v>0</v>
      </c>
      <c r="AR527" s="5"/>
      <c r="AS527" s="5" t="s">
        <v>0</v>
      </c>
      <c r="AT527" s="5"/>
      <c r="AU527" s="5"/>
      <c r="AV527" s="5" t="s">
        <v>0</v>
      </c>
      <c r="AW527" s="5" t="s">
        <v>0</v>
      </c>
      <c r="AX527" s="5"/>
      <c r="AY527" s="5" t="s">
        <v>0</v>
      </c>
      <c r="AZ527" s="5"/>
      <c r="BA527" s="5"/>
      <c r="BB527" s="5" t="s">
        <v>0</v>
      </c>
      <c r="BC527" s="5"/>
      <c r="BD527" s="5"/>
      <c r="BE527" s="5" t="s">
        <v>0</v>
      </c>
      <c r="BF527" s="5" t="s">
        <v>0</v>
      </c>
      <c r="BG527" s="5"/>
      <c r="BH527" s="5" t="s">
        <v>0</v>
      </c>
      <c r="BI527" s="5"/>
      <c r="BJ527" s="5"/>
      <c r="BK527" s="5" t="s">
        <v>0</v>
      </c>
      <c r="BL527" s="5"/>
      <c r="BM527" s="5"/>
      <c r="BN527" s="5" t="s">
        <v>0</v>
      </c>
      <c r="BO527" s="5"/>
      <c r="BP527" s="5"/>
      <c r="BQ527" s="5" t="s">
        <v>0</v>
      </c>
      <c r="BR527" s="5"/>
      <c r="BS527" s="5"/>
      <c r="BT527" s="5"/>
      <c r="BU527" s="5"/>
      <c r="BV527" s="5"/>
      <c r="BW527" s="5"/>
      <c r="BX527" s="5"/>
      <c r="BY527" s="5"/>
      <c r="BZ527" s="5"/>
      <c r="CA527" s="5"/>
      <c r="CB527" s="5"/>
      <c r="CC527" s="4"/>
    </row>
    <row r="528" spans="32:81" hidden="1" x14ac:dyDescent="0.3">
      <c r="AF528" s="7">
        <f>COUNTIFS($AJ$508:$CB$508,"MAT",AJ528:CB528,"P")</f>
        <v>4</v>
      </c>
      <c r="AG528" s="7">
        <f>COUNTIFS($AJ$508:$CB$508,"PRIM",AJ528:CB528,"P")</f>
        <v>8</v>
      </c>
      <c r="AH528" s="6">
        <f>IFERROR(IF(AH527+1&gt;$AO$499,"",AH527+1),"")</f>
        <v>46189</v>
      </c>
      <c r="AI528" s="4"/>
      <c r="AJ528" s="5" t="s">
        <v>0</v>
      </c>
      <c r="AK528" s="5" t="s">
        <v>0</v>
      </c>
      <c r="AL528" s="5" t="s">
        <v>0</v>
      </c>
      <c r="AM528" s="5" t="s">
        <v>0</v>
      </c>
      <c r="AN528" s="5"/>
      <c r="AO528" s="5" t="s">
        <v>0</v>
      </c>
      <c r="AP528" s="5" t="s">
        <v>0</v>
      </c>
      <c r="AQ528" s="5" t="s">
        <v>0</v>
      </c>
      <c r="AR528" s="5"/>
      <c r="AS528" s="5" t="s">
        <v>0</v>
      </c>
      <c r="AT528" s="5"/>
      <c r="AU528" s="5"/>
      <c r="AV528" s="5" t="s">
        <v>0</v>
      </c>
      <c r="AW528" s="5" t="s">
        <v>0</v>
      </c>
      <c r="AX528" s="5"/>
      <c r="AY528" s="5" t="s">
        <v>0</v>
      </c>
      <c r="AZ528" s="5"/>
      <c r="BA528" s="5"/>
      <c r="BB528" s="5" t="s">
        <v>0</v>
      </c>
      <c r="BC528" s="5"/>
      <c r="BD528" s="5"/>
      <c r="BE528" s="5" t="s">
        <v>0</v>
      </c>
      <c r="BF528" s="5" t="s">
        <v>0</v>
      </c>
      <c r="BG528" s="5"/>
      <c r="BH528" s="5" t="s">
        <v>0</v>
      </c>
      <c r="BI528" s="5"/>
      <c r="BJ528" s="5"/>
      <c r="BK528" s="5" t="s">
        <v>0</v>
      </c>
      <c r="BL528" s="5"/>
      <c r="BM528" s="5"/>
      <c r="BN528" s="5" t="s">
        <v>0</v>
      </c>
      <c r="BO528" s="5"/>
      <c r="BP528" s="5"/>
      <c r="BQ528" s="5" t="s">
        <v>0</v>
      </c>
      <c r="BR528" s="5"/>
      <c r="BS528" s="5"/>
      <c r="BT528" s="5"/>
      <c r="BU528" s="5"/>
      <c r="BV528" s="5"/>
      <c r="BW528" s="5"/>
      <c r="BX528" s="5"/>
      <c r="BY528" s="5"/>
      <c r="BZ528" s="5"/>
      <c r="CA528" s="5"/>
      <c r="CB528" s="5"/>
      <c r="CC528" s="4"/>
    </row>
    <row r="529" spans="32:81" hidden="1" x14ac:dyDescent="0.3">
      <c r="AF529" s="7">
        <f>COUNTIFS($AJ$508:$CB$508,"MAT",AJ529:CB529,"P")</f>
        <v>0</v>
      </c>
      <c r="AG529" s="7">
        <f>COUNTIFS($AJ$508:$CB$508,"PRIM",AJ529:CB529,"P")</f>
        <v>0</v>
      </c>
      <c r="AH529" s="6">
        <f>IFERROR(IF(AH528+1&gt;$AO$499,"",AH528+1),"")</f>
        <v>46190</v>
      </c>
      <c r="AI529" s="4"/>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4"/>
    </row>
    <row r="530" spans="32:81" hidden="1" x14ac:dyDescent="0.3">
      <c r="AF530" s="7">
        <f>COUNTIFS($AJ$508:$CB$508,"MAT",AJ530:CB530,"P")</f>
        <v>4</v>
      </c>
      <c r="AG530" s="7">
        <f>COUNTIFS($AJ$508:$CB$508,"PRIM",AJ530:CB530,"P")</f>
        <v>8</v>
      </c>
      <c r="AH530" s="6">
        <f>IFERROR(IF(AH529+1&gt;$AO$499,"",AH529+1),"")</f>
        <v>46191</v>
      </c>
      <c r="AI530" s="4"/>
      <c r="AJ530" s="5" t="s">
        <v>0</v>
      </c>
      <c r="AK530" s="5" t="s">
        <v>0</v>
      </c>
      <c r="AL530" s="5" t="s">
        <v>0</v>
      </c>
      <c r="AM530" s="5" t="s">
        <v>0</v>
      </c>
      <c r="AN530" s="5"/>
      <c r="AO530" s="5" t="s">
        <v>0</v>
      </c>
      <c r="AP530" s="5" t="s">
        <v>0</v>
      </c>
      <c r="AQ530" s="5" t="s">
        <v>0</v>
      </c>
      <c r="AR530" s="5"/>
      <c r="AS530" s="5" t="s">
        <v>0</v>
      </c>
      <c r="AT530" s="5"/>
      <c r="AU530" s="5"/>
      <c r="AV530" s="5" t="s">
        <v>0</v>
      </c>
      <c r="AW530" s="5" t="s">
        <v>0</v>
      </c>
      <c r="AX530" s="5"/>
      <c r="AY530" s="5" t="s">
        <v>0</v>
      </c>
      <c r="AZ530" s="5"/>
      <c r="BA530" s="5"/>
      <c r="BB530" s="5" t="s">
        <v>0</v>
      </c>
      <c r="BC530" s="5"/>
      <c r="BD530" s="5"/>
      <c r="BE530" s="5" t="s">
        <v>0</v>
      </c>
      <c r="BF530" s="5" t="s">
        <v>0</v>
      </c>
      <c r="BG530" s="5"/>
      <c r="BH530" s="5" t="s">
        <v>0</v>
      </c>
      <c r="BI530" s="5"/>
      <c r="BJ530" s="5"/>
      <c r="BK530" s="5" t="s">
        <v>0</v>
      </c>
      <c r="BL530" s="5"/>
      <c r="BM530" s="5"/>
      <c r="BN530" s="5" t="s">
        <v>0</v>
      </c>
      <c r="BO530" s="5"/>
      <c r="BP530" s="5"/>
      <c r="BQ530" s="5" t="s">
        <v>0</v>
      </c>
      <c r="BR530" s="5"/>
      <c r="BS530" s="5"/>
      <c r="BT530" s="5"/>
      <c r="BU530" s="5"/>
      <c r="BV530" s="5"/>
      <c r="BW530" s="5"/>
      <c r="BX530" s="5"/>
      <c r="BY530" s="5"/>
      <c r="BZ530" s="5"/>
      <c r="CA530" s="5"/>
      <c r="CB530" s="5"/>
      <c r="CC530" s="4"/>
    </row>
    <row r="531" spans="32:81" hidden="1" x14ac:dyDescent="0.3">
      <c r="AF531" s="7">
        <f>COUNTIFS($AJ$508:$CB$508,"MAT",AJ531:CB531,"P")</f>
        <v>4</v>
      </c>
      <c r="AG531" s="7">
        <f>COUNTIFS($AJ$508:$CB$508,"PRIM",AJ531:CB531,"P")</f>
        <v>8</v>
      </c>
      <c r="AH531" s="6">
        <f>IFERROR(IF(AH530+1&gt;$AO$499,"",AH530+1),"")</f>
        <v>46192</v>
      </c>
      <c r="AI531" s="4"/>
      <c r="AJ531" s="5" t="s">
        <v>0</v>
      </c>
      <c r="AK531" s="5" t="s">
        <v>0</v>
      </c>
      <c r="AL531" s="5" t="s">
        <v>0</v>
      </c>
      <c r="AM531" s="5" t="s">
        <v>0</v>
      </c>
      <c r="AN531" s="5"/>
      <c r="AO531" s="5" t="s">
        <v>0</v>
      </c>
      <c r="AP531" s="5" t="s">
        <v>0</v>
      </c>
      <c r="AQ531" s="5" t="s">
        <v>0</v>
      </c>
      <c r="AR531" s="5"/>
      <c r="AS531" s="5" t="s">
        <v>0</v>
      </c>
      <c r="AT531" s="5"/>
      <c r="AU531" s="5"/>
      <c r="AV531" s="5" t="s">
        <v>0</v>
      </c>
      <c r="AW531" s="5" t="s">
        <v>0</v>
      </c>
      <c r="AX531" s="5"/>
      <c r="AY531" s="5" t="s">
        <v>0</v>
      </c>
      <c r="AZ531" s="5"/>
      <c r="BA531" s="5"/>
      <c r="BB531" s="5" t="s">
        <v>0</v>
      </c>
      <c r="BC531" s="5"/>
      <c r="BD531" s="5"/>
      <c r="BE531" s="5" t="s">
        <v>0</v>
      </c>
      <c r="BF531" s="5" t="s">
        <v>0</v>
      </c>
      <c r="BG531" s="5"/>
      <c r="BH531" s="5" t="s">
        <v>0</v>
      </c>
      <c r="BI531" s="5"/>
      <c r="BJ531" s="5"/>
      <c r="BK531" s="5" t="s">
        <v>0</v>
      </c>
      <c r="BL531" s="5"/>
      <c r="BM531" s="5"/>
      <c r="BN531" s="5" t="s">
        <v>0</v>
      </c>
      <c r="BO531" s="5"/>
      <c r="BP531" s="5"/>
      <c r="BQ531" s="5" t="s">
        <v>0</v>
      </c>
      <c r="BR531" s="5"/>
      <c r="BS531" s="5"/>
      <c r="BT531" s="5"/>
      <c r="BU531" s="5"/>
      <c r="BV531" s="5"/>
      <c r="BW531" s="5"/>
      <c r="BX531" s="5"/>
      <c r="BY531" s="5"/>
      <c r="BZ531" s="5"/>
      <c r="CA531" s="5"/>
      <c r="CB531" s="5"/>
      <c r="CC531" s="4"/>
    </row>
    <row r="532" spans="32:81" hidden="1" x14ac:dyDescent="0.3">
      <c r="AF532" s="7">
        <f>COUNTIFS($AJ$508:$CB$508,"MAT",AJ532:CB532,"P")</f>
        <v>0</v>
      </c>
      <c r="AG532" s="7">
        <f>COUNTIFS($AJ$508:$CB$508,"PRIM",AJ532:CB532,"P")</f>
        <v>0</v>
      </c>
      <c r="AH532" s="6">
        <f>IFERROR(IF(AH531+1&gt;$AO$499,"",AH531+1),"")</f>
        <v>46193</v>
      </c>
      <c r="AI532" s="4"/>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4"/>
    </row>
    <row r="533" spans="32:81" hidden="1" x14ac:dyDescent="0.3">
      <c r="AF533" s="7">
        <f>COUNTIFS($AJ$508:$CB$508,"MAT",AJ533:CB533,"P")</f>
        <v>0</v>
      </c>
      <c r="AG533" s="7">
        <f>COUNTIFS($AJ$508:$CB$508,"PRIM",AJ533:CB533,"P")</f>
        <v>0</v>
      </c>
      <c r="AH533" s="6">
        <f>IFERROR(IF(AH532+1&gt;$AO$499,"",AH532+1),"")</f>
        <v>46194</v>
      </c>
      <c r="AI533" s="4"/>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4"/>
    </row>
    <row r="534" spans="32:81" hidden="1" x14ac:dyDescent="0.3">
      <c r="AF534" s="7">
        <f>COUNTIFS($AJ$508:$CB$508,"MAT",AJ534:CB534,"P")</f>
        <v>4</v>
      </c>
      <c r="AG534" s="7">
        <f>COUNTIFS($AJ$508:$CB$508,"PRIM",AJ534:CB534,"P")</f>
        <v>8</v>
      </c>
      <c r="AH534" s="6">
        <f>IFERROR(IF(AH533+1&gt;$AO$499,"",AH533+1),"")</f>
        <v>46195</v>
      </c>
      <c r="AI534" s="4"/>
      <c r="AJ534" s="5" t="s">
        <v>0</v>
      </c>
      <c r="AK534" s="5" t="s">
        <v>0</v>
      </c>
      <c r="AL534" s="5" t="s">
        <v>0</v>
      </c>
      <c r="AM534" s="5" t="s">
        <v>0</v>
      </c>
      <c r="AN534" s="5"/>
      <c r="AO534" s="5" t="s">
        <v>0</v>
      </c>
      <c r="AP534" s="5" t="s">
        <v>0</v>
      </c>
      <c r="AQ534" s="5" t="s">
        <v>0</v>
      </c>
      <c r="AR534" s="5"/>
      <c r="AS534" s="5" t="s">
        <v>0</v>
      </c>
      <c r="AT534" s="5"/>
      <c r="AU534" s="5"/>
      <c r="AV534" s="5" t="s">
        <v>0</v>
      </c>
      <c r="AW534" s="5" t="s">
        <v>0</v>
      </c>
      <c r="AX534" s="5"/>
      <c r="AY534" s="5" t="s">
        <v>0</v>
      </c>
      <c r="AZ534" s="5"/>
      <c r="BA534" s="5"/>
      <c r="BB534" s="5" t="s">
        <v>0</v>
      </c>
      <c r="BC534" s="5"/>
      <c r="BD534" s="5"/>
      <c r="BE534" s="5" t="s">
        <v>0</v>
      </c>
      <c r="BF534" s="5" t="s">
        <v>0</v>
      </c>
      <c r="BG534" s="5"/>
      <c r="BH534" s="5" t="s">
        <v>0</v>
      </c>
      <c r="BI534" s="5"/>
      <c r="BJ534" s="5"/>
      <c r="BK534" s="5" t="s">
        <v>0</v>
      </c>
      <c r="BL534" s="5"/>
      <c r="BM534" s="5"/>
      <c r="BN534" s="5" t="s">
        <v>0</v>
      </c>
      <c r="BO534" s="5"/>
      <c r="BP534" s="5"/>
      <c r="BQ534" s="5" t="s">
        <v>0</v>
      </c>
      <c r="BR534" s="5"/>
      <c r="BS534" s="5"/>
      <c r="BT534" s="5"/>
      <c r="BU534" s="5"/>
      <c r="BV534" s="5"/>
      <c r="BW534" s="5"/>
      <c r="BX534" s="5"/>
      <c r="BY534" s="5"/>
      <c r="BZ534" s="5"/>
      <c r="CA534" s="5"/>
      <c r="CB534" s="5"/>
      <c r="CC534" s="4"/>
    </row>
    <row r="535" spans="32:81" hidden="1" x14ac:dyDescent="0.3">
      <c r="AF535" s="7">
        <f>COUNTIFS($AJ$508:$CB$508,"MAT",AJ535:CB535,"P")</f>
        <v>4</v>
      </c>
      <c r="AG535" s="7">
        <f>COUNTIFS($AJ$508:$CB$508,"PRIM",AJ535:CB535,"P")</f>
        <v>8</v>
      </c>
      <c r="AH535" s="6">
        <f>IFERROR(IF(AH534+1&gt;$AO$499,"",AH534+1),"")</f>
        <v>46196</v>
      </c>
      <c r="AI535" s="4"/>
      <c r="AJ535" s="5" t="s">
        <v>0</v>
      </c>
      <c r="AK535" s="5" t="s">
        <v>0</v>
      </c>
      <c r="AL535" s="5" t="s">
        <v>0</v>
      </c>
      <c r="AM535" s="5" t="s">
        <v>0</v>
      </c>
      <c r="AN535" s="5"/>
      <c r="AO535" s="5" t="s">
        <v>0</v>
      </c>
      <c r="AP535" s="5" t="s">
        <v>0</v>
      </c>
      <c r="AQ535" s="5" t="s">
        <v>0</v>
      </c>
      <c r="AR535" s="5"/>
      <c r="AS535" s="5" t="s">
        <v>0</v>
      </c>
      <c r="AT535" s="5"/>
      <c r="AU535" s="5"/>
      <c r="AV535" s="5" t="s">
        <v>0</v>
      </c>
      <c r="AW535" s="5" t="s">
        <v>0</v>
      </c>
      <c r="AX535" s="5"/>
      <c r="AY535" s="5" t="s">
        <v>0</v>
      </c>
      <c r="AZ535" s="5"/>
      <c r="BA535" s="5"/>
      <c r="BB535" s="5" t="s">
        <v>0</v>
      </c>
      <c r="BC535" s="5"/>
      <c r="BD535" s="5"/>
      <c r="BE535" s="5" t="s">
        <v>0</v>
      </c>
      <c r="BF535" s="5" t="s">
        <v>0</v>
      </c>
      <c r="BG535" s="5"/>
      <c r="BH535" s="5" t="s">
        <v>0</v>
      </c>
      <c r="BI535" s="5"/>
      <c r="BJ535" s="5"/>
      <c r="BK535" s="5" t="s">
        <v>0</v>
      </c>
      <c r="BL535" s="5"/>
      <c r="BM535" s="5"/>
      <c r="BN535" s="5" t="s">
        <v>0</v>
      </c>
      <c r="BO535" s="5"/>
      <c r="BP535" s="5"/>
      <c r="BQ535" s="5" t="s">
        <v>0</v>
      </c>
      <c r="BR535" s="5"/>
      <c r="BS535" s="5"/>
      <c r="BT535" s="5"/>
      <c r="BU535" s="5"/>
      <c r="BV535" s="5"/>
      <c r="BW535" s="5"/>
      <c r="BX535" s="5"/>
      <c r="BY535" s="5"/>
      <c r="BZ535" s="5"/>
      <c r="CA535" s="5"/>
      <c r="CB535" s="5"/>
      <c r="CC535" s="4"/>
    </row>
    <row r="536" spans="32:81" hidden="1" x14ac:dyDescent="0.3">
      <c r="AF536" s="7">
        <f>COUNTIFS($AJ$508:$CB$508,"MAT",AJ536:CB536,"P")</f>
        <v>0</v>
      </c>
      <c r="AG536" s="7">
        <f>COUNTIFS($AJ$508:$CB$508,"PRIM",AJ536:CB536,"P")</f>
        <v>0</v>
      </c>
      <c r="AH536" s="6">
        <f>IFERROR(IF(AH535+1&gt;$AO$499,"",AH535+1),"")</f>
        <v>46197</v>
      </c>
      <c r="AI536" s="4"/>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4"/>
    </row>
    <row r="537" spans="32:81" hidden="1" x14ac:dyDescent="0.3">
      <c r="AF537" s="7">
        <f>COUNTIFS($AJ$508:$CB$508,"MAT",AJ537:CB537,"P")</f>
        <v>4</v>
      </c>
      <c r="AG537" s="7">
        <f>COUNTIFS($AJ$508:$CB$508,"PRIM",AJ537:CB537,"P")</f>
        <v>8</v>
      </c>
      <c r="AH537" s="6">
        <f>IFERROR(IF(AH536+1&gt;$AO$499,"",AH536+1),"")</f>
        <v>46198</v>
      </c>
      <c r="AI537" s="4"/>
      <c r="AJ537" s="5" t="s">
        <v>0</v>
      </c>
      <c r="AK537" s="5" t="s">
        <v>0</v>
      </c>
      <c r="AL537" s="5" t="s">
        <v>0</v>
      </c>
      <c r="AM537" s="5" t="s">
        <v>0</v>
      </c>
      <c r="AN537" s="5"/>
      <c r="AO537" s="5" t="s">
        <v>0</v>
      </c>
      <c r="AP537" s="5" t="s">
        <v>0</v>
      </c>
      <c r="AQ537" s="5" t="s">
        <v>0</v>
      </c>
      <c r="AR537" s="5"/>
      <c r="AS537" s="5" t="s">
        <v>0</v>
      </c>
      <c r="AT537" s="5"/>
      <c r="AU537" s="5"/>
      <c r="AV537" s="5" t="s">
        <v>0</v>
      </c>
      <c r="AW537" s="5" t="s">
        <v>0</v>
      </c>
      <c r="AX537" s="5"/>
      <c r="AY537" s="5" t="s">
        <v>0</v>
      </c>
      <c r="AZ537" s="5"/>
      <c r="BA537" s="5"/>
      <c r="BB537" s="5" t="s">
        <v>0</v>
      </c>
      <c r="BC537" s="5"/>
      <c r="BD537" s="5"/>
      <c r="BE537" s="5" t="s">
        <v>0</v>
      </c>
      <c r="BF537" s="5" t="s">
        <v>0</v>
      </c>
      <c r="BG537" s="5"/>
      <c r="BH537" s="5" t="s">
        <v>0</v>
      </c>
      <c r="BI537" s="5"/>
      <c r="BJ537" s="5"/>
      <c r="BK537" s="5" t="s">
        <v>0</v>
      </c>
      <c r="BL537" s="5"/>
      <c r="BM537" s="5"/>
      <c r="BN537" s="5" t="s">
        <v>0</v>
      </c>
      <c r="BO537" s="5"/>
      <c r="BP537" s="5"/>
      <c r="BQ537" s="5" t="s">
        <v>0</v>
      </c>
      <c r="BR537" s="5"/>
      <c r="BS537" s="5"/>
      <c r="BT537" s="5"/>
      <c r="BU537" s="5"/>
      <c r="BV537" s="5"/>
      <c r="BW537" s="5"/>
      <c r="BX537" s="5"/>
      <c r="BY537" s="5"/>
      <c r="BZ537" s="5"/>
      <c r="CA537" s="5"/>
      <c r="CB537" s="5"/>
      <c r="CC537" s="4"/>
    </row>
    <row r="538" spans="32:81" hidden="1" x14ac:dyDescent="0.3">
      <c r="AF538" s="7">
        <f>COUNTIFS($AJ$508:$CB$508,"MAT",AJ538:CB538,"P")</f>
        <v>4</v>
      </c>
      <c r="AG538" s="7">
        <f>COUNTIFS($AJ$508:$CB$508,"PRIM",AJ538:CB538,"P")</f>
        <v>8</v>
      </c>
      <c r="AH538" s="6">
        <f>IFERROR(IF(AH537+1&gt;$AO$499,"",AH537+1),"")</f>
        <v>46199</v>
      </c>
      <c r="AI538" s="4"/>
      <c r="AJ538" s="5" t="s">
        <v>0</v>
      </c>
      <c r="AK538" s="5" t="s">
        <v>0</v>
      </c>
      <c r="AL538" s="5" t="s">
        <v>0</v>
      </c>
      <c r="AM538" s="5" t="s">
        <v>0</v>
      </c>
      <c r="AN538" s="5"/>
      <c r="AO538" s="5" t="s">
        <v>0</v>
      </c>
      <c r="AP538" s="5" t="s">
        <v>0</v>
      </c>
      <c r="AQ538" s="5" t="s">
        <v>0</v>
      </c>
      <c r="AR538" s="5"/>
      <c r="AS538" s="5" t="s">
        <v>0</v>
      </c>
      <c r="AT538" s="5"/>
      <c r="AU538" s="5"/>
      <c r="AV538" s="5" t="s">
        <v>0</v>
      </c>
      <c r="AW538" s="5" t="s">
        <v>0</v>
      </c>
      <c r="AX538" s="5"/>
      <c r="AY538" s="5" t="s">
        <v>0</v>
      </c>
      <c r="AZ538" s="5"/>
      <c r="BA538" s="5"/>
      <c r="BB538" s="5" t="s">
        <v>0</v>
      </c>
      <c r="BC538" s="5"/>
      <c r="BD538" s="5"/>
      <c r="BE538" s="5" t="s">
        <v>0</v>
      </c>
      <c r="BF538" s="5" t="s">
        <v>0</v>
      </c>
      <c r="BG538" s="5"/>
      <c r="BH538" s="5" t="s">
        <v>0</v>
      </c>
      <c r="BI538" s="5"/>
      <c r="BJ538" s="5"/>
      <c r="BK538" s="5" t="s">
        <v>0</v>
      </c>
      <c r="BL538" s="5"/>
      <c r="BM538" s="5"/>
      <c r="BN538" s="5" t="s">
        <v>0</v>
      </c>
      <c r="BO538" s="5"/>
      <c r="BP538" s="5"/>
      <c r="BQ538" s="5" t="s">
        <v>0</v>
      </c>
      <c r="BR538" s="5"/>
      <c r="BS538" s="5"/>
      <c r="BT538" s="5"/>
      <c r="BU538" s="5"/>
      <c r="BV538" s="5"/>
      <c r="BW538" s="5"/>
      <c r="BX538" s="5"/>
      <c r="BY538" s="5"/>
      <c r="BZ538" s="5"/>
      <c r="CA538" s="5"/>
      <c r="CB538" s="5"/>
      <c r="CC538" s="4"/>
    </row>
    <row r="539" spans="32:81" hidden="1" x14ac:dyDescent="0.3">
      <c r="AF539" s="7">
        <f>COUNTIFS($AJ$508:$CB$508,"MAT",AJ539:CB539,"P")</f>
        <v>0</v>
      </c>
      <c r="AG539" s="7">
        <f>COUNTIFS($AJ$508:$CB$508,"PRIM",AJ539:CB539,"P")</f>
        <v>0</v>
      </c>
      <c r="AH539" s="6">
        <f>IFERROR(IF(AH538+1&gt;$AO$499,"",AH538+1),"")</f>
        <v>46200</v>
      </c>
      <c r="AI539" s="4"/>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4"/>
    </row>
    <row r="540" spans="32:81" hidden="1" x14ac:dyDescent="0.3">
      <c r="AF540" s="7">
        <f>COUNTIFS($AJ$508:$CB$508,"MAT",AJ540:CB540,"P")</f>
        <v>0</v>
      </c>
      <c r="AG540" s="7">
        <f>COUNTIFS($AJ$508:$CB$508,"PRIM",AJ540:CB540,"P")</f>
        <v>0</v>
      </c>
      <c r="AH540" s="6">
        <f>IFERROR(IF(AH539+1&gt;$AO$499,"",AH539+1),"")</f>
        <v>46201</v>
      </c>
      <c r="AI540" s="4"/>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4"/>
    </row>
    <row r="541" spans="32:81" hidden="1" x14ac:dyDescent="0.3">
      <c r="AF541" s="7">
        <f>COUNTIFS($AJ$508:$CB$508,"MAT",AJ541:CB541,"P")</f>
        <v>4</v>
      </c>
      <c r="AG541" s="7">
        <f>COUNTIFS($AJ$508:$CB$508,"PRIM",AJ541:CB541,"P")</f>
        <v>8</v>
      </c>
      <c r="AH541" s="6">
        <f>IFERROR(IF(AH540+1&gt;$AO$499,"",AH540+1),"")</f>
        <v>46202</v>
      </c>
      <c r="AI541" s="4"/>
      <c r="AJ541" s="5" t="s">
        <v>0</v>
      </c>
      <c r="AK541" s="5" t="s">
        <v>0</v>
      </c>
      <c r="AL541" s="5" t="s">
        <v>0</v>
      </c>
      <c r="AM541" s="5" t="s">
        <v>0</v>
      </c>
      <c r="AN541" s="5"/>
      <c r="AO541" s="5" t="s">
        <v>0</v>
      </c>
      <c r="AP541" s="5" t="s">
        <v>0</v>
      </c>
      <c r="AQ541" s="5" t="s">
        <v>0</v>
      </c>
      <c r="AR541" s="5"/>
      <c r="AS541" s="5" t="s">
        <v>0</v>
      </c>
      <c r="AT541" s="5"/>
      <c r="AU541" s="5"/>
      <c r="AV541" s="5" t="s">
        <v>0</v>
      </c>
      <c r="AW541" s="5" t="s">
        <v>0</v>
      </c>
      <c r="AX541" s="5"/>
      <c r="AY541" s="5" t="s">
        <v>0</v>
      </c>
      <c r="AZ541" s="5"/>
      <c r="BA541" s="5"/>
      <c r="BB541" s="5" t="s">
        <v>0</v>
      </c>
      <c r="BC541" s="5"/>
      <c r="BD541" s="5"/>
      <c r="BE541" s="5" t="s">
        <v>0</v>
      </c>
      <c r="BF541" s="5" t="s">
        <v>0</v>
      </c>
      <c r="BG541" s="5"/>
      <c r="BH541" s="5" t="s">
        <v>0</v>
      </c>
      <c r="BI541" s="5"/>
      <c r="BJ541" s="5"/>
      <c r="BK541" s="5" t="s">
        <v>0</v>
      </c>
      <c r="BL541" s="5"/>
      <c r="BM541" s="5"/>
      <c r="BN541" s="5" t="s">
        <v>0</v>
      </c>
      <c r="BO541" s="5"/>
      <c r="BP541" s="5"/>
      <c r="BQ541" s="5" t="s">
        <v>0</v>
      </c>
      <c r="BR541" s="5"/>
      <c r="BS541" s="5"/>
      <c r="BT541" s="5"/>
      <c r="BU541" s="5"/>
      <c r="BV541" s="5"/>
      <c r="BW541" s="5"/>
      <c r="BX541" s="5"/>
      <c r="BY541" s="5"/>
      <c r="BZ541" s="5"/>
      <c r="CA541" s="5"/>
      <c r="CB541" s="5"/>
      <c r="CC541" s="4"/>
    </row>
    <row r="542" spans="32:81" hidden="1" x14ac:dyDescent="0.3">
      <c r="AF542" s="7">
        <f>COUNTIFS($AJ$508:$CB$508,"MAT",AJ542:CB542,"P")</f>
        <v>4</v>
      </c>
      <c r="AG542" s="7">
        <f>COUNTIFS($AJ$508:$CB$508,"PRIM",AJ542:CB542,"P")</f>
        <v>8</v>
      </c>
      <c r="AH542" s="6">
        <f>IFERROR(IF(AH541+1&gt;$AO$499,"",AH541+1),"")</f>
        <v>46203</v>
      </c>
      <c r="AI542" s="4"/>
      <c r="AJ542" s="5" t="s">
        <v>0</v>
      </c>
      <c r="AK542" s="5" t="s">
        <v>0</v>
      </c>
      <c r="AL542" s="5" t="s">
        <v>0</v>
      </c>
      <c r="AM542" s="5" t="s">
        <v>0</v>
      </c>
      <c r="AN542" s="5"/>
      <c r="AO542" s="5" t="s">
        <v>0</v>
      </c>
      <c r="AP542" s="5" t="s">
        <v>0</v>
      </c>
      <c r="AQ542" s="5" t="s">
        <v>0</v>
      </c>
      <c r="AR542" s="5"/>
      <c r="AS542" s="5" t="s">
        <v>0</v>
      </c>
      <c r="AT542" s="5"/>
      <c r="AU542" s="5"/>
      <c r="AV542" s="5" t="s">
        <v>0</v>
      </c>
      <c r="AW542" s="5" t="s">
        <v>0</v>
      </c>
      <c r="AX542" s="5"/>
      <c r="AY542" s="5" t="s">
        <v>0</v>
      </c>
      <c r="AZ542" s="5"/>
      <c r="BA542" s="5"/>
      <c r="BB542" s="5" t="s">
        <v>0</v>
      </c>
      <c r="BC542" s="5"/>
      <c r="BD542" s="5"/>
      <c r="BE542" s="5" t="s">
        <v>0</v>
      </c>
      <c r="BF542" s="5" t="s">
        <v>0</v>
      </c>
      <c r="BG542" s="5"/>
      <c r="BH542" s="5" t="s">
        <v>0</v>
      </c>
      <c r="BI542" s="5"/>
      <c r="BJ542" s="5"/>
      <c r="BK542" s="5" t="s">
        <v>0</v>
      </c>
      <c r="BL542" s="5"/>
      <c r="BM542" s="5"/>
      <c r="BN542" s="5" t="s">
        <v>0</v>
      </c>
      <c r="BO542" s="5"/>
      <c r="BP542" s="5"/>
      <c r="BQ542" s="5" t="s">
        <v>0</v>
      </c>
      <c r="BR542" s="5"/>
      <c r="BS542" s="5"/>
      <c r="BT542" s="5"/>
      <c r="BU542" s="5"/>
      <c r="BV542" s="5"/>
      <c r="BW542" s="5"/>
      <c r="BX542" s="5"/>
      <c r="BY542" s="5"/>
      <c r="BZ542" s="5"/>
      <c r="CA542" s="5"/>
      <c r="CB542" s="5"/>
      <c r="CC542" s="4"/>
    </row>
    <row r="543" spans="32:81" hidden="1" x14ac:dyDescent="0.3">
      <c r="AF543" s="7">
        <f>COUNTIFS($AJ$508:$CB$508,"MAT",AJ543:CB543,"P")</f>
        <v>0</v>
      </c>
      <c r="AG543" s="7">
        <f>COUNTIFS($AJ$508:$CB$508,"PRIM",AJ543:CB543,"P")</f>
        <v>0</v>
      </c>
      <c r="AH543" s="6" t="str">
        <f>IFERROR(IF(AH542+1&gt;$AO$499,"",AH542+1),"")</f>
        <v/>
      </c>
      <c r="AI543" s="4"/>
      <c r="AJ543" s="5"/>
      <c r="AK543" s="5"/>
      <c r="AL543" s="5"/>
      <c r="AM543" s="5"/>
      <c r="AN543" s="5"/>
      <c r="AO543" s="5"/>
      <c r="AP543" s="5"/>
      <c r="AQ543" s="5"/>
      <c r="AR543" s="5"/>
      <c r="AS543" s="5"/>
      <c r="AT543" s="5"/>
      <c r="AU543" s="5"/>
      <c r="AV543" s="5"/>
      <c r="AW543" s="5"/>
      <c r="AX543" s="5"/>
      <c r="AY543" s="5"/>
      <c r="AZ543" s="5"/>
      <c r="BA543" s="5"/>
      <c r="BB543" s="5"/>
      <c r="BC543" s="5"/>
      <c r="BD543" s="4"/>
      <c r="CC543" s="4"/>
    </row>
    <row r="544" spans="32:81" hidden="1" x14ac:dyDescent="0.3">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CC544" s="4"/>
    </row>
    <row r="545" spans="32:81" hidden="1" x14ac:dyDescent="0.3">
      <c r="CC545" s="4"/>
    </row>
    <row r="546" spans="32:81" hidden="1" x14ac:dyDescent="0.3">
      <c r="AF546" s="16"/>
      <c r="AG546" s="16"/>
      <c r="AH546" s="16"/>
      <c r="AI546" s="16"/>
      <c r="AJ546" s="16"/>
      <c r="AK546" s="16"/>
      <c r="AL546" s="16"/>
      <c r="AM546" s="16"/>
      <c r="AN546" s="16"/>
      <c r="AO546" s="16"/>
      <c r="AP546" s="16"/>
      <c r="AQ546" s="16"/>
      <c r="AR546" s="16"/>
      <c r="AS546" s="4"/>
      <c r="AT546" s="4"/>
      <c r="AU546" s="4"/>
      <c r="AV546" s="4"/>
      <c r="AW546" s="4"/>
      <c r="AX546" s="4"/>
      <c r="AY546" s="4"/>
      <c r="AZ546" s="16"/>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66" t="s">
        <v>0</v>
      </c>
      <c r="BY546" s="50" t="s">
        <v>39</v>
      </c>
      <c r="BZ546" s="4"/>
      <c r="CA546" s="4"/>
      <c r="CB546" s="4"/>
      <c r="CC546" s="4"/>
    </row>
    <row r="547" spans="32:81" hidden="1" x14ac:dyDescent="0.3">
      <c r="AF547" s="16"/>
      <c r="AG547" s="16"/>
      <c r="AH547" s="16"/>
      <c r="AI547" s="16"/>
      <c r="AJ547" s="16"/>
      <c r="AK547" s="16"/>
      <c r="AL547" s="16"/>
      <c r="AM547" s="16"/>
      <c r="AN547" s="16"/>
      <c r="AO547" s="16"/>
      <c r="AP547" s="16"/>
      <c r="AQ547" s="16"/>
      <c r="AR547" s="16"/>
      <c r="AS547" s="4"/>
      <c r="AT547" s="4"/>
      <c r="AU547" s="4"/>
      <c r="AV547" s="4"/>
      <c r="AW547" s="4"/>
      <c r="AX547" s="4"/>
      <c r="AY547" s="4"/>
      <c r="AZ547" s="16"/>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65" t="s">
        <v>38</v>
      </c>
      <c r="BY547" s="50" t="s">
        <v>37</v>
      </c>
      <c r="BZ547" s="4"/>
      <c r="CA547" s="4"/>
      <c r="CB547" s="4"/>
      <c r="CC547" s="4"/>
    </row>
    <row r="548" spans="32:81" hidden="1" x14ac:dyDescent="0.3">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64" t="s">
        <v>36</v>
      </c>
      <c r="BY548" s="50" t="s">
        <v>35</v>
      </c>
      <c r="BZ548" s="4"/>
      <c r="CA548" s="4"/>
      <c r="CB548" s="4"/>
      <c r="CC548" s="4"/>
    </row>
    <row r="549" spans="32:81" ht="14.4" hidden="1" customHeight="1" x14ac:dyDescent="0.3">
      <c r="AF549" s="4"/>
      <c r="AG549" s="4"/>
      <c r="AH549" s="4"/>
      <c r="AI549" s="63" t="s">
        <v>34</v>
      </c>
      <c r="AJ549" s="62"/>
      <c r="AK549" s="61"/>
      <c r="AL549" s="61"/>
      <c r="AM549" s="61"/>
      <c r="AN549" s="61"/>
      <c r="AO549" s="56">
        <v>46204</v>
      </c>
      <c r="AP549" s="56"/>
      <c r="AQ549" s="56"/>
      <c r="AR549" s="56"/>
      <c r="AS549" s="4"/>
      <c r="AT549" s="4"/>
      <c r="AU549" s="4"/>
      <c r="AV549" s="4"/>
      <c r="AW549" s="4"/>
      <c r="AX549" s="4"/>
      <c r="AY549" s="4"/>
      <c r="AZ549" s="55" t="s">
        <v>33</v>
      </c>
      <c r="BA549" s="55"/>
      <c r="BB549" s="55"/>
      <c r="BC549" s="55"/>
      <c r="BD549" s="55"/>
      <c r="BE549" s="54" t="str">
        <f>TEXT(AO549,"mmmm")</f>
        <v>juillet</v>
      </c>
      <c r="BF549" s="54"/>
      <c r="BG549" s="54"/>
      <c r="BH549" s="54"/>
      <c r="BI549" s="54"/>
      <c r="BJ549" s="54"/>
      <c r="BK549" s="54"/>
      <c r="BL549" s="54"/>
      <c r="BM549" s="54"/>
      <c r="BN549" s="54"/>
      <c r="BO549" s="53"/>
      <c r="BP549" s="53"/>
      <c r="BQ549" s="4"/>
      <c r="BR549" s="4"/>
      <c r="BS549" s="4"/>
      <c r="BT549" s="4"/>
      <c r="BU549" s="4"/>
      <c r="BV549" s="4"/>
      <c r="BW549" s="4"/>
      <c r="BX549" s="60" t="s">
        <v>32</v>
      </c>
      <c r="BY549" s="50" t="s">
        <v>31</v>
      </c>
      <c r="BZ549" s="4"/>
      <c r="CA549" s="4"/>
      <c r="CB549" s="4"/>
      <c r="CC549" s="4"/>
    </row>
    <row r="550" spans="32:81" ht="15" hidden="1" customHeight="1" thickBot="1" x14ac:dyDescent="0.35">
      <c r="AF550" s="4"/>
      <c r="AG550" s="4"/>
      <c r="AH550" s="4"/>
      <c r="AI550" s="59" t="s">
        <v>30</v>
      </c>
      <c r="AJ550" s="58"/>
      <c r="AK550" s="57"/>
      <c r="AL550" s="57"/>
      <c r="AM550" s="57"/>
      <c r="AN550" s="57"/>
      <c r="AO550" s="56">
        <f>EOMONTH(AO549,0)</f>
        <v>46234</v>
      </c>
      <c r="AP550" s="56"/>
      <c r="AQ550" s="56"/>
      <c r="AR550" s="56"/>
      <c r="AS550" s="4"/>
      <c r="AT550" s="4"/>
      <c r="AU550" s="4"/>
      <c r="AV550" s="4"/>
      <c r="AW550" s="4"/>
      <c r="AX550" s="4"/>
      <c r="AY550" s="4"/>
      <c r="AZ550" s="55"/>
      <c r="BA550" s="55"/>
      <c r="BB550" s="55"/>
      <c r="BC550" s="55"/>
      <c r="BD550" s="55"/>
      <c r="BE550" s="54"/>
      <c r="BF550" s="54"/>
      <c r="BG550" s="54"/>
      <c r="BH550" s="54"/>
      <c r="BI550" s="54"/>
      <c r="BJ550" s="54"/>
      <c r="BK550" s="54"/>
      <c r="BL550" s="54"/>
      <c r="BM550" s="54"/>
      <c r="BN550" s="54"/>
      <c r="BO550" s="53"/>
      <c r="BP550" s="53"/>
      <c r="BQ550" s="4"/>
      <c r="BR550" s="4"/>
      <c r="BS550" s="4"/>
      <c r="BT550" s="4"/>
      <c r="BU550" s="4"/>
      <c r="BV550" s="4"/>
      <c r="BW550" s="4"/>
      <c r="BX550" s="52" t="s">
        <v>29</v>
      </c>
      <c r="BY550" s="50" t="s">
        <v>28</v>
      </c>
      <c r="BZ550" s="4"/>
      <c r="CA550" s="4"/>
      <c r="CB550" s="4"/>
      <c r="CC550" s="4"/>
    </row>
    <row r="551" spans="32:81" hidden="1" x14ac:dyDescent="0.3">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51" t="s">
        <v>27</v>
      </c>
      <c r="BY551" s="50" t="s">
        <v>26</v>
      </c>
      <c r="BZ551" s="4"/>
      <c r="CA551" s="4"/>
      <c r="CB551" s="4"/>
      <c r="CC551" s="4"/>
    </row>
    <row r="552" spans="32:81" ht="15.6" hidden="1" x14ac:dyDescent="0.3">
      <c r="AF552" s="16"/>
      <c r="AG552" s="16"/>
      <c r="AH552" s="4"/>
      <c r="AI552" s="49" t="s">
        <v>25</v>
      </c>
      <c r="AJ552" s="45">
        <f>COUNTIF(AJ564:AJ594,"P")</f>
        <v>2</v>
      </c>
      <c r="AK552" s="44">
        <f>COUNTIF(AK564:AK594,"P")</f>
        <v>2</v>
      </c>
      <c r="AL552" s="44">
        <f>COUNTIF(AL564:AL594,"P")</f>
        <v>2</v>
      </c>
      <c r="AM552" s="45">
        <f>COUNTIF(AM564:AM594,"P")</f>
        <v>2</v>
      </c>
      <c r="AN552" s="44">
        <f>COUNTIF(AN564:AN594,"P")</f>
        <v>0</v>
      </c>
      <c r="AO552" s="44">
        <f>COUNTIF(AO564:AO594,"P")</f>
        <v>2</v>
      </c>
      <c r="AP552" s="45">
        <f>COUNTIF(AP564:AP594,"P")</f>
        <v>2</v>
      </c>
      <c r="AQ552" s="48">
        <f>COUNTIF(AQ564:AQ594,"P")</f>
        <v>2</v>
      </c>
      <c r="AR552" s="47">
        <f>COUNTIF(AR564:AR594,"P")</f>
        <v>0</v>
      </c>
      <c r="AS552" s="45">
        <f>COUNTIF(AS564:AS594,"P")</f>
        <v>2</v>
      </c>
      <c r="AT552" s="44">
        <f>COUNTIF(AT564:AT594,"P")</f>
        <v>0</v>
      </c>
      <c r="AU552" s="44">
        <f>COUNTIF(AU564:AU594,"P")</f>
        <v>0</v>
      </c>
      <c r="AV552" s="45">
        <f>COUNTIF(AV564:AV594,"P")</f>
        <v>2</v>
      </c>
      <c r="AW552" s="44">
        <f>COUNTIF(AW564:AW594,"P")</f>
        <v>2</v>
      </c>
      <c r="AX552" s="44">
        <f>COUNTIF(AX564:AX594,"P")</f>
        <v>0</v>
      </c>
      <c r="AY552" s="45">
        <f>COUNTIF(AY564:AY594,"P")</f>
        <v>2</v>
      </c>
      <c r="AZ552" s="44">
        <f>COUNTIF(AZ564:AZ594,"P")</f>
        <v>0</v>
      </c>
      <c r="BA552" s="44">
        <f>COUNTIF(BA564:BA594,"P")</f>
        <v>0</v>
      </c>
      <c r="BB552" s="45">
        <f>COUNTIF(BB564:BB594,"P")</f>
        <v>2</v>
      </c>
      <c r="BC552" s="44">
        <f>COUNTIF(BC564:BC594,"P")</f>
        <v>0</v>
      </c>
      <c r="BD552" s="44">
        <f>COUNTIF(BD564:BD594,"P")</f>
        <v>0</v>
      </c>
      <c r="BE552" s="45">
        <f>COUNTIF(BE564:BE594,"P")</f>
        <v>2</v>
      </c>
      <c r="BF552" s="44">
        <f>COUNTIF(BF564:BF594,"P")</f>
        <v>2</v>
      </c>
      <c r="BG552" s="44">
        <f>COUNTIF(BG564:BG594,"P")</f>
        <v>0</v>
      </c>
      <c r="BH552" s="45">
        <f>COUNTIF(BH564:BH594,"P")</f>
        <v>2</v>
      </c>
      <c r="BI552" s="44">
        <f>COUNTIF(BI564:BI594,"P")</f>
        <v>0</v>
      </c>
      <c r="BJ552" s="44">
        <f>COUNTIF(BJ564:BJ594,"P")</f>
        <v>0</v>
      </c>
      <c r="BK552" s="45">
        <f>COUNTIF(BK564:BK594,"P")</f>
        <v>2</v>
      </c>
      <c r="BL552" s="44">
        <f>COUNTIF(BL564:BL594,"P")</f>
        <v>0</v>
      </c>
      <c r="BM552" s="46">
        <f>COUNTIF(BM564:BM594,"P")</f>
        <v>0</v>
      </c>
      <c r="BN552" s="45">
        <f>COUNTIF(BN564:BN594,"P")</f>
        <v>2</v>
      </c>
      <c r="BO552" s="44">
        <f>COUNTIF(BO564:BO594,"P")</f>
        <v>0</v>
      </c>
      <c r="BP552" s="44">
        <f>COUNTIF(BP564:BP594,"P")</f>
        <v>0</v>
      </c>
      <c r="BQ552" s="45">
        <f>COUNTIF(BQ564:BQ594,"P")</f>
        <v>2</v>
      </c>
      <c r="BR552" s="44">
        <f>COUNTIF(BR564:BR594,"P")</f>
        <v>0</v>
      </c>
      <c r="BS552" s="44">
        <f>COUNTIF(BS564:BS594,"P")</f>
        <v>0</v>
      </c>
      <c r="BT552" s="45">
        <f>COUNTIF(BT564:BT594,"P")</f>
        <v>0</v>
      </c>
      <c r="BU552" s="44">
        <f>COUNTIF(BU564:BU594,"P")</f>
        <v>0</v>
      </c>
      <c r="BV552" s="44">
        <f>COUNTIF(BV564:BV594,"P")</f>
        <v>0</v>
      </c>
      <c r="BW552" s="45">
        <f>COUNTIF(BW564:BW594,"P")</f>
        <v>0</v>
      </c>
      <c r="BX552" s="44">
        <f>COUNTIF(BX564:BX594,"P")</f>
        <v>0</v>
      </c>
      <c r="BY552" s="44">
        <f>COUNTIF(BY564:BY594,"P")</f>
        <v>0</v>
      </c>
      <c r="BZ552" s="45">
        <f>COUNTIF(BZ564:BZ594,"P")</f>
        <v>0</v>
      </c>
      <c r="CA552" s="44">
        <f>COUNTIF(CA564:CA594,"P")</f>
        <v>0</v>
      </c>
      <c r="CB552" s="44">
        <f>COUNTIF(CB564:CB594,"P")</f>
        <v>0</v>
      </c>
      <c r="CC552" s="4"/>
    </row>
    <row r="553" spans="32:81" ht="15.6" hidden="1" x14ac:dyDescent="0.3">
      <c r="AF553" s="16"/>
      <c r="AG553" s="16"/>
      <c r="AH553" s="4"/>
      <c r="AI553" s="38" t="s">
        <v>24</v>
      </c>
      <c r="AJ553" s="43">
        <f>PRODUCT(COUNTIF(AJ563:AJ592,"P"),2.25)</f>
        <v>4.5</v>
      </c>
      <c r="AK553" s="42"/>
      <c r="AL553" s="42"/>
      <c r="AM553" s="42">
        <f>PRODUCT(COUNTIF(AM563:AM592,"P"),2.25)</f>
        <v>4.5</v>
      </c>
      <c r="AN553" s="42"/>
      <c r="AO553" s="42"/>
      <c r="AP553" s="42">
        <f>PRODUCT(COUNTIF(AP563:AP592,"P"),2.25)</f>
        <v>4.5</v>
      </c>
      <c r="AQ553" s="42"/>
      <c r="AR553" s="42"/>
      <c r="AS553" s="42">
        <f>PRODUCT(COUNTIF(AS563:AS592,"P"),2.25)</f>
        <v>4.5</v>
      </c>
      <c r="AT553" s="42"/>
      <c r="AU553" s="42"/>
      <c r="AV553" s="42">
        <f>PRODUCT(COUNTIF(AV563:AV592,"P"),2.25)</f>
        <v>4.5</v>
      </c>
      <c r="AW553" s="42"/>
      <c r="AX553" s="42"/>
      <c r="AY553" s="42">
        <f>PRODUCT(COUNTIF(AY563:AY592,"P"),2.25)</f>
        <v>4.5</v>
      </c>
      <c r="AZ553" s="42"/>
      <c r="BA553" s="42"/>
      <c r="BB553" s="42">
        <f>PRODUCT(COUNTIF(BB563:BB592,"P"),2.25)</f>
        <v>4.5</v>
      </c>
      <c r="BC553" s="42"/>
      <c r="BD553" s="42"/>
      <c r="BE553" s="42">
        <f>PRODUCT(COUNTIF(BE563:BE592,"P"),2.25)</f>
        <v>4.5</v>
      </c>
      <c r="BF553" s="42"/>
      <c r="BG553" s="42"/>
      <c r="BH553" s="42">
        <f>PRODUCT(COUNTIF(BH563:BH592,"P"),2.25)</f>
        <v>4.5</v>
      </c>
      <c r="BI553" s="42"/>
      <c r="BJ553" s="42"/>
      <c r="BK553" s="42">
        <f>PRODUCT(COUNTIF(BK563:BK592,"P"),2.25)</f>
        <v>4.5</v>
      </c>
      <c r="BL553" s="42"/>
      <c r="BM553" s="42"/>
      <c r="BN553" s="42">
        <f>PRODUCT(COUNTIF(BN563:BN592,"P"),2.25)</f>
        <v>4.5</v>
      </c>
      <c r="BO553" s="42"/>
      <c r="BP553" s="42"/>
      <c r="BQ553" s="42">
        <f>PRODUCT(COUNTIF(BQ563:BQ592,"P"),2.25)</f>
        <v>4.5</v>
      </c>
      <c r="BR553" s="42"/>
      <c r="BS553" s="42"/>
      <c r="BT553" s="42">
        <f>PRODUCT(COUNTIF(BT563:BT592,"P"),2.25)</f>
        <v>0</v>
      </c>
      <c r="BU553" s="42"/>
      <c r="BV553" s="42"/>
      <c r="BW553" s="42">
        <f>PRODUCT(COUNTIF(BW563:BW592,"P"),2.25)</f>
        <v>0</v>
      </c>
      <c r="BX553" s="42"/>
      <c r="BY553" s="42"/>
      <c r="BZ553" s="42">
        <f>PRODUCT(COUNTIF(BZ563:BZ592,"P"),2.25)</f>
        <v>0</v>
      </c>
      <c r="CA553" s="42"/>
      <c r="CB553" s="41"/>
      <c r="CC553" s="4"/>
    </row>
    <row r="554" spans="32:81" ht="15.6" hidden="1" x14ac:dyDescent="0.3">
      <c r="AF554" s="16"/>
      <c r="AG554" s="16"/>
      <c r="AH554" s="4"/>
      <c r="AI554" s="38" t="s">
        <v>19</v>
      </c>
      <c r="AJ554" s="37">
        <f>IF(AK562="GM",COUNTIF(AK563:AK592,"P"),AK562="E")*1.5</f>
        <v>0</v>
      </c>
      <c r="AK554" s="35"/>
      <c r="AL554" s="35"/>
      <c r="AM554" s="35">
        <f>IF(AN562="GM",COUNTIF(AN563:AN592,"P"),AN562="E")*1.5</f>
        <v>0</v>
      </c>
      <c r="AN554" s="35"/>
      <c r="AO554" s="35"/>
      <c r="AP554" s="40">
        <f>IF(AR562="GM",COUNTIF(AR564:AR594,"P"),AR562="GS")*1</f>
        <v>0</v>
      </c>
      <c r="AQ554" s="40"/>
      <c r="AR554" s="40"/>
      <c r="AS554" s="35">
        <f>IF(AT562="GM",COUNTIF(AT563:AT592,"P"),AT562="E")*1.5</f>
        <v>0</v>
      </c>
      <c r="AT554" s="35"/>
      <c r="AU554" s="35"/>
      <c r="AV554" s="35">
        <f>IF(AW562="GM",COUNTIF(AW563:AW592,"P"),AW562="E")*1.5</f>
        <v>0</v>
      </c>
      <c r="AW554" s="35"/>
      <c r="AX554" s="35"/>
      <c r="AY554" s="35">
        <f>IF(AZ562="GM",COUNTIF(AZ563:AZ592,"P"),AZ562="E")*1.5</f>
        <v>0</v>
      </c>
      <c r="AZ554" s="35"/>
      <c r="BA554" s="35"/>
      <c r="BB554" s="35">
        <f>IF(BC562="GM",COUNTIF(BC563:BC592,"P"),BC562="E")*1.5</f>
        <v>0</v>
      </c>
      <c r="BC554" s="35"/>
      <c r="BD554" s="35"/>
      <c r="BE554" s="35">
        <f>IF(BF562="GM",COUNTIF(BF563:BF592,"P"),BF562="E")*1.5</f>
        <v>0</v>
      </c>
      <c r="BF554" s="35"/>
      <c r="BG554" s="35"/>
      <c r="BH554" s="35">
        <f>IF(BI562="GM",COUNTIF(BI563:BI592,"P"),BI562="E")*1.5</f>
        <v>0</v>
      </c>
      <c r="BI554" s="35"/>
      <c r="BJ554" s="35"/>
      <c r="BK554" s="35">
        <f>IF(BL562="GM",COUNTIF(BL563:BL592,"P"),BL562="E")*1.5</f>
        <v>0</v>
      </c>
      <c r="BL554" s="35"/>
      <c r="BM554" s="35"/>
      <c r="BN554" s="35">
        <f>IF(BO562="GM",COUNTIF(BO563:BO592,"P"),BO562="E")*1.5</f>
        <v>0</v>
      </c>
      <c r="BO554" s="35"/>
      <c r="BP554" s="35"/>
      <c r="BQ554" s="35">
        <f>IF(BR562="GM",COUNTIF(BR563:BR592,"P"),BR562="E")*1.5</f>
        <v>0</v>
      </c>
      <c r="BR554" s="35"/>
      <c r="BS554" s="35"/>
      <c r="BT554" s="35">
        <f>IF(BU562="GM",COUNTIF(BU563:BU592,"P"),BU562="E")*1.5</f>
        <v>0</v>
      </c>
      <c r="BU554" s="35"/>
      <c r="BV554" s="35"/>
      <c r="BW554" s="35">
        <f>IF(BX562="GM",COUNTIF(BX563:BX592,"P"),BX562="E")*1.5</f>
        <v>0</v>
      </c>
      <c r="BX554" s="35"/>
      <c r="BY554" s="35"/>
      <c r="BZ554" s="35">
        <f>IF(CA562="GM",COUNTIF(CA563:CA592,"P"),CA562="E")*1.5</f>
        <v>0</v>
      </c>
      <c r="CA554" s="35"/>
      <c r="CB554" s="34"/>
      <c r="CC554" s="4"/>
    </row>
    <row r="555" spans="32:81" ht="15.6" hidden="1" x14ac:dyDescent="0.3">
      <c r="AF555" s="16"/>
      <c r="AG555" s="16"/>
      <c r="AH555" s="4"/>
      <c r="AI555" s="38" t="s">
        <v>18</v>
      </c>
      <c r="AJ555" s="37">
        <f>IF(AK562="E",COUNTIF(AK563:AK592,"P"),AK562="GM")*1.5</f>
        <v>0</v>
      </c>
      <c r="AK555" s="35"/>
      <c r="AL555" s="35"/>
      <c r="AM555" s="35">
        <f>IF(AN562="E",COUNTIF(AN563:AN592,"P"),AN562="GM")*1.5</f>
        <v>0</v>
      </c>
      <c r="AN555" s="35"/>
      <c r="AO555" s="35"/>
      <c r="AP555" s="35">
        <f>IF(AQ562="E",COUNTIF(AQ563:AQ592,"P"),AQ562="GM")*1.5</f>
        <v>0</v>
      </c>
      <c r="AQ555" s="35"/>
      <c r="AR555" s="35"/>
      <c r="AS555" s="35">
        <f>IF(AT562="E",COUNTIF(AT563:AT592,"P"),AT562="GM")*1.5</f>
        <v>0</v>
      </c>
      <c r="AT555" s="35"/>
      <c r="AU555" s="35"/>
      <c r="AV555" s="35">
        <f>IF(AW562="E",COUNTIF(AW563:AW592,"P"),AW562="GM")*1.5</f>
        <v>0</v>
      </c>
      <c r="AW555" s="35"/>
      <c r="AX555" s="35"/>
      <c r="AY555" s="35">
        <f>IF(AZ562="E",COUNTIF(AZ563:AZ592,"P"),AZ562="GM")*1.5</f>
        <v>0</v>
      </c>
      <c r="AZ555" s="35"/>
      <c r="BA555" s="35"/>
      <c r="BB555" s="35">
        <f>IF(BC562="E",COUNTIF(BC563:BC592,"P"),BC562="GM")*1.5</f>
        <v>0</v>
      </c>
      <c r="BC555" s="35"/>
      <c r="BD555" s="35"/>
      <c r="BE555" s="35">
        <f>IF(BF562="E",COUNTIF(BF563:BF592,"P"),BF562="GM")*1.5</f>
        <v>0</v>
      </c>
      <c r="BF555" s="35"/>
      <c r="BG555" s="35"/>
      <c r="BH555" s="35">
        <f>IF(BI562="E",COUNTIF(BI563:BI592,"P"),BI562="GM")*1.5</f>
        <v>0</v>
      </c>
      <c r="BI555" s="35"/>
      <c r="BJ555" s="35"/>
      <c r="BK555" s="39">
        <f>IF(BM562="E",COUNTIF(BM564:BM594,"P"),BLM562="GS")*1</f>
        <v>0</v>
      </c>
      <c r="BL555" s="39"/>
      <c r="BM555" s="39"/>
      <c r="BN555" s="35">
        <f>IF(BO562="E",COUNTIF(BO563:BO592,"P"),BO562="GM")*1.5</f>
        <v>0</v>
      </c>
      <c r="BO555" s="35"/>
      <c r="BP555" s="35"/>
      <c r="BQ555" s="35">
        <f>IF(BR562="E",COUNTIF(BR563:BR592,"P"),BR562="GM")*1.5</f>
        <v>0</v>
      </c>
      <c r="BR555" s="35"/>
      <c r="BS555" s="35"/>
      <c r="BT555" s="35">
        <f>IF(BU562="E",COUNTIF(BU563:BU592,"P"),BU562="GM")*1.5</f>
        <v>0</v>
      </c>
      <c r="BU555" s="35"/>
      <c r="BV555" s="35"/>
      <c r="BW555" s="35">
        <f>IF(BX562="E",COUNTIF(BX563:BX592,"P"),BX562="GM")*1.5</f>
        <v>0</v>
      </c>
      <c r="BX555" s="35"/>
      <c r="BY555" s="35"/>
      <c r="BZ555" s="35">
        <f>IF(CA562="E",COUNTIF(CA563:CA592,"P"),CA562="GM")*1.5</f>
        <v>0</v>
      </c>
      <c r="CA555" s="35"/>
      <c r="CB555" s="34"/>
      <c r="CC555" s="4"/>
    </row>
    <row r="556" spans="32:81" ht="15.6" hidden="1" x14ac:dyDescent="0.3">
      <c r="AF556" s="16"/>
      <c r="AG556" s="16"/>
      <c r="AH556" s="4"/>
      <c r="AI556" s="38" t="s">
        <v>17</v>
      </c>
      <c r="AJ556" s="37">
        <f>IF(AK562="ACS",COUNTIF(AK563:AK592,"P"),AK562="E")*1.5</f>
        <v>3</v>
      </c>
      <c r="AK556" s="35"/>
      <c r="AL556" s="35"/>
      <c r="AM556" s="35">
        <f>IF(AN562="ACS",COUNTIF(AN563:AN592,"P"),AN562="E")*1.5</f>
        <v>0</v>
      </c>
      <c r="AN556" s="35"/>
      <c r="AO556" s="35"/>
      <c r="AP556" s="35">
        <f>IF(AQ562="ACS",COUNTIF(AQ563:AQ592,"P"),AQ562="E")*1.5</f>
        <v>3</v>
      </c>
      <c r="AQ556" s="35"/>
      <c r="AR556" s="35"/>
      <c r="AS556" s="35">
        <f>IF(AT562="ACS",COUNTIF(AT563:AT592,"P"),AT562="GS")*1.5</f>
        <v>0</v>
      </c>
      <c r="AT556" s="35"/>
      <c r="AU556" s="35"/>
      <c r="AV556" s="35">
        <f>IF(AW562="ACS",COUNTIF(AW563:AW592,"P"),AW562="GS")*1.5</f>
        <v>3</v>
      </c>
      <c r="AW556" s="35"/>
      <c r="AX556" s="35"/>
      <c r="AY556" s="35">
        <f>IF(AZ562="ACS",COUNTIF(AZ563:AZ592,"P"),AZ562="GS")*1.5</f>
        <v>0</v>
      </c>
      <c r="AZ556" s="35"/>
      <c r="BA556" s="35"/>
      <c r="BB556" s="35">
        <f>IF(BC562="ACS",COUNTIF(BC563:BC592,"P"),BC562="GS")*1.5</f>
        <v>0</v>
      </c>
      <c r="BC556" s="35"/>
      <c r="BD556" s="35"/>
      <c r="BE556" s="35">
        <f>IF(BF562="ACS",COUNTIF(BF563:BF592,"P"),BF562="GS")*1.5</f>
        <v>3</v>
      </c>
      <c r="BF556" s="35"/>
      <c r="BG556" s="35"/>
      <c r="BH556" s="35">
        <f>IF(BI562="ACS",COUNTIF(BI563:BI592,"P"),BI562="GS")*1.5</f>
        <v>0</v>
      </c>
      <c r="BI556" s="35"/>
      <c r="BJ556" s="35"/>
      <c r="BK556" s="35">
        <f>IF(BL562="ACS",COUNTIF(BL563:BL592,"P"),BL562="GS")*1.5</f>
        <v>0</v>
      </c>
      <c r="BL556" s="35"/>
      <c r="BM556" s="35"/>
      <c r="BN556" s="35">
        <f>IF(BO562="ACS",COUNTIF(BO563:BO592,"P"),BO562="GS")*1.5</f>
        <v>0</v>
      </c>
      <c r="BO556" s="35"/>
      <c r="BP556" s="35"/>
      <c r="BQ556" s="35">
        <f>IF(BR562="ACS",COUNTIF(BR563:BR592,"P"),BR562="GS")*1.5</f>
        <v>0</v>
      </c>
      <c r="BR556" s="35"/>
      <c r="BS556" s="35"/>
      <c r="BT556" s="35">
        <f>IF(BU562="ACS",COUNTIF(BU563:BU592,"P"),BU562="GS")*1.5</f>
        <v>0</v>
      </c>
      <c r="BU556" s="35"/>
      <c r="BV556" s="35"/>
      <c r="BW556" s="35">
        <f>IF(BX562="ACS",COUNTIF(BX563:BX592,"P"),BX562="GS")*1.5</f>
        <v>0</v>
      </c>
      <c r="BX556" s="35"/>
      <c r="BY556" s="35"/>
      <c r="BZ556" s="35">
        <f>IF(CA562="ACS",COUNTIF(CA563:CA592,"P"),CA562="GS")*1.5</f>
        <v>0</v>
      </c>
      <c r="CA556" s="35"/>
      <c r="CB556" s="34"/>
      <c r="CC556" s="4"/>
    </row>
    <row r="557" spans="32:81" ht="15.6" hidden="1" x14ac:dyDescent="0.3">
      <c r="AF557" s="16"/>
      <c r="AG557" s="16"/>
      <c r="AH557" s="4"/>
      <c r="AI557" s="38" t="s">
        <v>23</v>
      </c>
      <c r="AJ557" s="37">
        <f>IF(AK562="GS",COUNTIF(AK563:AK592,"P"),AK562="E")*1.5</f>
        <v>0</v>
      </c>
      <c r="AK557" s="35"/>
      <c r="AL557" s="35"/>
      <c r="AM557" s="35">
        <f>IF(AN562="GS",COUNTIF(AN563:AN592,"P"),AN562="E")*1.5</f>
        <v>0</v>
      </c>
      <c r="AN557" s="35"/>
      <c r="AO557" s="35"/>
      <c r="AP557" s="36">
        <f>IF(AQ562="GS",COUNTIF(AQ563:AQ592,"P"),AQ562="E")*1.5</f>
        <v>0</v>
      </c>
      <c r="AQ557" s="36"/>
      <c r="AR557" s="36"/>
      <c r="AS557" s="35">
        <f>IF(AT562="GS",COUNTIF(AT563:AT592,"P"),AT562="E")*1.5</f>
        <v>0</v>
      </c>
      <c r="AT557" s="35"/>
      <c r="AU557" s="35"/>
      <c r="AV557" s="35">
        <f>IF(AW562="GS",COUNTIF(AW563:AW592,"P"),AW562="E")*1.5</f>
        <v>0</v>
      </c>
      <c r="AW557" s="35"/>
      <c r="AX557" s="35"/>
      <c r="AY557" s="35">
        <f>IF(AZ562="GS",COUNTIF(AZ563:AZ592,"P"),AZ562="E")*1.5</f>
        <v>0</v>
      </c>
      <c r="AZ557" s="35"/>
      <c r="BA557" s="35"/>
      <c r="BB557" s="35">
        <f>IF(BC562="GS",COUNTIF(BC563:BC592,"P"),BC562="E")*1.5</f>
        <v>0</v>
      </c>
      <c r="BC557" s="35"/>
      <c r="BD557" s="35"/>
      <c r="BE557" s="35">
        <f>IF(BF562="GS",COUNTIF(BF563:BF592,"P"),BF562="E")*1.5</f>
        <v>0</v>
      </c>
      <c r="BF557" s="35"/>
      <c r="BG557" s="35"/>
      <c r="BH557" s="35">
        <f>IF(BI562="GS",COUNTIF(BI563:BI592,"P"),BI562="E")*1.5</f>
        <v>0</v>
      </c>
      <c r="BI557" s="35"/>
      <c r="BJ557" s="35"/>
      <c r="BK557" s="35">
        <f>IF(BL562="GS",COUNTIF(BL563:BL592,"P"),BL562="E")*1.5</f>
        <v>0</v>
      </c>
      <c r="BL557" s="35"/>
      <c r="BM557" s="35"/>
      <c r="BN557" s="35">
        <f>IF(BO562="GS",COUNTIF(BO563:BO592,"P"),BO562="E")*1.5</f>
        <v>0</v>
      </c>
      <c r="BO557" s="35"/>
      <c r="BP557" s="35"/>
      <c r="BQ557" s="35">
        <f>IF(BR562="GS",COUNTIF(BR563:BR592,"P"),BR562="E")*1.5</f>
        <v>0</v>
      </c>
      <c r="BR557" s="35"/>
      <c r="BS557" s="35"/>
      <c r="BT557" s="35">
        <f>IF(BU562="GS",COUNTIF(BU563:BU592,"P"),BU562="E")*1.5</f>
        <v>0</v>
      </c>
      <c r="BU557" s="35"/>
      <c r="BV557" s="35"/>
      <c r="BW557" s="35">
        <f>IF(BX562="GS",COUNTIF(BX563:BX592,"P"),BX562="E")*1.5</f>
        <v>0</v>
      </c>
      <c r="BX557" s="35"/>
      <c r="BY557" s="35"/>
      <c r="BZ557" s="35">
        <f>IF(CA562="GS",COUNTIF(CA563:CA592,"P"),CA562="E")*1.5</f>
        <v>0</v>
      </c>
      <c r="CA557" s="35"/>
      <c r="CB557" s="34"/>
      <c r="CC557" s="4"/>
    </row>
    <row r="558" spans="32:81" ht="16.2" hidden="1" thickBot="1" x14ac:dyDescent="0.35">
      <c r="AF558" s="16"/>
      <c r="AG558" s="16"/>
      <c r="AH558" s="4"/>
      <c r="AI558" s="33" t="s">
        <v>22</v>
      </c>
      <c r="AJ558" s="32">
        <f>SUM(AJ553:AL557)</f>
        <v>7.5</v>
      </c>
      <c r="AK558" s="31"/>
      <c r="AL558" s="31"/>
      <c r="AM558" s="31">
        <f>SUM(AM553:AO557)</f>
        <v>4.5</v>
      </c>
      <c r="AN558" s="31"/>
      <c r="AO558" s="31"/>
      <c r="AP558" s="31">
        <f>SUM(AP553:AR557)</f>
        <v>7.5</v>
      </c>
      <c r="AQ558" s="31"/>
      <c r="AR558" s="31"/>
      <c r="AS558" s="31">
        <f>SUM(AS553:AU557)</f>
        <v>4.5</v>
      </c>
      <c r="AT558" s="31"/>
      <c r="AU558" s="31"/>
      <c r="AV558" s="31">
        <f>SUM(AV553:AX557)</f>
        <v>7.5</v>
      </c>
      <c r="AW558" s="31"/>
      <c r="AX558" s="31"/>
      <c r="AY558" s="31">
        <f>SUM(AY553:BA557)</f>
        <v>4.5</v>
      </c>
      <c r="AZ558" s="31"/>
      <c r="BA558" s="31"/>
      <c r="BB558" s="31">
        <f>SUM(BB553:BD557)</f>
        <v>4.5</v>
      </c>
      <c r="BC558" s="31"/>
      <c r="BD558" s="31"/>
      <c r="BE558" s="31">
        <f>SUM(BE553:BG557)</f>
        <v>7.5</v>
      </c>
      <c r="BF558" s="31"/>
      <c r="BG558" s="31"/>
      <c r="BH558" s="31">
        <f>SUM(BH553:BJ557)</f>
        <v>4.5</v>
      </c>
      <c r="BI558" s="31"/>
      <c r="BJ558" s="31"/>
      <c r="BK558" s="31">
        <f>SUM(BK553:BM557)</f>
        <v>4.5</v>
      </c>
      <c r="BL558" s="31"/>
      <c r="BM558" s="31"/>
      <c r="BN558" s="31">
        <f>SUM(BN553:BP557)</f>
        <v>4.5</v>
      </c>
      <c r="BO558" s="31"/>
      <c r="BP558" s="31"/>
      <c r="BQ558" s="31">
        <f>SUM(BQ553:BS557)</f>
        <v>4.5</v>
      </c>
      <c r="BR558" s="31"/>
      <c r="BS558" s="31"/>
      <c r="BT558" s="31">
        <f>SUM(BT553:BV557)</f>
        <v>0</v>
      </c>
      <c r="BU558" s="31"/>
      <c r="BV558" s="31"/>
      <c r="BW558" s="31">
        <f>SUM(BW553:BY557)</f>
        <v>0</v>
      </c>
      <c r="BX558" s="31"/>
      <c r="BY558" s="31"/>
      <c r="BZ558" s="31">
        <f>SUM(BZ553:CB557)</f>
        <v>0</v>
      </c>
      <c r="CA558" s="31"/>
      <c r="CB558" s="30"/>
      <c r="CC558" s="4"/>
    </row>
    <row r="559" spans="32:81" ht="15" hidden="1" thickBot="1" x14ac:dyDescent="0.35">
      <c r="AF559" s="16"/>
      <c r="AG559" s="16"/>
      <c r="AH559" s="4"/>
      <c r="AI559" s="16"/>
      <c r="AJ559" s="29" t="s">
        <v>14</v>
      </c>
      <c r="AK559" s="29"/>
      <c r="AL559" s="29"/>
      <c r="AM559" s="29" t="s">
        <v>14</v>
      </c>
      <c r="AN559" s="29"/>
      <c r="AO559" s="29"/>
      <c r="AP559" s="29" t="s">
        <v>14</v>
      </c>
      <c r="AQ559" s="29"/>
      <c r="AR559" s="29"/>
      <c r="AS559" s="29" t="s">
        <v>14</v>
      </c>
      <c r="AT559" s="29"/>
      <c r="AU559" s="29"/>
      <c r="AV559" s="29" t="s">
        <v>14</v>
      </c>
      <c r="AW559" s="29"/>
      <c r="AX559" s="29"/>
      <c r="AY559" s="29" t="s">
        <v>14</v>
      </c>
      <c r="AZ559" s="29"/>
      <c r="BA559" s="29"/>
      <c r="BB559" s="29" t="s">
        <v>14</v>
      </c>
      <c r="BC559" s="29"/>
      <c r="BD559" s="29"/>
      <c r="BE559" s="29" t="s">
        <v>14</v>
      </c>
      <c r="BF559" s="29"/>
      <c r="BG559" s="29"/>
      <c r="BH559" s="29" t="s">
        <v>15</v>
      </c>
      <c r="BI559" s="29"/>
      <c r="BJ559" s="29"/>
      <c r="BK559" s="29" t="s">
        <v>15</v>
      </c>
      <c r="BL559" s="29"/>
      <c r="BM559" s="29"/>
      <c r="BN559" s="29" t="s">
        <v>15</v>
      </c>
      <c r="BO559" s="29"/>
      <c r="BP559" s="29"/>
      <c r="BQ559" s="29" t="s">
        <v>15</v>
      </c>
      <c r="BR559" s="29"/>
      <c r="BS559" s="29"/>
      <c r="BT559" s="29"/>
      <c r="BU559" s="29"/>
      <c r="BV559" s="29"/>
      <c r="BW559" s="29"/>
      <c r="BX559" s="29"/>
      <c r="BY559" s="29"/>
      <c r="BZ559" s="29"/>
      <c r="CA559" s="29"/>
      <c r="CB559" s="29"/>
      <c r="CC559" s="4"/>
    </row>
    <row r="560" spans="32:81" hidden="1" x14ac:dyDescent="0.3">
      <c r="AF560" s="16"/>
      <c r="AG560" s="16"/>
      <c r="AH560" s="4"/>
      <c r="AI560" s="28" t="s">
        <v>21</v>
      </c>
      <c r="AJ560" s="27">
        <v>45839</v>
      </c>
      <c r="AK560" s="24"/>
      <c r="AL560" s="26"/>
      <c r="AM560" s="27">
        <v>45839</v>
      </c>
      <c r="AN560" s="24"/>
      <c r="AO560" s="26"/>
      <c r="AP560" s="27">
        <v>45839</v>
      </c>
      <c r="AQ560" s="24"/>
      <c r="AR560" s="26"/>
      <c r="AS560" s="27">
        <v>45839</v>
      </c>
      <c r="AT560" s="24"/>
      <c r="AU560" s="26"/>
      <c r="AV560" s="27">
        <v>45839</v>
      </c>
      <c r="AW560" s="24"/>
      <c r="AX560" s="26"/>
      <c r="AY560" s="27">
        <v>45839</v>
      </c>
      <c r="AZ560" s="24"/>
      <c r="BA560" s="26"/>
      <c r="BB560" s="27">
        <v>45839</v>
      </c>
      <c r="BC560" s="24"/>
      <c r="BD560" s="26"/>
      <c r="BE560" s="27">
        <v>45839</v>
      </c>
      <c r="BF560" s="24"/>
      <c r="BG560" s="26"/>
      <c r="BH560" s="27">
        <v>45839</v>
      </c>
      <c r="BI560" s="24"/>
      <c r="BJ560" s="26"/>
      <c r="BK560" s="27">
        <v>45839</v>
      </c>
      <c r="BL560" s="24"/>
      <c r="BM560" s="26"/>
      <c r="BN560" s="27">
        <v>45839</v>
      </c>
      <c r="BO560" s="24"/>
      <c r="BP560" s="26"/>
      <c r="BQ560" s="25"/>
      <c r="BR560" s="24"/>
      <c r="BS560" s="23"/>
      <c r="BT560" s="25"/>
      <c r="BU560" s="24"/>
      <c r="BV560" s="23"/>
      <c r="BW560" s="25"/>
      <c r="BX560" s="24"/>
      <c r="BY560" s="23"/>
      <c r="BZ560" s="25"/>
      <c r="CA560" s="24"/>
      <c r="CB560" s="23"/>
      <c r="CC560" s="4"/>
    </row>
    <row r="561" spans="32:81" hidden="1" x14ac:dyDescent="0.3">
      <c r="AF561" s="16"/>
      <c r="AG561" s="16"/>
      <c r="AH561" s="4"/>
      <c r="AI561" s="22"/>
      <c r="AJ561" s="21">
        <v>45869</v>
      </c>
      <c r="AK561" s="18"/>
      <c r="AL561" s="20"/>
      <c r="AM561" s="21">
        <v>45869</v>
      </c>
      <c r="AN561" s="18"/>
      <c r="AO561" s="20"/>
      <c r="AP561" s="21">
        <v>45869</v>
      </c>
      <c r="AQ561" s="18"/>
      <c r="AR561" s="20"/>
      <c r="AS561" s="21">
        <v>45869</v>
      </c>
      <c r="AT561" s="18"/>
      <c r="AU561" s="20"/>
      <c r="AV561" s="21">
        <v>45869</v>
      </c>
      <c r="AW561" s="18"/>
      <c r="AX561" s="20"/>
      <c r="AY561" s="21">
        <v>45869</v>
      </c>
      <c r="AZ561" s="18"/>
      <c r="BA561" s="20"/>
      <c r="BB561" s="21">
        <v>45869</v>
      </c>
      <c r="BC561" s="18"/>
      <c r="BD561" s="20"/>
      <c r="BE561" s="21">
        <v>45869</v>
      </c>
      <c r="BF561" s="18"/>
      <c r="BG561" s="20"/>
      <c r="BH561" s="21">
        <v>45869</v>
      </c>
      <c r="BI561" s="18"/>
      <c r="BJ561" s="20"/>
      <c r="BK561" s="21">
        <v>45869</v>
      </c>
      <c r="BL561" s="18"/>
      <c r="BM561" s="20"/>
      <c r="BN561" s="21">
        <v>45869</v>
      </c>
      <c r="BO561" s="18"/>
      <c r="BP561" s="20"/>
      <c r="BQ561" s="19"/>
      <c r="BR561" s="18"/>
      <c r="BS561" s="17"/>
      <c r="BT561" s="19"/>
      <c r="BU561" s="18"/>
      <c r="BV561" s="17"/>
      <c r="BW561" s="19"/>
      <c r="BX561" s="18"/>
      <c r="BY561" s="17"/>
      <c r="BZ561" s="19"/>
      <c r="CA561" s="18"/>
      <c r="CB561" s="17"/>
      <c r="CC561" s="4"/>
    </row>
    <row r="562" spans="32:81" ht="15" hidden="1" thickBot="1" x14ac:dyDescent="0.35">
      <c r="AF562" s="16"/>
      <c r="AG562" s="16"/>
      <c r="AH562" s="4"/>
      <c r="AI562" s="15" t="s">
        <v>20</v>
      </c>
      <c r="AJ562" s="14" t="s">
        <v>16</v>
      </c>
      <c r="AK562" s="14" t="s">
        <v>17</v>
      </c>
      <c r="AL562" s="14" t="s">
        <v>19</v>
      </c>
      <c r="AM562" s="14" t="s">
        <v>16</v>
      </c>
      <c r="AN562" s="14"/>
      <c r="AO562" s="14" t="s">
        <v>18</v>
      </c>
      <c r="AP562" s="14" t="s">
        <v>16</v>
      </c>
      <c r="AQ562" s="14" t="s">
        <v>17</v>
      </c>
      <c r="AR562" s="14"/>
      <c r="AS562" s="14" t="s">
        <v>16</v>
      </c>
      <c r="AT562" s="14"/>
      <c r="AU562" s="14"/>
      <c r="AV562" s="14" t="s">
        <v>16</v>
      </c>
      <c r="AW562" s="14" t="s">
        <v>17</v>
      </c>
      <c r="AX562" s="14"/>
      <c r="AY562" s="14" t="s">
        <v>16</v>
      </c>
      <c r="AZ562" s="14"/>
      <c r="BA562" s="14"/>
      <c r="BB562" s="14" t="s">
        <v>16</v>
      </c>
      <c r="BC562" s="14"/>
      <c r="BD562" s="14"/>
      <c r="BE562" s="14" t="s">
        <v>16</v>
      </c>
      <c r="BF562" s="14" t="s">
        <v>17</v>
      </c>
      <c r="BG562" s="14"/>
      <c r="BH562" s="14" t="s">
        <v>16</v>
      </c>
      <c r="BI562" s="14"/>
      <c r="BJ562" s="14"/>
      <c r="BK562" s="14" t="s">
        <v>16</v>
      </c>
      <c r="BL562" s="14"/>
      <c r="BM562" s="14"/>
      <c r="BN562" s="14" t="s">
        <v>16</v>
      </c>
      <c r="BO562" s="14"/>
      <c r="BP562" s="14"/>
      <c r="BQ562" s="14" t="s">
        <v>16</v>
      </c>
      <c r="BR562" s="14"/>
      <c r="BS562" s="14"/>
      <c r="BT562" s="13"/>
      <c r="BU562" s="12"/>
      <c r="BV562" s="12"/>
      <c r="BW562" s="13"/>
      <c r="BX562" s="12"/>
      <c r="BY562" s="12"/>
      <c r="BZ562" s="13"/>
      <c r="CA562" s="12"/>
      <c r="CB562" s="12"/>
      <c r="CC562" s="4"/>
    </row>
    <row r="563" spans="32:81" ht="15" hidden="1" thickBot="1" x14ac:dyDescent="0.35">
      <c r="AF563" s="7" t="s">
        <v>15</v>
      </c>
      <c r="AG563" s="7" t="s">
        <v>14</v>
      </c>
      <c r="AH563" s="4"/>
      <c r="AI563" s="11" t="s">
        <v>13</v>
      </c>
      <c r="AJ563" s="10" t="s">
        <v>12</v>
      </c>
      <c r="AK563" s="9"/>
      <c r="AL563" s="8"/>
      <c r="AM563" s="10" t="s">
        <v>11</v>
      </c>
      <c r="AN563" s="9"/>
      <c r="AO563" s="8"/>
      <c r="AP563" s="10" t="s">
        <v>10</v>
      </c>
      <c r="AQ563" s="9"/>
      <c r="AR563" s="8"/>
      <c r="AS563" s="10" t="s">
        <v>9</v>
      </c>
      <c r="AT563" s="9"/>
      <c r="AU563" s="8"/>
      <c r="AV563" s="10" t="s">
        <v>8</v>
      </c>
      <c r="AW563" s="9"/>
      <c r="AX563" s="8"/>
      <c r="AY563" s="10" t="s">
        <v>7</v>
      </c>
      <c r="AZ563" s="9"/>
      <c r="BA563" s="8"/>
      <c r="BB563" s="10" t="s">
        <v>6</v>
      </c>
      <c r="BC563" s="9"/>
      <c r="BD563" s="8"/>
      <c r="BE563" s="10" t="s">
        <v>5</v>
      </c>
      <c r="BF563" s="9"/>
      <c r="BG563" s="8"/>
      <c r="BH563" s="10" t="s">
        <v>4</v>
      </c>
      <c r="BI563" s="9"/>
      <c r="BJ563" s="8"/>
      <c r="BK563" s="10" t="s">
        <v>3</v>
      </c>
      <c r="BL563" s="9"/>
      <c r="BM563" s="8"/>
      <c r="BN563" s="10" t="s">
        <v>2</v>
      </c>
      <c r="BO563" s="9"/>
      <c r="BP563" s="8"/>
      <c r="BQ563" s="10" t="s">
        <v>1</v>
      </c>
      <c r="BR563" s="9"/>
      <c r="BS563" s="8"/>
      <c r="BT563" s="10"/>
      <c r="BU563" s="9"/>
      <c r="BV563" s="8"/>
      <c r="BW563" s="10"/>
      <c r="BX563" s="9"/>
      <c r="BY563" s="8"/>
      <c r="BZ563" s="10"/>
      <c r="CA563" s="9"/>
      <c r="CB563" s="8"/>
      <c r="CC563" s="4"/>
    </row>
    <row r="564" spans="32:81" hidden="1" x14ac:dyDescent="0.3">
      <c r="AF564" s="7">
        <f>COUNTIFS($AJ$559:$CB$559,"MAT",AJ564:CB564,"P")</f>
        <v>0</v>
      </c>
      <c r="AG564" s="7">
        <f>COUNTIFS($AJ$559:$CB$559,"PRIM",AJ564:CB564,"P")</f>
        <v>0</v>
      </c>
      <c r="AH564" s="6">
        <f>AO549</f>
        <v>46204</v>
      </c>
      <c r="AI564" s="4"/>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4"/>
    </row>
    <row r="565" spans="32:81" hidden="1" x14ac:dyDescent="0.3">
      <c r="AF565" s="7">
        <f>COUNTIFS($AJ$559:$CB$559,"MAT",AJ565:CB565,"P")</f>
        <v>4</v>
      </c>
      <c r="AG565" s="7">
        <f>COUNTIFS($AJ$559:$CB$559,"PRIM",AJ565:CB565,"P")</f>
        <v>8</v>
      </c>
      <c r="AH565" s="6">
        <f>IFERROR(IF(AH564+1&gt;$AO$550,"",AH564+1),"")</f>
        <v>46205</v>
      </c>
      <c r="AI565" s="4"/>
      <c r="AJ565" s="5" t="s">
        <v>0</v>
      </c>
      <c r="AK565" s="5" t="s">
        <v>0</v>
      </c>
      <c r="AL565" s="5" t="s">
        <v>0</v>
      </c>
      <c r="AM565" s="5" t="s">
        <v>0</v>
      </c>
      <c r="AN565" s="5"/>
      <c r="AO565" s="5" t="s">
        <v>0</v>
      </c>
      <c r="AP565" s="5" t="s">
        <v>0</v>
      </c>
      <c r="AQ565" s="5" t="s">
        <v>0</v>
      </c>
      <c r="AR565" s="5"/>
      <c r="AS565" s="5" t="s">
        <v>0</v>
      </c>
      <c r="AT565" s="5"/>
      <c r="AU565" s="5"/>
      <c r="AV565" s="5" t="s">
        <v>0</v>
      </c>
      <c r="AW565" s="5" t="s">
        <v>0</v>
      </c>
      <c r="AX565" s="5"/>
      <c r="AY565" s="5" t="s">
        <v>0</v>
      </c>
      <c r="AZ565" s="5"/>
      <c r="BA565" s="5"/>
      <c r="BB565" s="5" t="s">
        <v>0</v>
      </c>
      <c r="BC565" s="5"/>
      <c r="BD565" s="5"/>
      <c r="BE565" s="5" t="s">
        <v>0</v>
      </c>
      <c r="BF565" s="5" t="s">
        <v>0</v>
      </c>
      <c r="BG565" s="5"/>
      <c r="BH565" s="5" t="s">
        <v>0</v>
      </c>
      <c r="BI565" s="5"/>
      <c r="BJ565" s="5"/>
      <c r="BK565" s="5" t="s">
        <v>0</v>
      </c>
      <c r="BL565" s="5"/>
      <c r="BM565" s="5"/>
      <c r="BN565" s="5" t="s">
        <v>0</v>
      </c>
      <c r="BO565" s="5"/>
      <c r="BP565" s="5"/>
      <c r="BQ565" s="5" t="s">
        <v>0</v>
      </c>
      <c r="BR565" s="5"/>
      <c r="BS565" s="5"/>
      <c r="BT565" s="5"/>
      <c r="BU565" s="5"/>
      <c r="BV565" s="5"/>
      <c r="BW565" s="5"/>
      <c r="BX565" s="5"/>
      <c r="BY565" s="5"/>
      <c r="BZ565" s="5"/>
      <c r="CA565" s="5"/>
      <c r="CB565" s="5"/>
      <c r="CC565" s="4"/>
    </row>
    <row r="566" spans="32:81" hidden="1" x14ac:dyDescent="0.3">
      <c r="AF566" s="7">
        <f>COUNTIFS($AJ$559:$CB$559,"MAT",AJ566:CB566,"P")</f>
        <v>4</v>
      </c>
      <c r="AG566" s="7">
        <f>COUNTIFS($AJ$559:$CB$559,"PRIM",AJ566:CB566,"P")</f>
        <v>8</v>
      </c>
      <c r="AH566" s="6">
        <f>IFERROR(IF(AH565+1&gt;$AO$550,"",AH565+1),"")</f>
        <v>46206</v>
      </c>
      <c r="AI566" s="4"/>
      <c r="AJ566" s="5" t="s">
        <v>0</v>
      </c>
      <c r="AK566" s="5" t="s">
        <v>0</v>
      </c>
      <c r="AL566" s="5" t="s">
        <v>0</v>
      </c>
      <c r="AM566" s="5" t="s">
        <v>0</v>
      </c>
      <c r="AN566" s="5"/>
      <c r="AO566" s="5" t="s">
        <v>0</v>
      </c>
      <c r="AP566" s="5" t="s">
        <v>0</v>
      </c>
      <c r="AQ566" s="5" t="s">
        <v>0</v>
      </c>
      <c r="AR566" s="5"/>
      <c r="AS566" s="5" t="s">
        <v>0</v>
      </c>
      <c r="AT566" s="5"/>
      <c r="AU566" s="5"/>
      <c r="AV566" s="5" t="s">
        <v>0</v>
      </c>
      <c r="AW566" s="5" t="s">
        <v>0</v>
      </c>
      <c r="AX566" s="5"/>
      <c r="AY566" s="5" t="s">
        <v>0</v>
      </c>
      <c r="AZ566" s="5"/>
      <c r="BA566" s="5"/>
      <c r="BB566" s="5" t="s">
        <v>0</v>
      </c>
      <c r="BC566" s="5"/>
      <c r="BD566" s="5"/>
      <c r="BE566" s="5" t="s">
        <v>0</v>
      </c>
      <c r="BF566" s="5" t="s">
        <v>0</v>
      </c>
      <c r="BG566" s="5"/>
      <c r="BH566" s="5" t="s">
        <v>0</v>
      </c>
      <c r="BI566" s="5"/>
      <c r="BJ566" s="5"/>
      <c r="BK566" s="5" t="s">
        <v>0</v>
      </c>
      <c r="BL566" s="5"/>
      <c r="BM566" s="5"/>
      <c r="BN566" s="5" t="s">
        <v>0</v>
      </c>
      <c r="BO566" s="5"/>
      <c r="BP566" s="5"/>
      <c r="BQ566" s="5" t="s">
        <v>0</v>
      </c>
      <c r="BR566" s="5"/>
      <c r="BS566" s="5"/>
      <c r="BT566" s="5"/>
      <c r="BU566" s="5"/>
      <c r="BV566" s="5"/>
      <c r="BW566" s="5"/>
      <c r="BX566" s="5"/>
      <c r="BY566" s="5"/>
      <c r="BZ566" s="5"/>
      <c r="CA566" s="5"/>
      <c r="CB566" s="5"/>
      <c r="CC566" s="4"/>
    </row>
    <row r="567" spans="32:81" hidden="1" x14ac:dyDescent="0.3">
      <c r="AF567" s="7">
        <f>COUNTIFS($AJ$559:$CB$559,"MAT",AJ567:CB567,"P")</f>
        <v>0</v>
      </c>
      <c r="AG567" s="7">
        <f>COUNTIFS($AJ$559:$CB$559,"PRIM",AJ567:CB567,"P")</f>
        <v>0</v>
      </c>
      <c r="AH567" s="6">
        <f>IFERROR(IF(AH566+1&gt;$AO$550,"",AH566+1),"")</f>
        <v>46207</v>
      </c>
      <c r="AI567" s="4"/>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4"/>
    </row>
    <row r="568" spans="32:81" hidden="1" x14ac:dyDescent="0.3">
      <c r="AF568" s="7">
        <f>COUNTIFS($AJ$559:$CB$559,"MAT",AJ568:CB568,"P")</f>
        <v>0</v>
      </c>
      <c r="AG568" s="7">
        <f>COUNTIFS($AJ$559:$CB$559,"PRIM",AJ568:CB568,"P")</f>
        <v>0</v>
      </c>
      <c r="AH568" s="6">
        <f>IFERROR(IF(AH567+1&gt;$AO$550,"",AH567+1),"")</f>
        <v>46208</v>
      </c>
      <c r="AI568" s="4"/>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4"/>
    </row>
    <row r="569" spans="32:81" hidden="1" x14ac:dyDescent="0.3">
      <c r="AF569" s="7">
        <f>COUNTIFS($AJ$559:$CB$559,"MAT",AJ569:CB569,"P")</f>
        <v>0</v>
      </c>
      <c r="AG569" s="7">
        <f>COUNTIFS($AJ$559:$CB$559,"PRIM",AJ569:CB569,"P")</f>
        <v>0</v>
      </c>
      <c r="AH569" s="6">
        <f>IFERROR(IF(AH568+1&gt;$AO$550,"",AH568+1),"")</f>
        <v>46209</v>
      </c>
      <c r="AI569" s="4"/>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4"/>
    </row>
    <row r="570" spans="32:81" hidden="1" x14ac:dyDescent="0.3">
      <c r="AF570" s="7">
        <f>COUNTIFS($AJ$559:$CB$559,"MAT",AJ570:CB570,"P")</f>
        <v>0</v>
      </c>
      <c r="AG570" s="7">
        <f>COUNTIFS($AJ$559:$CB$559,"PRIM",AJ570:CB570,"P")</f>
        <v>0</v>
      </c>
      <c r="AH570" s="6">
        <f>IFERROR(IF(AH569+1&gt;$AO$550,"",AH569+1),"")</f>
        <v>46210</v>
      </c>
      <c r="AI570" s="4"/>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4"/>
    </row>
    <row r="571" spans="32:81" hidden="1" x14ac:dyDescent="0.3">
      <c r="AF571" s="7">
        <f>COUNTIFS($AJ$559:$CB$559,"MAT",AJ571:CB571,"P")</f>
        <v>0</v>
      </c>
      <c r="AG571" s="7">
        <f>COUNTIFS($AJ$559:$CB$559,"PRIM",AJ571:CB571,"P")</f>
        <v>0</v>
      </c>
      <c r="AH571" s="6">
        <f>IFERROR(IF(AH570+1&gt;$AO$550,"",AH570+1),"")</f>
        <v>46211</v>
      </c>
      <c r="AI571" s="4"/>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4"/>
    </row>
    <row r="572" spans="32:81" hidden="1" x14ac:dyDescent="0.3">
      <c r="AF572" s="7">
        <f>COUNTIFS($AJ$559:$CB$559,"MAT",AJ572:CB572,"P")</f>
        <v>0</v>
      </c>
      <c r="AG572" s="7">
        <f>COUNTIFS($AJ$559:$CB$559,"PRIM",AJ572:CB572,"P")</f>
        <v>0</v>
      </c>
      <c r="AH572" s="6">
        <f>IFERROR(IF(AH571+1&gt;$AO$550,"",AH571+1),"")</f>
        <v>46212</v>
      </c>
      <c r="AI572" s="4"/>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4"/>
    </row>
    <row r="573" spans="32:81" hidden="1" x14ac:dyDescent="0.3">
      <c r="AF573" s="7">
        <f>COUNTIFS($AJ$559:$CB$559,"MAT",AJ573:CB573,"P")</f>
        <v>0</v>
      </c>
      <c r="AG573" s="7">
        <f>COUNTIFS($AJ$559:$CB$559,"PRIM",AJ573:CB573,"P")</f>
        <v>0</v>
      </c>
      <c r="AH573" s="6">
        <f>IFERROR(IF(AH572+1&gt;$AO$550,"",AH572+1),"")</f>
        <v>46213</v>
      </c>
      <c r="AI573" s="4"/>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4"/>
    </row>
    <row r="574" spans="32:81" hidden="1" x14ac:dyDescent="0.3">
      <c r="AF574" s="7">
        <f>COUNTIFS($AJ$559:$CB$559,"MAT",AJ574:CB574,"P")</f>
        <v>0</v>
      </c>
      <c r="AG574" s="7">
        <f>COUNTIFS($AJ$559:$CB$559,"PRIM",AJ574:CB574,"P")</f>
        <v>0</v>
      </c>
      <c r="AH574" s="6">
        <f>IFERROR(IF(AH573+1&gt;$AO$550,"",AH573+1),"")</f>
        <v>46214</v>
      </c>
      <c r="AI574" s="4"/>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4"/>
    </row>
    <row r="575" spans="32:81" hidden="1" x14ac:dyDescent="0.3">
      <c r="AF575" s="7">
        <f>COUNTIFS($AJ$559:$CB$559,"MAT",AJ575:CB575,"P")</f>
        <v>0</v>
      </c>
      <c r="AG575" s="7">
        <f>COUNTIFS($AJ$559:$CB$559,"PRIM",AJ575:CB575,"P")</f>
        <v>0</v>
      </c>
      <c r="AH575" s="6">
        <f>IFERROR(IF(AH574+1&gt;$AO$550,"",AH574+1),"")</f>
        <v>46215</v>
      </c>
      <c r="AI575" s="4"/>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4"/>
    </row>
    <row r="576" spans="32:81" hidden="1" x14ac:dyDescent="0.3">
      <c r="AF576" s="7">
        <f>COUNTIFS($AJ$559:$CB$559,"MAT",AJ576:CB576,"P")</f>
        <v>0</v>
      </c>
      <c r="AG576" s="7">
        <f>COUNTIFS($AJ$559:$CB$559,"PRIM",AJ576:CB576,"P")</f>
        <v>0</v>
      </c>
      <c r="AH576" s="6">
        <f>IFERROR(IF(AH575+1&gt;$AO$550,"",AH575+1),"")</f>
        <v>46216</v>
      </c>
      <c r="AI576" s="4"/>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4"/>
    </row>
    <row r="577" spans="32:81" hidden="1" x14ac:dyDescent="0.3">
      <c r="AF577" s="7">
        <f>COUNTIFS($AJ$559:$CB$559,"MAT",AJ577:CB577,"P")</f>
        <v>0</v>
      </c>
      <c r="AG577" s="7">
        <f>COUNTIFS($AJ$559:$CB$559,"PRIM",AJ577:CB577,"P")</f>
        <v>0</v>
      </c>
      <c r="AH577" s="6">
        <f>IFERROR(IF(AH576+1&gt;$AO$550,"",AH576+1),"")</f>
        <v>46217</v>
      </c>
      <c r="AI577" s="4"/>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4"/>
    </row>
    <row r="578" spans="32:81" hidden="1" x14ac:dyDescent="0.3">
      <c r="AF578" s="7">
        <f>COUNTIFS($AJ$559:$CB$559,"MAT",AJ578:CB578,"P")</f>
        <v>0</v>
      </c>
      <c r="AG578" s="7">
        <f>COUNTIFS($AJ$559:$CB$559,"PRIM",AJ578:CB578,"P")</f>
        <v>0</v>
      </c>
      <c r="AH578" s="6">
        <f>IFERROR(IF(AH577+1&gt;$AO$550,"",AH577+1),"")</f>
        <v>46218</v>
      </c>
      <c r="AI578" s="4"/>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4"/>
    </row>
    <row r="579" spans="32:81" hidden="1" x14ac:dyDescent="0.3">
      <c r="AF579" s="7">
        <f>COUNTIFS($AJ$559:$CB$559,"MAT",AJ579:CB579,"P")</f>
        <v>0</v>
      </c>
      <c r="AG579" s="7">
        <f>COUNTIFS($AJ$559:$CB$559,"PRIM",AJ579:CB579,"P")</f>
        <v>0</v>
      </c>
      <c r="AH579" s="6">
        <f>IFERROR(IF(AH578+1&gt;$AO$550,"",AH578+1),"")</f>
        <v>46219</v>
      </c>
      <c r="AI579" s="4"/>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4"/>
    </row>
    <row r="580" spans="32:81" hidden="1" x14ac:dyDescent="0.3">
      <c r="AF580" s="7">
        <f>COUNTIFS($AJ$559:$CB$559,"MAT",AJ580:CB580,"P")</f>
        <v>0</v>
      </c>
      <c r="AG580" s="7">
        <f>COUNTIFS($AJ$559:$CB$559,"PRIM",AJ580:CB580,"P")</f>
        <v>0</v>
      </c>
      <c r="AH580" s="6">
        <f>IFERROR(IF(AH579+1&gt;$AO$550,"",AH579+1),"")</f>
        <v>46220</v>
      </c>
      <c r="AI580" s="4"/>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4"/>
    </row>
    <row r="581" spans="32:81" hidden="1" x14ac:dyDescent="0.3">
      <c r="AF581" s="7">
        <f>COUNTIFS($AJ$559:$CB$559,"MAT",AJ581:CB581,"P")</f>
        <v>0</v>
      </c>
      <c r="AG581" s="7">
        <f>COUNTIFS($AJ$559:$CB$559,"PRIM",AJ581:CB581,"P")</f>
        <v>0</v>
      </c>
      <c r="AH581" s="6">
        <f>IFERROR(IF(AH580+1&gt;$AO$550,"",AH580+1),"")</f>
        <v>46221</v>
      </c>
      <c r="AI581" s="4"/>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4"/>
    </row>
    <row r="582" spans="32:81" hidden="1" x14ac:dyDescent="0.3">
      <c r="AF582" s="7">
        <f>COUNTIFS($AJ$559:$CB$559,"MAT",AJ582:CB582,"P")</f>
        <v>0</v>
      </c>
      <c r="AG582" s="7">
        <f>COUNTIFS($AJ$559:$CB$559,"PRIM",AJ582:CB582,"P")</f>
        <v>0</v>
      </c>
      <c r="AH582" s="6">
        <f>IFERROR(IF(AH581+1&gt;$AO$550,"",AH581+1),"")</f>
        <v>46222</v>
      </c>
      <c r="AI582" s="4"/>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4"/>
    </row>
    <row r="583" spans="32:81" hidden="1" x14ac:dyDescent="0.3">
      <c r="AF583" s="7">
        <f>COUNTIFS($AJ$559:$CB$559,"MAT",AJ583:CB583,"P")</f>
        <v>0</v>
      </c>
      <c r="AG583" s="7">
        <f>COUNTIFS($AJ$559:$CB$559,"PRIM",AJ583:CB583,"P")</f>
        <v>0</v>
      </c>
      <c r="AH583" s="6">
        <f>IFERROR(IF(AH582+1&gt;$AO$550,"",AH582+1),"")</f>
        <v>46223</v>
      </c>
      <c r="AI583" s="4"/>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4"/>
    </row>
    <row r="584" spans="32:81" hidden="1" x14ac:dyDescent="0.3">
      <c r="AF584" s="7">
        <f>COUNTIFS($AJ$559:$CB$559,"MAT",AJ584:CB584,"P")</f>
        <v>0</v>
      </c>
      <c r="AG584" s="7">
        <f>COUNTIFS($AJ$559:$CB$559,"PRIM",AJ584:CB584,"P")</f>
        <v>0</v>
      </c>
      <c r="AH584" s="6">
        <f>IFERROR(IF(AH583+1&gt;$AO$550,"",AH583+1),"")</f>
        <v>46224</v>
      </c>
      <c r="AI584" s="4"/>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4"/>
    </row>
    <row r="585" spans="32:81" hidden="1" x14ac:dyDescent="0.3">
      <c r="AF585" s="7">
        <f>COUNTIFS($AJ$559:$CB$559,"MAT",AJ585:CB585,"P")</f>
        <v>0</v>
      </c>
      <c r="AG585" s="7">
        <f>COUNTIFS($AJ$559:$CB$559,"PRIM",AJ585:CB585,"P")</f>
        <v>0</v>
      </c>
      <c r="AH585" s="6">
        <f>IFERROR(IF(AH584+1&gt;$AO$550,"",AH584+1),"")</f>
        <v>46225</v>
      </c>
      <c r="AI585" s="4"/>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4"/>
    </row>
    <row r="586" spans="32:81" hidden="1" x14ac:dyDescent="0.3">
      <c r="AF586" s="7">
        <f>COUNTIFS($AJ$559:$CB$559,"MAT",AJ586:CB586,"P")</f>
        <v>0</v>
      </c>
      <c r="AG586" s="7">
        <f>COUNTIFS($AJ$559:$CB$559,"PRIM",AJ586:CB586,"P")</f>
        <v>0</v>
      </c>
      <c r="AH586" s="6">
        <f>IFERROR(IF(AH585+1&gt;$AO$550,"",AH585+1),"")</f>
        <v>46226</v>
      </c>
      <c r="AI586" s="4"/>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4"/>
    </row>
    <row r="587" spans="32:81" hidden="1" x14ac:dyDescent="0.3">
      <c r="AF587" s="7">
        <f>COUNTIFS($AJ$559:$CB$559,"MAT",AJ587:CB587,"P")</f>
        <v>0</v>
      </c>
      <c r="AG587" s="7">
        <f>COUNTIFS($AJ$559:$CB$559,"PRIM",AJ587:CB587,"P")</f>
        <v>0</v>
      </c>
      <c r="AH587" s="6">
        <f>IFERROR(IF(AH586+1&gt;$AO$550,"",AH586+1),"")</f>
        <v>46227</v>
      </c>
      <c r="AI587" s="4"/>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4"/>
    </row>
    <row r="588" spans="32:81" hidden="1" x14ac:dyDescent="0.3">
      <c r="AF588" s="7">
        <f>COUNTIFS($AJ$559:$CB$559,"MAT",AJ588:CB588,"P")</f>
        <v>0</v>
      </c>
      <c r="AG588" s="7">
        <f>COUNTIFS($AJ$559:$CB$559,"PRIM",AJ588:CB588,"P")</f>
        <v>0</v>
      </c>
      <c r="AH588" s="6">
        <f>IFERROR(IF(AH587+1&gt;$AO$550,"",AH587+1),"")</f>
        <v>46228</v>
      </c>
      <c r="AI588" s="4"/>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4"/>
    </row>
    <row r="589" spans="32:81" hidden="1" x14ac:dyDescent="0.3">
      <c r="AF589" s="7">
        <f>COUNTIFS($AJ$559:$CB$559,"MAT",AJ589:CB589,"P")</f>
        <v>0</v>
      </c>
      <c r="AG589" s="7">
        <f>COUNTIFS($AJ$559:$CB$559,"PRIM",AJ589:CB589,"P")</f>
        <v>0</v>
      </c>
      <c r="AH589" s="6">
        <f>IFERROR(IF(AH588+1&gt;$AO$550,"",AH588+1),"")</f>
        <v>46229</v>
      </c>
      <c r="AI589" s="4"/>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4"/>
    </row>
    <row r="590" spans="32:81" hidden="1" x14ac:dyDescent="0.3">
      <c r="AF590" s="7">
        <f>COUNTIFS($AJ$559:$CB$559,"MAT",AJ590:CB590,"P")</f>
        <v>0</v>
      </c>
      <c r="AG590" s="7">
        <f>COUNTIFS($AJ$559:$CB$559,"PRIM",AJ590:CB590,"P")</f>
        <v>0</v>
      </c>
      <c r="AH590" s="6">
        <f>IFERROR(IF(AH589+1&gt;$AO$550,"",AH589+1),"")</f>
        <v>46230</v>
      </c>
      <c r="AI590" s="4"/>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4"/>
    </row>
    <row r="591" spans="32:81" hidden="1" x14ac:dyDescent="0.3">
      <c r="AF591" s="7">
        <f>COUNTIFS($AJ$559:$CB$559,"MAT",AJ591:CB591,"P")</f>
        <v>0</v>
      </c>
      <c r="AG591" s="7">
        <f>COUNTIFS($AJ$559:$CB$559,"PRIM",AJ591:CB591,"P")</f>
        <v>0</v>
      </c>
      <c r="AH591" s="6">
        <f>IFERROR(IF(AH590+1&gt;$AO$550,"",AH590+1),"")</f>
        <v>46231</v>
      </c>
      <c r="AI591" s="4"/>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4"/>
    </row>
    <row r="592" spans="32:81" hidden="1" x14ac:dyDescent="0.3">
      <c r="AF592" s="7">
        <f>COUNTIFS($AJ$559:$CB$559,"MAT",AJ592:CB592,"P")</f>
        <v>0</v>
      </c>
      <c r="AG592" s="7">
        <f>COUNTIFS($AJ$559:$CB$559,"PRIM",AJ592:CB592,"P")</f>
        <v>0</v>
      </c>
      <c r="AH592" s="6">
        <f>IFERROR(IF(AH591+1&gt;$AO$550,"",AH591+1),"")</f>
        <v>46232</v>
      </c>
      <c r="AI592" s="4"/>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4"/>
    </row>
    <row r="593" spans="32:81" hidden="1" x14ac:dyDescent="0.3">
      <c r="AF593" s="7">
        <f>COUNTIFS($AJ$559:$CB$559,"MAT",AJ593:CB593,"P")</f>
        <v>0</v>
      </c>
      <c r="AG593" s="7">
        <f>COUNTIFS($AJ$559:$CB$559,"PRIM",AJ593:CB593,"P")</f>
        <v>0</v>
      </c>
      <c r="AH593" s="6">
        <f>IFERROR(IF(AH592+1&gt;$AO$550,"",AH592+1),"")</f>
        <v>46233</v>
      </c>
      <c r="AI593" s="4"/>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4"/>
    </row>
    <row r="594" spans="32:81" hidden="1" x14ac:dyDescent="0.3">
      <c r="AF594" s="7">
        <f>COUNTIFS($AJ$559:$CB$559,"MAT",AJ594:CB594,"P")</f>
        <v>0</v>
      </c>
      <c r="AG594" s="7">
        <f>COUNTIFS($AJ$559:$CB$559,"PRIM",AJ594:CB594,"P")</f>
        <v>0</v>
      </c>
      <c r="AH594" s="6">
        <f>IFERROR(IF(AH593+1&gt;$AO$550,"",AH593+1),"")</f>
        <v>46234</v>
      </c>
      <c r="AI594" s="4"/>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4"/>
    </row>
    <row r="595" spans="32:81" hidden="1" x14ac:dyDescent="0.3">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row>
    <row r="596" spans="32:81" hidden="1" x14ac:dyDescent="0.3"/>
    <row r="597" spans="32:81" hidden="1" x14ac:dyDescent="0.3"/>
    <row r="598" spans="32:81" hidden="1" x14ac:dyDescent="0.3"/>
    <row r="599" spans="32:81" hidden="1" x14ac:dyDescent="0.3"/>
    <row r="600" spans="32:81" hidden="1" x14ac:dyDescent="0.3"/>
    <row r="688" spans="44:45" x14ac:dyDescent="0.3">
      <c r="AR688" s="3"/>
      <c r="AS688" s="3"/>
    </row>
    <row r="690" spans="9:9" x14ac:dyDescent="0.3">
      <c r="I690" s="2"/>
    </row>
  </sheetData>
  <mergeCells count="2053">
    <mergeCell ref="BB458:BD458"/>
    <mergeCell ref="AZ345:BD346"/>
    <mergeCell ref="AO345:AR345"/>
    <mergeCell ref="AO346:AR346"/>
    <mergeCell ref="AZ396:BD397"/>
    <mergeCell ref="AO396:AR396"/>
    <mergeCell ref="AO397:AR397"/>
    <mergeCell ref="AZ498:BD499"/>
    <mergeCell ref="AO498:AR498"/>
    <mergeCell ref="AO499:AR499"/>
    <mergeCell ref="AZ549:BD550"/>
    <mergeCell ref="AO549:AR549"/>
    <mergeCell ref="AO550:AR550"/>
    <mergeCell ref="BE39:BN40"/>
    <mergeCell ref="BE90:BN91"/>
    <mergeCell ref="BE243:BN244"/>
    <mergeCell ref="BE294:BN295"/>
    <mergeCell ref="BE345:BN346"/>
    <mergeCell ref="BE396:BN397"/>
    <mergeCell ref="BH561:BJ561"/>
    <mergeCell ref="BK561:BM561"/>
    <mergeCell ref="BN561:BP561"/>
    <mergeCell ref="BE549:BN550"/>
    <mergeCell ref="BE141:BN142"/>
    <mergeCell ref="BO396:BP397"/>
    <mergeCell ref="BE447:BN448"/>
    <mergeCell ref="BE498:BN499"/>
    <mergeCell ref="BK508:BM508"/>
    <mergeCell ref="BN508:BP508"/>
    <mergeCell ref="BQ563:BS563"/>
    <mergeCell ref="BT563:BV563"/>
    <mergeCell ref="BW563:BY563"/>
    <mergeCell ref="BZ563:CB563"/>
    <mergeCell ref="AP561:AR561"/>
    <mergeCell ref="AS561:AU561"/>
    <mergeCell ref="AV561:AX561"/>
    <mergeCell ref="AY561:BA561"/>
    <mergeCell ref="BB561:BD561"/>
    <mergeCell ref="BE561:BG561"/>
    <mergeCell ref="AY563:BA563"/>
    <mergeCell ref="BB563:BD563"/>
    <mergeCell ref="BE563:BG563"/>
    <mergeCell ref="BH563:BJ563"/>
    <mergeCell ref="BK563:BM563"/>
    <mergeCell ref="BN563:BP563"/>
    <mergeCell ref="BE559:BG559"/>
    <mergeCell ref="BQ561:BS561"/>
    <mergeCell ref="BT561:BV561"/>
    <mergeCell ref="BW561:BY561"/>
    <mergeCell ref="BZ561:CB561"/>
    <mergeCell ref="AJ563:AL563"/>
    <mergeCell ref="AM563:AO563"/>
    <mergeCell ref="AP563:AR563"/>
    <mergeCell ref="AS563:AU563"/>
    <mergeCell ref="AV563:AX563"/>
    <mergeCell ref="BZ560:CB560"/>
    <mergeCell ref="AJ561:AL561"/>
    <mergeCell ref="AM561:AO561"/>
    <mergeCell ref="AJ559:AL559"/>
    <mergeCell ref="AM559:AO559"/>
    <mergeCell ref="AP559:AR559"/>
    <mergeCell ref="AS559:AU559"/>
    <mergeCell ref="AV559:AX559"/>
    <mergeCell ref="AY559:BA559"/>
    <mergeCell ref="BB559:BD559"/>
    <mergeCell ref="BH560:BJ560"/>
    <mergeCell ref="BK560:BM560"/>
    <mergeCell ref="BN560:BP560"/>
    <mergeCell ref="BQ560:BS560"/>
    <mergeCell ref="BT560:BV560"/>
    <mergeCell ref="BW560:BY560"/>
    <mergeCell ref="BZ559:CB559"/>
    <mergeCell ref="AI560:AI561"/>
    <mergeCell ref="AJ560:AL560"/>
    <mergeCell ref="AM560:AO560"/>
    <mergeCell ref="AP560:AR560"/>
    <mergeCell ref="AS560:AU560"/>
    <mergeCell ref="AV560:AX560"/>
    <mergeCell ref="AY560:BA560"/>
    <mergeCell ref="BB560:BD560"/>
    <mergeCell ref="BE560:BG560"/>
    <mergeCell ref="BH557:BJ557"/>
    <mergeCell ref="BK559:BM559"/>
    <mergeCell ref="BN559:BP559"/>
    <mergeCell ref="BQ559:BS559"/>
    <mergeCell ref="BT559:BV559"/>
    <mergeCell ref="BW559:BY559"/>
    <mergeCell ref="BW558:BY558"/>
    <mergeCell ref="BZ558:CB558"/>
    <mergeCell ref="AJ557:AL557"/>
    <mergeCell ref="AM557:AO557"/>
    <mergeCell ref="AP557:AR557"/>
    <mergeCell ref="AS557:AU557"/>
    <mergeCell ref="AV557:AX557"/>
    <mergeCell ref="AY557:BA557"/>
    <mergeCell ref="BB557:BD557"/>
    <mergeCell ref="BE557:BG557"/>
    <mergeCell ref="BZ557:CB557"/>
    <mergeCell ref="AJ558:AL558"/>
    <mergeCell ref="AM558:AO558"/>
    <mergeCell ref="AP558:AR558"/>
    <mergeCell ref="AS558:AU558"/>
    <mergeCell ref="AV558:AX558"/>
    <mergeCell ref="AY558:BA558"/>
    <mergeCell ref="BB558:BD558"/>
    <mergeCell ref="BE558:BG558"/>
    <mergeCell ref="BH558:BJ558"/>
    <mergeCell ref="BH559:BJ559"/>
    <mergeCell ref="BK557:BM557"/>
    <mergeCell ref="BN557:BP557"/>
    <mergeCell ref="BQ557:BS557"/>
    <mergeCell ref="BT557:BV557"/>
    <mergeCell ref="BW557:BY557"/>
    <mergeCell ref="BK558:BM558"/>
    <mergeCell ref="BN558:BP558"/>
    <mergeCell ref="BQ558:BS558"/>
    <mergeCell ref="BT558:BV558"/>
    <mergeCell ref="BZ556:CB556"/>
    <mergeCell ref="AJ555:AL555"/>
    <mergeCell ref="AM555:AO555"/>
    <mergeCell ref="AP555:AR555"/>
    <mergeCell ref="AS555:AU555"/>
    <mergeCell ref="AV555:AX555"/>
    <mergeCell ref="AY555:BA555"/>
    <mergeCell ref="BB555:BD555"/>
    <mergeCell ref="BE555:BG555"/>
    <mergeCell ref="BH555:BJ555"/>
    <mergeCell ref="BH556:BJ556"/>
    <mergeCell ref="BK556:BM556"/>
    <mergeCell ref="BN556:BP556"/>
    <mergeCell ref="BQ556:BS556"/>
    <mergeCell ref="BT556:BV556"/>
    <mergeCell ref="BW556:BY556"/>
    <mergeCell ref="BW555:BY555"/>
    <mergeCell ref="BZ555:CB555"/>
    <mergeCell ref="AJ556:AL556"/>
    <mergeCell ref="AM556:AO556"/>
    <mergeCell ref="AP556:AR556"/>
    <mergeCell ref="AS556:AU556"/>
    <mergeCell ref="AV556:AX556"/>
    <mergeCell ref="AY556:BA556"/>
    <mergeCell ref="BB556:BD556"/>
    <mergeCell ref="BE556:BG556"/>
    <mergeCell ref="BE553:BG553"/>
    <mergeCell ref="BH553:BJ553"/>
    <mergeCell ref="BK555:BM555"/>
    <mergeCell ref="BN555:BP555"/>
    <mergeCell ref="BQ555:BS555"/>
    <mergeCell ref="BT555:BV555"/>
    <mergeCell ref="BT554:BV554"/>
    <mergeCell ref="BW554:BY554"/>
    <mergeCell ref="BZ554:CB554"/>
    <mergeCell ref="AJ553:AL553"/>
    <mergeCell ref="AM553:AO553"/>
    <mergeCell ref="AP553:AR553"/>
    <mergeCell ref="AS553:AU553"/>
    <mergeCell ref="AV553:AX553"/>
    <mergeCell ref="AY553:BA553"/>
    <mergeCell ref="BB553:BD553"/>
    <mergeCell ref="BB554:BD554"/>
    <mergeCell ref="BE554:BG554"/>
    <mergeCell ref="BH554:BJ554"/>
    <mergeCell ref="BK554:BM554"/>
    <mergeCell ref="BN554:BP554"/>
    <mergeCell ref="BQ554:BS554"/>
    <mergeCell ref="AJ554:AL554"/>
    <mergeCell ref="AM554:AO554"/>
    <mergeCell ref="AP554:AR554"/>
    <mergeCell ref="AS554:AU554"/>
    <mergeCell ref="AV554:AX554"/>
    <mergeCell ref="AY554:BA554"/>
    <mergeCell ref="BK553:BM553"/>
    <mergeCell ref="BN553:BP553"/>
    <mergeCell ref="BQ553:BS553"/>
    <mergeCell ref="BT553:BV553"/>
    <mergeCell ref="BW553:BY553"/>
    <mergeCell ref="BZ553:CB553"/>
    <mergeCell ref="BZ512:CB512"/>
    <mergeCell ref="AP510:AR510"/>
    <mergeCell ref="AS510:AU510"/>
    <mergeCell ref="AV510:AX510"/>
    <mergeCell ref="AY510:BA510"/>
    <mergeCell ref="BB510:BD510"/>
    <mergeCell ref="BE510:BG510"/>
    <mergeCell ref="BH510:BJ510"/>
    <mergeCell ref="BK510:BM510"/>
    <mergeCell ref="BN510:BP510"/>
    <mergeCell ref="BH512:BJ512"/>
    <mergeCell ref="BK512:BM512"/>
    <mergeCell ref="BN512:BP512"/>
    <mergeCell ref="BQ512:BS512"/>
    <mergeCell ref="BT512:BV512"/>
    <mergeCell ref="BW512:BY512"/>
    <mergeCell ref="BW510:BY510"/>
    <mergeCell ref="BZ510:CB510"/>
    <mergeCell ref="AJ512:AL512"/>
    <mergeCell ref="AM512:AO512"/>
    <mergeCell ref="AP512:AR512"/>
    <mergeCell ref="AS512:AU512"/>
    <mergeCell ref="AV512:AX512"/>
    <mergeCell ref="AY512:BA512"/>
    <mergeCell ref="BB512:BD512"/>
    <mergeCell ref="BE512:BG512"/>
    <mergeCell ref="AY508:BA508"/>
    <mergeCell ref="BB508:BD508"/>
    <mergeCell ref="BE508:BG508"/>
    <mergeCell ref="BH508:BJ508"/>
    <mergeCell ref="BQ510:BS510"/>
    <mergeCell ref="BT510:BV510"/>
    <mergeCell ref="BT509:BV509"/>
    <mergeCell ref="BW509:BY509"/>
    <mergeCell ref="BZ509:CB509"/>
    <mergeCell ref="AJ510:AL510"/>
    <mergeCell ref="AM510:AO510"/>
    <mergeCell ref="AJ508:AL508"/>
    <mergeCell ref="AM508:AO508"/>
    <mergeCell ref="AP508:AR508"/>
    <mergeCell ref="AS508:AU508"/>
    <mergeCell ref="AV508:AX508"/>
    <mergeCell ref="BB509:BD509"/>
    <mergeCell ref="BE509:BG509"/>
    <mergeCell ref="BH509:BJ509"/>
    <mergeCell ref="BK509:BM509"/>
    <mergeCell ref="BN509:BP509"/>
    <mergeCell ref="BQ509:BS509"/>
    <mergeCell ref="AJ509:AL509"/>
    <mergeCell ref="AM509:AO509"/>
    <mergeCell ref="AP509:AR509"/>
    <mergeCell ref="AS509:AU509"/>
    <mergeCell ref="AV509:AX509"/>
    <mergeCell ref="AY509:BA509"/>
    <mergeCell ref="BE506:BG506"/>
    <mergeCell ref="BH506:BJ506"/>
    <mergeCell ref="BQ508:BS508"/>
    <mergeCell ref="BT508:BV508"/>
    <mergeCell ref="BW508:BY508"/>
    <mergeCell ref="BZ508:CB508"/>
    <mergeCell ref="BK506:BM506"/>
    <mergeCell ref="BN506:BP506"/>
    <mergeCell ref="BT507:BV507"/>
    <mergeCell ref="BW507:BY507"/>
    <mergeCell ref="BZ507:CB507"/>
    <mergeCell ref="AJ506:AL506"/>
    <mergeCell ref="AM506:AO506"/>
    <mergeCell ref="AP506:AR506"/>
    <mergeCell ref="AS506:AU506"/>
    <mergeCell ref="AV506:AX506"/>
    <mergeCell ref="AY506:BA506"/>
    <mergeCell ref="BB506:BD506"/>
    <mergeCell ref="BB507:BD507"/>
    <mergeCell ref="BE507:BG507"/>
    <mergeCell ref="BH507:BJ507"/>
    <mergeCell ref="BK507:BM507"/>
    <mergeCell ref="BN507:BP507"/>
    <mergeCell ref="BQ507:BS507"/>
    <mergeCell ref="BQ506:BS506"/>
    <mergeCell ref="BT506:BV506"/>
    <mergeCell ref="BW506:BY506"/>
    <mergeCell ref="BZ506:CB506"/>
    <mergeCell ref="AJ507:AL507"/>
    <mergeCell ref="AM507:AO507"/>
    <mergeCell ref="AP507:AR507"/>
    <mergeCell ref="AS507:AU507"/>
    <mergeCell ref="AV507:AX507"/>
    <mergeCell ref="AY507:BA507"/>
    <mergeCell ref="BZ505:CB505"/>
    <mergeCell ref="AJ504:AL504"/>
    <mergeCell ref="AM504:AO504"/>
    <mergeCell ref="AP504:AR504"/>
    <mergeCell ref="AS504:AU504"/>
    <mergeCell ref="AV504:AX504"/>
    <mergeCell ref="AY504:BA504"/>
    <mergeCell ref="BB504:BD504"/>
    <mergeCell ref="BE504:BG504"/>
    <mergeCell ref="BH504:BJ504"/>
    <mergeCell ref="BH505:BJ505"/>
    <mergeCell ref="BK505:BM505"/>
    <mergeCell ref="BN505:BP505"/>
    <mergeCell ref="BQ505:BS505"/>
    <mergeCell ref="BT505:BV505"/>
    <mergeCell ref="BW505:BY505"/>
    <mergeCell ref="AP505:AR505"/>
    <mergeCell ref="AS505:AU505"/>
    <mergeCell ref="AV505:AX505"/>
    <mergeCell ref="AY505:BA505"/>
    <mergeCell ref="BB505:BD505"/>
    <mergeCell ref="BE505:BG505"/>
    <mergeCell ref="BE502:BG502"/>
    <mergeCell ref="BH502:BJ502"/>
    <mergeCell ref="BQ504:BS504"/>
    <mergeCell ref="BT504:BV504"/>
    <mergeCell ref="BW504:BY504"/>
    <mergeCell ref="BZ504:CB504"/>
    <mergeCell ref="BK504:BM504"/>
    <mergeCell ref="BN504:BP504"/>
    <mergeCell ref="BK502:BM502"/>
    <mergeCell ref="BN502:BP502"/>
    <mergeCell ref="BT503:BV503"/>
    <mergeCell ref="BW503:BY503"/>
    <mergeCell ref="BZ503:CB503"/>
    <mergeCell ref="AJ502:AL502"/>
    <mergeCell ref="AM502:AO502"/>
    <mergeCell ref="AP502:AR502"/>
    <mergeCell ref="AS502:AU502"/>
    <mergeCell ref="AV502:AX502"/>
    <mergeCell ref="AY502:BA502"/>
    <mergeCell ref="BB502:BD502"/>
    <mergeCell ref="BB503:BD503"/>
    <mergeCell ref="BE503:BG503"/>
    <mergeCell ref="BH503:BJ503"/>
    <mergeCell ref="BK503:BM503"/>
    <mergeCell ref="BN503:BP503"/>
    <mergeCell ref="BQ503:BS503"/>
    <mergeCell ref="BQ502:BS502"/>
    <mergeCell ref="BT502:BV502"/>
    <mergeCell ref="BW502:BY502"/>
    <mergeCell ref="BZ502:CB502"/>
    <mergeCell ref="AJ503:AL503"/>
    <mergeCell ref="AM503:AO503"/>
    <mergeCell ref="AP503:AR503"/>
    <mergeCell ref="AS503:AU503"/>
    <mergeCell ref="AV503:AX503"/>
    <mergeCell ref="AY503:BA503"/>
    <mergeCell ref="BT459:BV459"/>
    <mergeCell ref="BW459:BY459"/>
    <mergeCell ref="BE458:BG458"/>
    <mergeCell ref="BH458:BJ458"/>
    <mergeCell ref="BK458:BM458"/>
    <mergeCell ref="BN458:BP458"/>
    <mergeCell ref="BB459:BD459"/>
    <mergeCell ref="BE459:BG459"/>
    <mergeCell ref="BH459:BJ459"/>
    <mergeCell ref="BK459:BM459"/>
    <mergeCell ref="BN459:BP459"/>
    <mergeCell ref="BQ459:BS459"/>
    <mergeCell ref="BK461:BM461"/>
    <mergeCell ref="BN461:BP461"/>
    <mergeCell ref="BQ461:BS461"/>
    <mergeCell ref="BT461:BV461"/>
    <mergeCell ref="BW461:BY461"/>
    <mergeCell ref="BZ461:CB461"/>
    <mergeCell ref="BZ459:CB459"/>
    <mergeCell ref="AJ461:AL461"/>
    <mergeCell ref="AM461:AO461"/>
    <mergeCell ref="AP461:AR461"/>
    <mergeCell ref="AS461:AU461"/>
    <mergeCell ref="AV461:AX461"/>
    <mergeCell ref="AY461:BA461"/>
    <mergeCell ref="BB461:BD461"/>
    <mergeCell ref="BE461:BG461"/>
    <mergeCell ref="BH461:BJ461"/>
    <mergeCell ref="BZ457:CB457"/>
    <mergeCell ref="AJ456:AL456"/>
    <mergeCell ref="AM456:AO456"/>
    <mergeCell ref="AP456:AR456"/>
    <mergeCell ref="AS456:AU456"/>
    <mergeCell ref="AV456:AX456"/>
    <mergeCell ref="AY456:BA456"/>
    <mergeCell ref="BB456:BD456"/>
    <mergeCell ref="BE456:BG456"/>
    <mergeCell ref="BH456:BJ456"/>
    <mergeCell ref="BH457:BJ457"/>
    <mergeCell ref="BK457:BM457"/>
    <mergeCell ref="BN457:BP457"/>
    <mergeCell ref="BQ457:BS457"/>
    <mergeCell ref="BT457:BV457"/>
    <mergeCell ref="BW457:BY457"/>
    <mergeCell ref="BW456:BY456"/>
    <mergeCell ref="BZ456:CB456"/>
    <mergeCell ref="AJ457:AL457"/>
    <mergeCell ref="AM457:AO457"/>
    <mergeCell ref="AP457:AR457"/>
    <mergeCell ref="AS457:AU457"/>
    <mergeCell ref="AV457:AX457"/>
    <mergeCell ref="AY457:BA457"/>
    <mergeCell ref="BB457:BD457"/>
    <mergeCell ref="BE457:BG457"/>
    <mergeCell ref="BE454:BG454"/>
    <mergeCell ref="BH454:BJ454"/>
    <mergeCell ref="BQ458:BS458"/>
    <mergeCell ref="BT458:BV458"/>
    <mergeCell ref="BW458:BY458"/>
    <mergeCell ref="BZ458:CB458"/>
    <mergeCell ref="BK456:BM456"/>
    <mergeCell ref="BN456:BP456"/>
    <mergeCell ref="BQ456:BS456"/>
    <mergeCell ref="BT456:BV456"/>
    <mergeCell ref="BT455:BV455"/>
    <mergeCell ref="BW455:BY455"/>
    <mergeCell ref="BZ455:CB455"/>
    <mergeCell ref="AJ454:AL454"/>
    <mergeCell ref="AM454:AO454"/>
    <mergeCell ref="AP454:AR454"/>
    <mergeCell ref="AS454:AU454"/>
    <mergeCell ref="AV454:AX454"/>
    <mergeCell ref="AY454:BA454"/>
    <mergeCell ref="BB454:BD454"/>
    <mergeCell ref="BB455:BD455"/>
    <mergeCell ref="BE455:BG455"/>
    <mergeCell ref="BH455:BJ455"/>
    <mergeCell ref="BK455:BM455"/>
    <mergeCell ref="BN455:BP455"/>
    <mergeCell ref="BQ455:BS455"/>
    <mergeCell ref="AJ455:AL455"/>
    <mergeCell ref="AM455:AO455"/>
    <mergeCell ref="AP455:AR455"/>
    <mergeCell ref="AS455:AU455"/>
    <mergeCell ref="AV455:AX455"/>
    <mergeCell ref="AY455:BA455"/>
    <mergeCell ref="BK454:BM454"/>
    <mergeCell ref="BN454:BP454"/>
    <mergeCell ref="BQ454:BS454"/>
    <mergeCell ref="BT454:BV454"/>
    <mergeCell ref="BW454:BY454"/>
    <mergeCell ref="BZ454:CB454"/>
    <mergeCell ref="BT453:BV453"/>
    <mergeCell ref="BW453:BY453"/>
    <mergeCell ref="BZ453:CB453"/>
    <mergeCell ref="AJ452:AL452"/>
    <mergeCell ref="AM452:AO452"/>
    <mergeCell ref="AP452:AR452"/>
    <mergeCell ref="AS452:AU452"/>
    <mergeCell ref="AV452:AX452"/>
    <mergeCell ref="AY452:BA452"/>
    <mergeCell ref="BB452:BD452"/>
    <mergeCell ref="BB453:BD453"/>
    <mergeCell ref="BE453:BG453"/>
    <mergeCell ref="BH453:BJ453"/>
    <mergeCell ref="BK453:BM453"/>
    <mergeCell ref="BN453:BP453"/>
    <mergeCell ref="BQ453:BS453"/>
    <mergeCell ref="BQ452:BS452"/>
    <mergeCell ref="BT452:BV452"/>
    <mergeCell ref="BW452:BY452"/>
    <mergeCell ref="BZ452:CB452"/>
    <mergeCell ref="AJ453:AL453"/>
    <mergeCell ref="AM453:AO453"/>
    <mergeCell ref="AP453:AR453"/>
    <mergeCell ref="AS453:AU453"/>
    <mergeCell ref="AV453:AX453"/>
    <mergeCell ref="AY453:BA453"/>
    <mergeCell ref="AV410:AX410"/>
    <mergeCell ref="AY410:BA410"/>
    <mergeCell ref="BB410:BD410"/>
    <mergeCell ref="BE410:BG410"/>
    <mergeCell ref="BK452:BM452"/>
    <mergeCell ref="BN452:BP452"/>
    <mergeCell ref="BE452:BG452"/>
    <mergeCell ref="BH452:BJ452"/>
    <mergeCell ref="BN451:BP451"/>
    <mergeCell ref="BQ451:BS451"/>
    <mergeCell ref="BT451:BV451"/>
    <mergeCell ref="BW451:BY451"/>
    <mergeCell ref="BZ451:CB451"/>
    <mergeCell ref="AO447:AR447"/>
    <mergeCell ref="AO448:AR448"/>
    <mergeCell ref="AZ447:BD448"/>
    <mergeCell ref="AV451:AX451"/>
    <mergeCell ref="AY451:BA451"/>
    <mergeCell ref="BB451:BD451"/>
    <mergeCell ref="BE451:BG451"/>
    <mergeCell ref="BH451:BJ451"/>
    <mergeCell ref="BK451:BM451"/>
    <mergeCell ref="AM410:AO410"/>
    <mergeCell ref="AP410:AR410"/>
    <mergeCell ref="AJ451:AL451"/>
    <mergeCell ref="AM451:AO451"/>
    <mergeCell ref="AP451:AR451"/>
    <mergeCell ref="AS451:AU451"/>
    <mergeCell ref="AS410:AU410"/>
    <mergeCell ref="BK410:BM410"/>
    <mergeCell ref="BN410:BP410"/>
    <mergeCell ref="BQ410:BS410"/>
    <mergeCell ref="BT410:BV410"/>
    <mergeCell ref="BW410:BY410"/>
    <mergeCell ref="BZ410:CB410"/>
    <mergeCell ref="BK408:BM408"/>
    <mergeCell ref="BN408:BP408"/>
    <mergeCell ref="BQ408:BS408"/>
    <mergeCell ref="BT408:BV408"/>
    <mergeCell ref="BW408:BY408"/>
    <mergeCell ref="BZ408:CB408"/>
    <mergeCell ref="BN407:BP407"/>
    <mergeCell ref="BQ407:BS407"/>
    <mergeCell ref="BT407:BV407"/>
    <mergeCell ref="BW407:BY407"/>
    <mergeCell ref="BZ407:CB407"/>
    <mergeCell ref="AJ408:AL408"/>
    <mergeCell ref="AM408:AO408"/>
    <mergeCell ref="AP408:AR408"/>
    <mergeCell ref="AS408:AU408"/>
    <mergeCell ref="AV408:AX408"/>
    <mergeCell ref="AM405:AO405"/>
    <mergeCell ref="AV405:AX405"/>
    <mergeCell ref="AY405:BA405"/>
    <mergeCell ref="BH410:BJ410"/>
    <mergeCell ref="BH407:BJ407"/>
    <mergeCell ref="BK407:BM407"/>
    <mergeCell ref="AY408:BA408"/>
    <mergeCell ref="BB408:BD408"/>
    <mergeCell ref="BE408:BG408"/>
    <mergeCell ref="BH408:BJ408"/>
    <mergeCell ref="BK406:BM406"/>
    <mergeCell ref="BN406:BP406"/>
    <mergeCell ref="BQ406:BS406"/>
    <mergeCell ref="BT406:BV406"/>
    <mergeCell ref="BW406:BY406"/>
    <mergeCell ref="BZ406:CB406"/>
    <mergeCell ref="AS406:AU406"/>
    <mergeCell ref="AV406:AX406"/>
    <mergeCell ref="AY406:BA406"/>
    <mergeCell ref="BB406:BD406"/>
    <mergeCell ref="BE406:BG406"/>
    <mergeCell ref="BH406:BJ406"/>
    <mergeCell ref="BK405:BM405"/>
    <mergeCell ref="BN405:BP405"/>
    <mergeCell ref="BQ405:BS405"/>
    <mergeCell ref="BT405:BV405"/>
    <mergeCell ref="BW405:BY405"/>
    <mergeCell ref="BZ405:CB405"/>
    <mergeCell ref="BH403:BJ403"/>
    <mergeCell ref="AM407:AO407"/>
    <mergeCell ref="AP407:AR407"/>
    <mergeCell ref="AS407:AU407"/>
    <mergeCell ref="AV407:AX407"/>
    <mergeCell ref="AY407:BA407"/>
    <mergeCell ref="BB407:BD407"/>
    <mergeCell ref="BE407:BG407"/>
    <mergeCell ref="AM406:AO406"/>
    <mergeCell ref="AP406:AR406"/>
    <mergeCell ref="BQ404:BS404"/>
    <mergeCell ref="BT404:BV404"/>
    <mergeCell ref="BW404:BY404"/>
    <mergeCell ref="BZ404:CB404"/>
    <mergeCell ref="AJ403:AL403"/>
    <mergeCell ref="AM403:AO403"/>
    <mergeCell ref="AP403:AR403"/>
    <mergeCell ref="AS403:AU403"/>
    <mergeCell ref="BB403:BD403"/>
    <mergeCell ref="BE403:BG403"/>
    <mergeCell ref="BT403:BV403"/>
    <mergeCell ref="BW403:BY403"/>
    <mergeCell ref="BZ403:CB403"/>
    <mergeCell ref="AJ404:AL404"/>
    <mergeCell ref="AM404:AO404"/>
    <mergeCell ref="AP404:AR404"/>
    <mergeCell ref="AS404:AU404"/>
    <mergeCell ref="AV404:AX404"/>
    <mergeCell ref="AY404:BA404"/>
    <mergeCell ref="BB404:BD404"/>
    <mergeCell ref="BB405:BD405"/>
    <mergeCell ref="BE405:BG405"/>
    <mergeCell ref="BH405:BJ405"/>
    <mergeCell ref="BK403:BM403"/>
    <mergeCell ref="BN403:BP403"/>
    <mergeCell ref="BQ403:BS403"/>
    <mergeCell ref="BE404:BG404"/>
    <mergeCell ref="BH404:BJ404"/>
    <mergeCell ref="BK404:BM404"/>
    <mergeCell ref="BN404:BP404"/>
    <mergeCell ref="BZ402:CB402"/>
    <mergeCell ref="AJ401:AL401"/>
    <mergeCell ref="AM401:AO401"/>
    <mergeCell ref="AP401:AR401"/>
    <mergeCell ref="AS401:AU401"/>
    <mergeCell ref="AV401:AX401"/>
    <mergeCell ref="AY401:BA401"/>
    <mergeCell ref="BB401:BD401"/>
    <mergeCell ref="BE401:BG401"/>
    <mergeCell ref="BH401:BJ401"/>
    <mergeCell ref="BH402:BJ402"/>
    <mergeCell ref="BK402:BM402"/>
    <mergeCell ref="BN402:BP402"/>
    <mergeCell ref="BQ402:BS402"/>
    <mergeCell ref="BT402:BV402"/>
    <mergeCell ref="BW402:BY402"/>
    <mergeCell ref="BW401:BY401"/>
    <mergeCell ref="BZ401:CB401"/>
    <mergeCell ref="AJ402:AL402"/>
    <mergeCell ref="AM402:AO402"/>
    <mergeCell ref="AP402:AR402"/>
    <mergeCell ref="AS402:AU402"/>
    <mergeCell ref="AV402:AX402"/>
    <mergeCell ref="AY402:BA402"/>
    <mergeCell ref="BB402:BD402"/>
    <mergeCell ref="BE402:BG402"/>
    <mergeCell ref="BH359:BJ359"/>
    <mergeCell ref="AI397:AJ397"/>
    <mergeCell ref="BK401:BM401"/>
    <mergeCell ref="BN401:BP401"/>
    <mergeCell ref="BQ401:BS401"/>
    <mergeCell ref="BT401:BV401"/>
    <mergeCell ref="BW400:BY400"/>
    <mergeCell ref="BZ400:CB400"/>
    <mergeCell ref="AJ359:AL359"/>
    <mergeCell ref="AM359:AO359"/>
    <mergeCell ref="AP359:AR359"/>
    <mergeCell ref="AS359:AU359"/>
    <mergeCell ref="AV359:AX359"/>
    <mergeCell ref="AY359:BA359"/>
    <mergeCell ref="BB359:BD359"/>
    <mergeCell ref="BE359:BG359"/>
    <mergeCell ref="BE400:BG400"/>
    <mergeCell ref="BH400:BJ400"/>
    <mergeCell ref="BK400:BM400"/>
    <mergeCell ref="BN400:BP400"/>
    <mergeCell ref="BQ400:BS400"/>
    <mergeCell ref="BT400:BV400"/>
    <mergeCell ref="AM400:AO400"/>
    <mergeCell ref="AP400:AR400"/>
    <mergeCell ref="AS400:AU400"/>
    <mergeCell ref="AV400:AX400"/>
    <mergeCell ref="AY400:BA400"/>
    <mergeCell ref="BB400:BD400"/>
    <mergeCell ref="BQ356:BS356"/>
    <mergeCell ref="BT356:BV356"/>
    <mergeCell ref="BW356:BY356"/>
    <mergeCell ref="BZ356:CB356"/>
    <mergeCell ref="BK359:BM359"/>
    <mergeCell ref="BN359:BP359"/>
    <mergeCell ref="BQ359:BS359"/>
    <mergeCell ref="BT359:BV359"/>
    <mergeCell ref="BW359:BY359"/>
    <mergeCell ref="BZ359:CB359"/>
    <mergeCell ref="BN357:BP357"/>
    <mergeCell ref="BQ357:BS357"/>
    <mergeCell ref="BT357:BV357"/>
    <mergeCell ref="BW357:BY357"/>
    <mergeCell ref="BZ357:CB357"/>
    <mergeCell ref="BB356:BD356"/>
    <mergeCell ref="BE356:BG356"/>
    <mergeCell ref="BH356:BJ356"/>
    <mergeCell ref="BK356:BM356"/>
    <mergeCell ref="BN356:BP356"/>
    <mergeCell ref="BE354:BG354"/>
    <mergeCell ref="BH354:BJ354"/>
    <mergeCell ref="BK354:BM354"/>
    <mergeCell ref="BB357:BD357"/>
    <mergeCell ref="BE357:BG357"/>
    <mergeCell ref="BH357:BJ357"/>
    <mergeCell ref="BK357:BM357"/>
    <mergeCell ref="BQ355:BS355"/>
    <mergeCell ref="BT355:BV355"/>
    <mergeCell ref="BW355:BY355"/>
    <mergeCell ref="BZ355:CB355"/>
    <mergeCell ref="AM354:AO354"/>
    <mergeCell ref="AP354:AR354"/>
    <mergeCell ref="AS354:AU354"/>
    <mergeCell ref="AV354:AX354"/>
    <mergeCell ref="AY354:BA354"/>
    <mergeCell ref="BB354:BD354"/>
    <mergeCell ref="AY355:BA355"/>
    <mergeCell ref="BB355:BD355"/>
    <mergeCell ref="BE355:BG355"/>
    <mergeCell ref="BH355:BJ355"/>
    <mergeCell ref="BK355:BM355"/>
    <mergeCell ref="BN355:BP355"/>
    <mergeCell ref="BN354:BP354"/>
    <mergeCell ref="BQ354:BS354"/>
    <mergeCell ref="BT354:BV354"/>
    <mergeCell ref="BW354:BY354"/>
    <mergeCell ref="BZ354:CB354"/>
    <mergeCell ref="AJ355:AL355"/>
    <mergeCell ref="AM355:AO355"/>
    <mergeCell ref="AP355:AR355"/>
    <mergeCell ref="AS355:AU355"/>
    <mergeCell ref="AV355:AX355"/>
    <mergeCell ref="BT353:BV353"/>
    <mergeCell ref="BW353:BY353"/>
    <mergeCell ref="BZ353:CB353"/>
    <mergeCell ref="AM352:AO352"/>
    <mergeCell ref="AP352:AR352"/>
    <mergeCell ref="AS352:AU352"/>
    <mergeCell ref="AV352:AX352"/>
    <mergeCell ref="AY352:BA352"/>
    <mergeCell ref="BB352:BD352"/>
    <mergeCell ref="BE352:BG352"/>
    <mergeCell ref="BB353:BD353"/>
    <mergeCell ref="BE353:BG353"/>
    <mergeCell ref="BH353:BJ353"/>
    <mergeCell ref="BK353:BM353"/>
    <mergeCell ref="BN353:BP353"/>
    <mergeCell ref="BQ353:BS353"/>
    <mergeCell ref="BQ352:BS352"/>
    <mergeCell ref="BT352:BV352"/>
    <mergeCell ref="BW352:BY352"/>
    <mergeCell ref="BZ352:CB352"/>
    <mergeCell ref="AJ353:AL353"/>
    <mergeCell ref="AM353:AO353"/>
    <mergeCell ref="AP353:AR353"/>
    <mergeCell ref="AS353:AU353"/>
    <mergeCell ref="AV353:AX353"/>
    <mergeCell ref="AY353:BA353"/>
    <mergeCell ref="AY350:BA350"/>
    <mergeCell ref="BB350:BD350"/>
    <mergeCell ref="BE350:BG350"/>
    <mergeCell ref="BH350:BJ350"/>
    <mergeCell ref="BK350:BM350"/>
    <mergeCell ref="BN352:BP352"/>
    <mergeCell ref="BH352:BJ352"/>
    <mergeCell ref="BK352:BM352"/>
    <mergeCell ref="BK351:BM351"/>
    <mergeCell ref="BN351:BP351"/>
    <mergeCell ref="BQ351:BS351"/>
    <mergeCell ref="BT351:BV351"/>
    <mergeCell ref="BW351:BY351"/>
    <mergeCell ref="BZ351:CB351"/>
    <mergeCell ref="BZ350:CB350"/>
    <mergeCell ref="AJ351:AL351"/>
    <mergeCell ref="AM351:AO351"/>
    <mergeCell ref="AP351:AR351"/>
    <mergeCell ref="AS351:AU351"/>
    <mergeCell ref="AV351:AX351"/>
    <mergeCell ref="AY351:BA351"/>
    <mergeCell ref="BB351:BD351"/>
    <mergeCell ref="BE351:BG351"/>
    <mergeCell ref="BH351:BJ351"/>
    <mergeCell ref="BK308:BM308"/>
    <mergeCell ref="AI345:AJ345"/>
    <mergeCell ref="BN350:BP350"/>
    <mergeCell ref="BQ350:BS350"/>
    <mergeCell ref="BT350:BV350"/>
    <mergeCell ref="BW350:BY350"/>
    <mergeCell ref="AM350:AO350"/>
    <mergeCell ref="AP350:AR350"/>
    <mergeCell ref="AS350:AU350"/>
    <mergeCell ref="AV350:AX350"/>
    <mergeCell ref="BW349:BY349"/>
    <mergeCell ref="BZ349:CB349"/>
    <mergeCell ref="AM308:AO308"/>
    <mergeCell ref="AP308:AR308"/>
    <mergeCell ref="AS308:AU308"/>
    <mergeCell ref="AV308:AX308"/>
    <mergeCell ref="AY308:BA308"/>
    <mergeCell ref="BB308:BD308"/>
    <mergeCell ref="BE308:BG308"/>
    <mergeCell ref="BH308:BJ308"/>
    <mergeCell ref="BE349:BG349"/>
    <mergeCell ref="BH349:BJ349"/>
    <mergeCell ref="BK349:BM349"/>
    <mergeCell ref="BN349:BP349"/>
    <mergeCell ref="BQ349:BS349"/>
    <mergeCell ref="BT349:BV349"/>
    <mergeCell ref="AM349:AO349"/>
    <mergeCell ref="AP349:AR349"/>
    <mergeCell ref="AS349:AU349"/>
    <mergeCell ref="AV349:AX349"/>
    <mergeCell ref="AY349:BA349"/>
    <mergeCell ref="BB349:BD349"/>
    <mergeCell ref="BW303:BY303"/>
    <mergeCell ref="BN308:BP308"/>
    <mergeCell ref="BQ308:BS308"/>
    <mergeCell ref="BT308:BV308"/>
    <mergeCell ref="BW308:BY308"/>
    <mergeCell ref="BZ308:CB308"/>
    <mergeCell ref="BW302:BY302"/>
    <mergeCell ref="BZ302:CB302"/>
    <mergeCell ref="AM303:AO303"/>
    <mergeCell ref="AP303:AR303"/>
    <mergeCell ref="AS303:AU303"/>
    <mergeCell ref="AV303:AX303"/>
    <mergeCell ref="AY303:BA303"/>
    <mergeCell ref="BB303:BD303"/>
    <mergeCell ref="BE303:BG303"/>
    <mergeCell ref="BH303:BJ303"/>
    <mergeCell ref="BE304:BG304"/>
    <mergeCell ref="BH304:BJ304"/>
    <mergeCell ref="BK304:BM304"/>
    <mergeCell ref="BN302:BP302"/>
    <mergeCell ref="BQ302:BS302"/>
    <mergeCell ref="BT302:BV302"/>
    <mergeCell ref="BK303:BM303"/>
    <mergeCell ref="BN303:BP303"/>
    <mergeCell ref="BQ303:BS303"/>
    <mergeCell ref="BT303:BV303"/>
    <mergeCell ref="AM304:AO304"/>
    <mergeCell ref="AP304:AR304"/>
    <mergeCell ref="AS304:AU304"/>
    <mergeCell ref="AV304:AX304"/>
    <mergeCell ref="AY304:BA304"/>
    <mergeCell ref="BB304:BD304"/>
    <mergeCell ref="BQ306:BS306"/>
    <mergeCell ref="BN304:BP304"/>
    <mergeCell ref="BQ304:BS304"/>
    <mergeCell ref="BT304:BV304"/>
    <mergeCell ref="BW304:BY304"/>
    <mergeCell ref="BZ304:CB304"/>
    <mergeCell ref="AY306:BA306"/>
    <mergeCell ref="BB306:BD306"/>
    <mergeCell ref="BE306:BG306"/>
    <mergeCell ref="BH306:BJ306"/>
    <mergeCell ref="BK306:BM306"/>
    <mergeCell ref="BN306:BP306"/>
    <mergeCell ref="BW305:BY305"/>
    <mergeCell ref="BZ305:CB305"/>
    <mergeCell ref="AJ306:AL306"/>
    <mergeCell ref="AM306:AO306"/>
    <mergeCell ref="AP306:AR306"/>
    <mergeCell ref="BT306:BV306"/>
    <mergeCell ref="BW306:BY306"/>
    <mergeCell ref="BZ306:CB306"/>
    <mergeCell ref="AS306:AU306"/>
    <mergeCell ref="AV306:AX306"/>
    <mergeCell ref="BE305:BG305"/>
    <mergeCell ref="BH305:BJ305"/>
    <mergeCell ref="BK305:BM305"/>
    <mergeCell ref="BN305:BP305"/>
    <mergeCell ref="BQ305:BS305"/>
    <mergeCell ref="BT305:BV305"/>
    <mergeCell ref="AM305:AO305"/>
    <mergeCell ref="AP305:AR305"/>
    <mergeCell ref="AS305:AU305"/>
    <mergeCell ref="AV305:AX305"/>
    <mergeCell ref="AY305:BA305"/>
    <mergeCell ref="BB305:BD305"/>
    <mergeCell ref="BQ301:BS301"/>
    <mergeCell ref="BT301:BV301"/>
    <mergeCell ref="BW301:BY301"/>
    <mergeCell ref="BZ301:CB301"/>
    <mergeCell ref="AM300:AO300"/>
    <mergeCell ref="AP300:AR300"/>
    <mergeCell ref="AY301:BA301"/>
    <mergeCell ref="BB301:BD301"/>
    <mergeCell ref="BE301:BG301"/>
    <mergeCell ref="BH301:BJ301"/>
    <mergeCell ref="BK301:BM301"/>
    <mergeCell ref="BN301:BP301"/>
    <mergeCell ref="BN300:BP300"/>
    <mergeCell ref="BQ300:BS300"/>
    <mergeCell ref="BT300:BV300"/>
    <mergeCell ref="BW300:BY300"/>
    <mergeCell ref="BZ300:CB300"/>
    <mergeCell ref="AJ301:AL301"/>
    <mergeCell ref="AM301:AO301"/>
    <mergeCell ref="AP301:AR301"/>
    <mergeCell ref="AS301:AU301"/>
    <mergeCell ref="AV301:AX301"/>
    <mergeCell ref="BZ303:CB303"/>
    <mergeCell ref="AM302:AO302"/>
    <mergeCell ref="AP302:AR302"/>
    <mergeCell ref="AS302:AU302"/>
    <mergeCell ref="AV302:AX302"/>
    <mergeCell ref="AY302:BA302"/>
    <mergeCell ref="BB302:BD302"/>
    <mergeCell ref="BE302:BG302"/>
    <mergeCell ref="BH302:BJ302"/>
    <mergeCell ref="BK302:BM302"/>
    <mergeCell ref="BZ299:CB299"/>
    <mergeCell ref="AY298:BA298"/>
    <mergeCell ref="BB298:BD298"/>
    <mergeCell ref="BE298:BG298"/>
    <mergeCell ref="BH298:BJ298"/>
    <mergeCell ref="BK298:BM298"/>
    <mergeCell ref="BN298:BP298"/>
    <mergeCell ref="BQ298:BS298"/>
    <mergeCell ref="BT298:BV298"/>
    <mergeCell ref="BW298:BY298"/>
    <mergeCell ref="BH299:BJ299"/>
    <mergeCell ref="BK299:BM299"/>
    <mergeCell ref="BN299:BP299"/>
    <mergeCell ref="BQ299:BS299"/>
    <mergeCell ref="BT299:BV299"/>
    <mergeCell ref="BW299:BY299"/>
    <mergeCell ref="BK300:BM300"/>
    <mergeCell ref="BZ298:CB298"/>
    <mergeCell ref="AJ299:AL299"/>
    <mergeCell ref="AM299:AO299"/>
    <mergeCell ref="AP299:AR299"/>
    <mergeCell ref="AS299:AU299"/>
    <mergeCell ref="AV299:AX299"/>
    <mergeCell ref="AY299:BA299"/>
    <mergeCell ref="BB299:BD299"/>
    <mergeCell ref="BE299:BG299"/>
    <mergeCell ref="AS300:AU300"/>
    <mergeCell ref="AV300:AX300"/>
    <mergeCell ref="AY300:BA300"/>
    <mergeCell ref="BB300:BD300"/>
    <mergeCell ref="BE300:BG300"/>
    <mergeCell ref="BH300:BJ300"/>
    <mergeCell ref="BN255:BP255"/>
    <mergeCell ref="BQ255:BS255"/>
    <mergeCell ref="BT255:BV255"/>
    <mergeCell ref="BW255:BY255"/>
    <mergeCell ref="BZ255:CB255"/>
    <mergeCell ref="BB257:BD257"/>
    <mergeCell ref="BK257:BM257"/>
    <mergeCell ref="BN257:BP257"/>
    <mergeCell ref="BQ257:BS257"/>
    <mergeCell ref="BT257:BV257"/>
    <mergeCell ref="BW257:BY257"/>
    <mergeCell ref="BZ257:CB257"/>
    <mergeCell ref="BE253:BG253"/>
    <mergeCell ref="BH253:BJ253"/>
    <mergeCell ref="BK253:BM253"/>
    <mergeCell ref="BN253:BP253"/>
    <mergeCell ref="AM298:AO298"/>
    <mergeCell ref="AP298:AR298"/>
    <mergeCell ref="AS298:AU298"/>
    <mergeCell ref="AV298:AX298"/>
    <mergeCell ref="BE257:BG257"/>
    <mergeCell ref="BH257:BJ257"/>
    <mergeCell ref="AM253:AO253"/>
    <mergeCell ref="AP253:AR253"/>
    <mergeCell ref="AS253:AU253"/>
    <mergeCell ref="AV253:AX253"/>
    <mergeCell ref="AY253:BA253"/>
    <mergeCell ref="BB253:BD253"/>
    <mergeCell ref="BT254:BV254"/>
    <mergeCell ref="BW254:BY254"/>
    <mergeCell ref="BZ254:CB254"/>
    <mergeCell ref="AJ255:AL255"/>
    <mergeCell ref="AM255:AO255"/>
    <mergeCell ref="AP255:AR255"/>
    <mergeCell ref="BB255:BD255"/>
    <mergeCell ref="BE255:BG255"/>
    <mergeCell ref="BH255:BJ255"/>
    <mergeCell ref="BK255:BM255"/>
    <mergeCell ref="BB254:BD254"/>
    <mergeCell ref="BE254:BG254"/>
    <mergeCell ref="BH254:BJ254"/>
    <mergeCell ref="BK254:BM254"/>
    <mergeCell ref="BN254:BP254"/>
    <mergeCell ref="BQ254:BS254"/>
    <mergeCell ref="BT253:BV253"/>
    <mergeCell ref="BW253:BY253"/>
    <mergeCell ref="BZ253:CB253"/>
    <mergeCell ref="AI254:AI255"/>
    <mergeCell ref="AJ254:AL254"/>
    <mergeCell ref="AM254:AO254"/>
    <mergeCell ref="AP254:AR254"/>
    <mergeCell ref="AS254:AU254"/>
    <mergeCell ref="AV254:AX254"/>
    <mergeCell ref="AY254:BA254"/>
    <mergeCell ref="BW252:BY252"/>
    <mergeCell ref="BZ252:CB252"/>
    <mergeCell ref="AM251:AO251"/>
    <mergeCell ref="AP251:AR251"/>
    <mergeCell ref="AS251:AU251"/>
    <mergeCell ref="AV251:AX251"/>
    <mergeCell ref="AY251:BA251"/>
    <mergeCell ref="BB251:BD251"/>
    <mergeCell ref="BE251:BG251"/>
    <mergeCell ref="BH251:BJ251"/>
    <mergeCell ref="BE252:BG252"/>
    <mergeCell ref="BH252:BJ252"/>
    <mergeCell ref="BK252:BM252"/>
    <mergeCell ref="BN252:BP252"/>
    <mergeCell ref="BQ252:BS252"/>
    <mergeCell ref="BT252:BV252"/>
    <mergeCell ref="BT251:BV251"/>
    <mergeCell ref="BW251:BY251"/>
    <mergeCell ref="BZ251:CB251"/>
    <mergeCell ref="AJ252:AL252"/>
    <mergeCell ref="AM252:AO252"/>
    <mergeCell ref="AP252:AR252"/>
    <mergeCell ref="AS252:AU252"/>
    <mergeCell ref="AV252:AX252"/>
    <mergeCell ref="AY252:BA252"/>
    <mergeCell ref="BB252:BD252"/>
    <mergeCell ref="BB249:BD249"/>
    <mergeCell ref="BE249:BG249"/>
    <mergeCell ref="BH249:BJ249"/>
    <mergeCell ref="BK249:BM249"/>
    <mergeCell ref="BN251:BP251"/>
    <mergeCell ref="BQ251:BS251"/>
    <mergeCell ref="BK251:BM251"/>
    <mergeCell ref="BN250:BP250"/>
    <mergeCell ref="BQ250:BS250"/>
    <mergeCell ref="BT250:BV250"/>
    <mergeCell ref="BW250:BY250"/>
    <mergeCell ref="BZ250:CB250"/>
    <mergeCell ref="AM249:AO249"/>
    <mergeCell ref="AP249:AR249"/>
    <mergeCell ref="AS249:AU249"/>
    <mergeCell ref="AV249:AX249"/>
    <mergeCell ref="AY249:BA249"/>
    <mergeCell ref="BT249:BV249"/>
    <mergeCell ref="BW249:BY249"/>
    <mergeCell ref="BZ249:CB249"/>
    <mergeCell ref="AJ250:AL250"/>
    <mergeCell ref="AM250:AO250"/>
    <mergeCell ref="AP250:AR250"/>
    <mergeCell ref="AS250:AU250"/>
    <mergeCell ref="AV250:AX250"/>
    <mergeCell ref="AY250:BA250"/>
    <mergeCell ref="BB250:BD250"/>
    <mergeCell ref="BB247:BD247"/>
    <mergeCell ref="BE247:BG247"/>
    <mergeCell ref="BH247:BJ247"/>
    <mergeCell ref="BK247:BM247"/>
    <mergeCell ref="BQ253:BS253"/>
    <mergeCell ref="BN249:BP249"/>
    <mergeCell ref="BQ249:BS249"/>
    <mergeCell ref="BE250:BG250"/>
    <mergeCell ref="BH250:BJ250"/>
    <mergeCell ref="BK250:BM250"/>
    <mergeCell ref="BQ248:BS248"/>
    <mergeCell ref="BT248:BV248"/>
    <mergeCell ref="BW248:BY248"/>
    <mergeCell ref="BZ248:CB248"/>
    <mergeCell ref="AJ247:AL247"/>
    <mergeCell ref="AM247:AO247"/>
    <mergeCell ref="AP247:AR247"/>
    <mergeCell ref="AS247:AU247"/>
    <mergeCell ref="AV247:AX247"/>
    <mergeCell ref="AY247:BA247"/>
    <mergeCell ref="AY248:BA248"/>
    <mergeCell ref="BB248:BD248"/>
    <mergeCell ref="BE248:BG248"/>
    <mergeCell ref="BH248:BJ248"/>
    <mergeCell ref="BK248:BM248"/>
    <mergeCell ref="BN248:BP248"/>
    <mergeCell ref="BN247:BP247"/>
    <mergeCell ref="BQ247:BS247"/>
    <mergeCell ref="BT247:BV247"/>
    <mergeCell ref="BW247:BY247"/>
    <mergeCell ref="BZ247:CB247"/>
    <mergeCell ref="AJ248:AL248"/>
    <mergeCell ref="AM248:AO248"/>
    <mergeCell ref="AP248:AR248"/>
    <mergeCell ref="AS248:AU248"/>
    <mergeCell ref="AV248:AX248"/>
    <mergeCell ref="BW206:BY206"/>
    <mergeCell ref="BZ206:CB206"/>
    <mergeCell ref="AS204:AU204"/>
    <mergeCell ref="AV204:AX204"/>
    <mergeCell ref="AY204:BA204"/>
    <mergeCell ref="BB204:BD204"/>
    <mergeCell ref="BE204:BG204"/>
    <mergeCell ref="BE206:BG206"/>
    <mergeCell ref="BH206:BJ206"/>
    <mergeCell ref="BK206:BM206"/>
    <mergeCell ref="BN206:BP206"/>
    <mergeCell ref="BQ206:BS206"/>
    <mergeCell ref="BT206:BV206"/>
    <mergeCell ref="AJ206:AL206"/>
    <mergeCell ref="AM206:AO206"/>
    <mergeCell ref="AP206:AR206"/>
    <mergeCell ref="AS206:AU206"/>
    <mergeCell ref="AV206:AX206"/>
    <mergeCell ref="AY206:BA206"/>
    <mergeCell ref="BE197:BG197"/>
    <mergeCell ref="BH197:BJ197"/>
    <mergeCell ref="BK197:BM197"/>
    <mergeCell ref="AJ197:AL197"/>
    <mergeCell ref="BE192:BN193"/>
    <mergeCell ref="BZ204:CB204"/>
    <mergeCell ref="AJ200:AL200"/>
    <mergeCell ref="AJ202:AL202"/>
    <mergeCell ref="AS202:AU202"/>
    <mergeCell ref="AV202:AX202"/>
    <mergeCell ref="AO243:AR243"/>
    <mergeCell ref="AO244:AR244"/>
    <mergeCell ref="AZ243:BD244"/>
    <mergeCell ref="BB197:BD197"/>
    <mergeCell ref="BB206:BD206"/>
    <mergeCell ref="BT203:BV203"/>
    <mergeCell ref="BW203:BY203"/>
    <mergeCell ref="BZ203:CB203"/>
    <mergeCell ref="AJ204:AL204"/>
    <mergeCell ref="AM204:AO204"/>
    <mergeCell ref="AP204:AR204"/>
    <mergeCell ref="BB203:BD203"/>
    <mergeCell ref="BE203:BG203"/>
    <mergeCell ref="BH203:BJ203"/>
    <mergeCell ref="BK203:BM203"/>
    <mergeCell ref="BN203:BP203"/>
    <mergeCell ref="BQ203:BS203"/>
    <mergeCell ref="BT202:BV202"/>
    <mergeCell ref="BW202:BY202"/>
    <mergeCell ref="BZ202:CB202"/>
    <mergeCell ref="AI203:AI204"/>
    <mergeCell ref="AJ203:AL203"/>
    <mergeCell ref="AM203:AO203"/>
    <mergeCell ref="AP203:AR203"/>
    <mergeCell ref="AS203:AU203"/>
    <mergeCell ref="AV203:AX203"/>
    <mergeCell ref="AY203:BA203"/>
    <mergeCell ref="BH204:BJ204"/>
    <mergeCell ref="BK204:BM204"/>
    <mergeCell ref="BN204:BP204"/>
    <mergeCell ref="BQ204:BS204"/>
    <mergeCell ref="BN202:BP202"/>
    <mergeCell ref="BQ202:BS202"/>
    <mergeCell ref="BT201:BV201"/>
    <mergeCell ref="BW201:BY201"/>
    <mergeCell ref="BZ201:CB201"/>
    <mergeCell ref="AM200:AO200"/>
    <mergeCell ref="AP200:AR200"/>
    <mergeCell ref="AS200:AU200"/>
    <mergeCell ref="AV200:AX200"/>
    <mergeCell ref="AY200:BA200"/>
    <mergeCell ref="BZ200:CB200"/>
    <mergeCell ref="AJ201:AL201"/>
    <mergeCell ref="AM201:AO201"/>
    <mergeCell ref="AP201:AR201"/>
    <mergeCell ref="AS201:AU201"/>
    <mergeCell ref="AV201:AX201"/>
    <mergeCell ref="AY201:BA201"/>
    <mergeCell ref="BB201:BD201"/>
    <mergeCell ref="BE201:BG201"/>
    <mergeCell ref="BH201:BJ201"/>
    <mergeCell ref="BK202:BM202"/>
    <mergeCell ref="BT204:BV204"/>
    <mergeCell ref="BW204:BY204"/>
    <mergeCell ref="BN200:BP200"/>
    <mergeCell ref="BQ200:BS200"/>
    <mergeCell ref="BT200:BV200"/>
    <mergeCell ref="BW200:BY200"/>
    <mergeCell ref="BK201:BM201"/>
    <mergeCell ref="BN201:BP201"/>
    <mergeCell ref="BQ201:BS201"/>
    <mergeCell ref="BE198:BG198"/>
    <mergeCell ref="BH198:BJ198"/>
    <mergeCell ref="AY202:BA202"/>
    <mergeCell ref="BB202:BD202"/>
    <mergeCell ref="BE202:BG202"/>
    <mergeCell ref="BH202:BJ202"/>
    <mergeCell ref="BQ199:BS199"/>
    <mergeCell ref="BT199:BV199"/>
    <mergeCell ref="BW199:BY199"/>
    <mergeCell ref="BZ199:CB199"/>
    <mergeCell ref="AM198:AO198"/>
    <mergeCell ref="AP198:AR198"/>
    <mergeCell ref="AS198:AU198"/>
    <mergeCell ref="AV198:AX198"/>
    <mergeCell ref="AY198:BA198"/>
    <mergeCell ref="BB198:BD198"/>
    <mergeCell ref="BT198:BV198"/>
    <mergeCell ref="BW198:BY198"/>
    <mergeCell ref="BZ198:CB198"/>
    <mergeCell ref="AJ199:AL199"/>
    <mergeCell ref="AM199:AO199"/>
    <mergeCell ref="AP199:AR199"/>
    <mergeCell ref="AS199:AU199"/>
    <mergeCell ref="AV199:AX199"/>
    <mergeCell ref="AY199:BA199"/>
    <mergeCell ref="BB199:BD199"/>
    <mergeCell ref="BB200:BD200"/>
    <mergeCell ref="BE200:BG200"/>
    <mergeCell ref="BH200:BJ200"/>
    <mergeCell ref="BK200:BM200"/>
    <mergeCell ref="BN198:BP198"/>
    <mergeCell ref="BQ198:BS198"/>
    <mergeCell ref="BE199:BG199"/>
    <mergeCell ref="BH199:BJ199"/>
    <mergeCell ref="BK199:BM199"/>
    <mergeCell ref="BN199:BP199"/>
    <mergeCell ref="AY197:BA197"/>
    <mergeCell ref="AY145:BA145"/>
    <mergeCell ref="AS147:AU147"/>
    <mergeCell ref="AV147:AX147"/>
    <mergeCell ref="AY147:BA147"/>
    <mergeCell ref="BB147:BD147"/>
    <mergeCell ref="BW196:BY196"/>
    <mergeCell ref="BZ196:CB196"/>
    <mergeCell ref="AO141:AR141"/>
    <mergeCell ref="AO142:AR142"/>
    <mergeCell ref="AZ141:BD142"/>
    <mergeCell ref="AS196:AU196"/>
    <mergeCell ref="AV196:AX196"/>
    <mergeCell ref="AY196:BA196"/>
    <mergeCell ref="BT197:BV197"/>
    <mergeCell ref="BW197:BY197"/>
    <mergeCell ref="BZ197:CB197"/>
    <mergeCell ref="BB196:BD196"/>
    <mergeCell ref="BE196:BG196"/>
    <mergeCell ref="BH196:BJ196"/>
    <mergeCell ref="BK196:BM196"/>
    <mergeCell ref="BN196:BP196"/>
    <mergeCell ref="BQ196:BS196"/>
    <mergeCell ref="BT196:BV196"/>
    <mergeCell ref="BB102:BD102"/>
    <mergeCell ref="BE102:BG102"/>
    <mergeCell ref="BK198:BM198"/>
    <mergeCell ref="AJ198:AL198"/>
    <mergeCell ref="BN197:BP197"/>
    <mergeCell ref="BQ197:BS197"/>
    <mergeCell ref="AM197:AO197"/>
    <mergeCell ref="AP197:AR197"/>
    <mergeCell ref="AS197:AU197"/>
    <mergeCell ref="AV197:AX197"/>
    <mergeCell ref="AJ102:AL102"/>
    <mergeCell ref="AM102:AO102"/>
    <mergeCell ref="AP102:AR102"/>
    <mergeCell ref="AS102:AU102"/>
    <mergeCell ref="AV102:AX102"/>
    <mergeCell ref="AY102:BA102"/>
    <mergeCell ref="AM101:AO101"/>
    <mergeCell ref="AP101:AR101"/>
    <mergeCell ref="AS101:AU101"/>
    <mergeCell ref="AV101:AX101"/>
    <mergeCell ref="AY101:BA101"/>
    <mergeCell ref="BB101:BD101"/>
    <mergeCell ref="BE99:BG99"/>
    <mergeCell ref="BH99:BJ99"/>
    <mergeCell ref="BK99:BM99"/>
    <mergeCell ref="BN99:BP99"/>
    <mergeCell ref="BQ99:BS99"/>
    <mergeCell ref="AY104:BA104"/>
    <mergeCell ref="BB104:BD104"/>
    <mergeCell ref="BE104:BG104"/>
    <mergeCell ref="BH104:BJ104"/>
    <mergeCell ref="BE101:BG101"/>
    <mergeCell ref="BT100:BV100"/>
    <mergeCell ref="BW100:BY100"/>
    <mergeCell ref="BZ100:CB100"/>
    <mergeCell ref="AJ99:AL99"/>
    <mergeCell ref="AM99:AO99"/>
    <mergeCell ref="AP99:AR99"/>
    <mergeCell ref="AS99:AU99"/>
    <mergeCell ref="AV99:AX99"/>
    <mergeCell ref="AY99:BA99"/>
    <mergeCell ref="BB99:BD99"/>
    <mergeCell ref="BB100:BD100"/>
    <mergeCell ref="BE100:BG100"/>
    <mergeCell ref="BH100:BJ100"/>
    <mergeCell ref="BK100:BM100"/>
    <mergeCell ref="BN100:BP100"/>
    <mergeCell ref="BQ100:BS100"/>
    <mergeCell ref="BQ97:BS97"/>
    <mergeCell ref="BT99:BV99"/>
    <mergeCell ref="BW99:BY99"/>
    <mergeCell ref="BZ99:CB99"/>
    <mergeCell ref="AJ100:AL100"/>
    <mergeCell ref="AM100:AO100"/>
    <mergeCell ref="AP100:AR100"/>
    <mergeCell ref="AS100:AU100"/>
    <mergeCell ref="AV100:AX100"/>
    <mergeCell ref="AY100:BA100"/>
    <mergeCell ref="BT98:BV98"/>
    <mergeCell ref="BW98:BY98"/>
    <mergeCell ref="BZ98:CB98"/>
    <mergeCell ref="AJ97:AL97"/>
    <mergeCell ref="AM97:AO97"/>
    <mergeCell ref="AP97:AR97"/>
    <mergeCell ref="AS97:AU97"/>
    <mergeCell ref="AV97:AX97"/>
    <mergeCell ref="BK97:BM97"/>
    <mergeCell ref="BN97:BP97"/>
    <mergeCell ref="AY98:BA98"/>
    <mergeCell ref="BB98:BD98"/>
    <mergeCell ref="BE98:BG98"/>
    <mergeCell ref="BH98:BJ98"/>
    <mergeCell ref="BK98:BM98"/>
    <mergeCell ref="BN98:BP98"/>
    <mergeCell ref="AF98:AG98"/>
    <mergeCell ref="AJ98:AL98"/>
    <mergeCell ref="AM98:AO98"/>
    <mergeCell ref="AP98:AR98"/>
    <mergeCell ref="AS98:AU98"/>
    <mergeCell ref="AV98:AX98"/>
    <mergeCell ref="BE96:BG96"/>
    <mergeCell ref="BH96:BJ96"/>
    <mergeCell ref="BK96:BM96"/>
    <mergeCell ref="BN96:BP96"/>
    <mergeCell ref="BE97:BG97"/>
    <mergeCell ref="BH97:BJ97"/>
    <mergeCell ref="BK95:BM95"/>
    <mergeCell ref="BN95:BP95"/>
    <mergeCell ref="BQ95:BS95"/>
    <mergeCell ref="BT95:BV95"/>
    <mergeCell ref="BW95:BY95"/>
    <mergeCell ref="BZ95:CB95"/>
    <mergeCell ref="BQ94:BS94"/>
    <mergeCell ref="BT94:BV94"/>
    <mergeCell ref="BW94:BY94"/>
    <mergeCell ref="BZ94:CB94"/>
    <mergeCell ref="BK94:BM94"/>
    <mergeCell ref="BN94:BP94"/>
    <mergeCell ref="BE95:BG95"/>
    <mergeCell ref="BH95:BJ95"/>
    <mergeCell ref="AS94:AU94"/>
    <mergeCell ref="AY94:BA94"/>
    <mergeCell ref="BB94:BD94"/>
    <mergeCell ref="BE94:BG94"/>
    <mergeCell ref="BH94:BJ94"/>
    <mergeCell ref="BK104:BM104"/>
    <mergeCell ref="BN104:BP104"/>
    <mergeCell ref="BQ96:BS96"/>
    <mergeCell ref="BT96:BV96"/>
    <mergeCell ref="BW96:BY96"/>
    <mergeCell ref="BZ96:CB96"/>
    <mergeCell ref="BT97:BV97"/>
    <mergeCell ref="BW97:BY97"/>
    <mergeCell ref="BZ97:CB97"/>
    <mergeCell ref="BQ98:BS98"/>
    <mergeCell ref="BZ101:CB101"/>
    <mergeCell ref="BN102:BP102"/>
    <mergeCell ref="BQ102:BS102"/>
    <mergeCell ref="BT102:BV102"/>
    <mergeCell ref="BH101:BJ101"/>
    <mergeCell ref="BK101:BM101"/>
    <mergeCell ref="BH102:BJ102"/>
    <mergeCell ref="BK102:BM102"/>
    <mergeCell ref="BW102:BY102"/>
    <mergeCell ref="BZ102:CB102"/>
    <mergeCell ref="AV50:AX50"/>
    <mergeCell ref="AV51:AX51"/>
    <mergeCell ref="BQ104:BS104"/>
    <mergeCell ref="BT104:BV104"/>
    <mergeCell ref="BW104:BY104"/>
    <mergeCell ref="BZ104:CB104"/>
    <mergeCell ref="BN101:BP101"/>
    <mergeCell ref="BQ101:BS101"/>
    <mergeCell ref="BT101:BV101"/>
    <mergeCell ref="BW101:BY101"/>
    <mergeCell ref="BB43:BD43"/>
    <mergeCell ref="AP50:AR50"/>
    <mergeCell ref="AP51:AR51"/>
    <mergeCell ref="AP49:AR49"/>
    <mergeCell ref="AP44:AR44"/>
    <mergeCell ref="AP47:AR47"/>
    <mergeCell ref="AP48:AR48"/>
    <mergeCell ref="AS50:AU50"/>
    <mergeCell ref="AS51:AU51"/>
    <mergeCell ref="AS44:AU44"/>
    <mergeCell ref="AZ39:BD40"/>
    <mergeCell ref="BB50:BD50"/>
    <mergeCell ref="BB51:BD51"/>
    <mergeCell ref="AS49:AU49"/>
    <mergeCell ref="AV49:AX49"/>
    <mergeCell ref="AY49:BA49"/>
    <mergeCell ref="BB49:BD49"/>
    <mergeCell ref="AS43:AU43"/>
    <mergeCell ref="AV43:AX43"/>
    <mergeCell ref="AY43:BA43"/>
    <mergeCell ref="B24:F24"/>
    <mergeCell ref="G24:K24"/>
    <mergeCell ref="B30:F30"/>
    <mergeCell ref="G30:K30"/>
    <mergeCell ref="G29:K29"/>
    <mergeCell ref="B29:F29"/>
    <mergeCell ref="G28:K28"/>
    <mergeCell ref="B28:F28"/>
    <mergeCell ref="BT49:BV49"/>
    <mergeCell ref="BZ51:CB51"/>
    <mergeCell ref="BQ45:BS45"/>
    <mergeCell ref="BW44:BY44"/>
    <mergeCell ref="BW47:BY47"/>
    <mergeCell ref="BW48:BY48"/>
    <mergeCell ref="BZ49:CB49"/>
    <mergeCell ref="BE50:BG50"/>
    <mergeCell ref="BH50:BJ50"/>
    <mergeCell ref="BK50:BM50"/>
    <mergeCell ref="BN50:BP50"/>
    <mergeCell ref="BQ50:BS50"/>
    <mergeCell ref="BT50:BV50"/>
    <mergeCell ref="BW50:BY50"/>
    <mergeCell ref="BZ50:CB50"/>
    <mergeCell ref="BE49:BG49"/>
    <mergeCell ref="BZ45:CB45"/>
    <mergeCell ref="BN43:BP43"/>
    <mergeCell ref="BZ46:CB46"/>
    <mergeCell ref="BT45:BV45"/>
    <mergeCell ref="BK45:BM45"/>
    <mergeCell ref="BZ53:CB53"/>
    <mergeCell ref="BK51:BM51"/>
    <mergeCell ref="BN51:BP51"/>
    <mergeCell ref="BT51:BV51"/>
    <mergeCell ref="BW49:BY49"/>
    <mergeCell ref="BH44:BJ44"/>
    <mergeCell ref="BK44:BM44"/>
    <mergeCell ref="BE43:BG43"/>
    <mergeCell ref="BH43:BJ43"/>
    <mergeCell ref="BK43:BM43"/>
    <mergeCell ref="BW45:BY45"/>
    <mergeCell ref="BZ44:CB44"/>
    <mergeCell ref="BZ47:CB47"/>
    <mergeCell ref="BZ48:CB48"/>
    <mergeCell ref="BW43:BY43"/>
    <mergeCell ref="BZ43:CB43"/>
    <mergeCell ref="BE47:BG47"/>
    <mergeCell ref="BH47:BJ47"/>
    <mergeCell ref="BK47:BM47"/>
    <mergeCell ref="BN47:BP47"/>
    <mergeCell ref="BQ47:BS47"/>
    <mergeCell ref="BT53:BV53"/>
    <mergeCell ref="BW53:BY53"/>
    <mergeCell ref="BN45:BP45"/>
    <mergeCell ref="BT43:BV43"/>
    <mergeCell ref="BT46:BV46"/>
    <mergeCell ref="BW46:BY46"/>
    <mergeCell ref="BT47:BV47"/>
    <mergeCell ref="BN48:BP48"/>
    <mergeCell ref="BQ48:BS48"/>
    <mergeCell ref="BT48:BV48"/>
    <mergeCell ref="BQ46:BS46"/>
    <mergeCell ref="AY53:BA53"/>
    <mergeCell ref="BB53:BD53"/>
    <mergeCell ref="BB45:BD45"/>
    <mergeCell ref="BE45:BG45"/>
    <mergeCell ref="BE53:BG53"/>
    <mergeCell ref="BH53:BJ53"/>
    <mergeCell ref="BK53:BM53"/>
    <mergeCell ref="BN53:BP53"/>
    <mergeCell ref="BQ53:BS53"/>
    <mergeCell ref="AY46:BA46"/>
    <mergeCell ref="BB46:BD46"/>
    <mergeCell ref="BE46:BG46"/>
    <mergeCell ref="BH46:BJ46"/>
    <mergeCell ref="BK46:BM46"/>
    <mergeCell ref="BN46:BP46"/>
    <mergeCell ref="AP53:AR53"/>
    <mergeCell ref="AS53:AU53"/>
    <mergeCell ref="AV53:AX53"/>
    <mergeCell ref="BB48:BD48"/>
    <mergeCell ref="BQ49:BS49"/>
    <mergeCell ref="BQ51:BS51"/>
    <mergeCell ref="BE48:BG48"/>
    <mergeCell ref="BH48:BJ48"/>
    <mergeCell ref="BK48:BM48"/>
    <mergeCell ref="BE51:BG51"/>
    <mergeCell ref="AY47:BA47"/>
    <mergeCell ref="AY48:BA48"/>
    <mergeCell ref="BB47:BD47"/>
    <mergeCell ref="BW51:BY51"/>
    <mergeCell ref="AY50:BA50"/>
    <mergeCell ref="AY51:BA51"/>
    <mergeCell ref="BH51:BJ51"/>
    <mergeCell ref="BH49:BJ49"/>
    <mergeCell ref="BK49:BM49"/>
    <mergeCell ref="BN49:BP49"/>
    <mergeCell ref="AS45:AU45"/>
    <mergeCell ref="AV44:AX44"/>
    <mergeCell ref="AV47:AX47"/>
    <mergeCell ref="AV48:AX48"/>
    <mergeCell ref="AP46:AR46"/>
    <mergeCell ref="AS46:AU46"/>
    <mergeCell ref="AV46:AX46"/>
    <mergeCell ref="AS47:AU47"/>
    <mergeCell ref="AS48:AU48"/>
    <mergeCell ref="AJ44:AL44"/>
    <mergeCell ref="AJ47:AL47"/>
    <mergeCell ref="AI50:AI51"/>
    <mergeCell ref="AJ49:AL49"/>
    <mergeCell ref="AJ45:AL45"/>
    <mergeCell ref="AJ46:AL46"/>
    <mergeCell ref="AJ50:AL50"/>
    <mergeCell ref="AJ51:AL51"/>
    <mergeCell ref="AV45:AX45"/>
    <mergeCell ref="AY45:BA45"/>
    <mergeCell ref="BN44:BP44"/>
    <mergeCell ref="BQ44:BS44"/>
    <mergeCell ref="BT44:BV44"/>
    <mergeCell ref="BQ43:BS43"/>
    <mergeCell ref="BB44:BD44"/>
    <mergeCell ref="BH45:BJ45"/>
    <mergeCell ref="AY44:BA44"/>
    <mergeCell ref="BE44:BG44"/>
    <mergeCell ref="AJ43:AL43"/>
    <mergeCell ref="AJ48:AL48"/>
    <mergeCell ref="AM43:AO43"/>
    <mergeCell ref="AP43:AR43"/>
    <mergeCell ref="AM53:AO53"/>
    <mergeCell ref="X50:Y52"/>
    <mergeCell ref="Z50:AA52"/>
    <mergeCell ref="AB50:AC52"/>
    <mergeCell ref="AF47:AG47"/>
    <mergeCell ref="AJ53:AL53"/>
    <mergeCell ref="AM51:AO51"/>
    <mergeCell ref="AM50:AO50"/>
    <mergeCell ref="AM44:AO44"/>
    <mergeCell ref="AM47:AO47"/>
    <mergeCell ref="AM45:AO45"/>
    <mergeCell ref="AP45:AR45"/>
    <mergeCell ref="AM48:AO48"/>
    <mergeCell ref="AM49:AO49"/>
    <mergeCell ref="AM46:AO46"/>
    <mergeCell ref="AO40:AR40"/>
    <mergeCell ref="AO39:AR39"/>
    <mergeCell ref="AI40:AJ40"/>
    <mergeCell ref="AI39:AJ39"/>
    <mergeCell ref="B42:G42"/>
    <mergeCell ref="H42:AC42"/>
    <mergeCell ref="L34:M34"/>
    <mergeCell ref="N34:O34"/>
    <mergeCell ref="P34:Q34"/>
    <mergeCell ref="R34:S34"/>
    <mergeCell ref="T34:U34"/>
    <mergeCell ref="V34:W34"/>
    <mergeCell ref="V32:W32"/>
    <mergeCell ref="B33:F33"/>
    <mergeCell ref="G33:K33"/>
    <mergeCell ref="L33:M33"/>
    <mergeCell ref="N33:O33"/>
    <mergeCell ref="P33:Q33"/>
    <mergeCell ref="R33:S33"/>
    <mergeCell ref="T33:U33"/>
    <mergeCell ref="V33:W33"/>
    <mergeCell ref="T22:U22"/>
    <mergeCell ref="L32:M32"/>
    <mergeCell ref="N32:O32"/>
    <mergeCell ref="P32:Q32"/>
    <mergeCell ref="R32:S32"/>
    <mergeCell ref="T32:U32"/>
    <mergeCell ref="N30:O30"/>
    <mergeCell ref="P30:Q30"/>
    <mergeCell ref="R30:S30"/>
    <mergeCell ref="T30:U30"/>
    <mergeCell ref="B23:F23"/>
    <mergeCell ref="G23:K23"/>
    <mergeCell ref="B22:F22"/>
    <mergeCell ref="G22:K22"/>
    <mergeCell ref="L23:M23"/>
    <mergeCell ref="N23:O23"/>
    <mergeCell ref="G25:K25"/>
    <mergeCell ref="L25:M25"/>
    <mergeCell ref="N25:O25"/>
    <mergeCell ref="P25:Q25"/>
    <mergeCell ref="R25:S25"/>
    <mergeCell ref="T25:U25"/>
    <mergeCell ref="V22:W22"/>
    <mergeCell ref="B26:F26"/>
    <mergeCell ref="G26:K26"/>
    <mergeCell ref="L26:M26"/>
    <mergeCell ref="N26:O26"/>
    <mergeCell ref="P26:Q26"/>
    <mergeCell ref="R26:S26"/>
    <mergeCell ref="T26:U26"/>
    <mergeCell ref="V26:W26"/>
    <mergeCell ref="B25:F25"/>
    <mergeCell ref="V29:W29"/>
    <mergeCell ref="L31:M31"/>
    <mergeCell ref="N31:O31"/>
    <mergeCell ref="P31:Q31"/>
    <mergeCell ref="R31:S31"/>
    <mergeCell ref="T31:U31"/>
    <mergeCell ref="V31:W31"/>
    <mergeCell ref="V30:W30"/>
    <mergeCell ref="T21:U21"/>
    <mergeCell ref="V21:W21"/>
    <mergeCell ref="B20:F20"/>
    <mergeCell ref="G20:K20"/>
    <mergeCell ref="L20:M20"/>
    <mergeCell ref="N20:O20"/>
    <mergeCell ref="P20:Q20"/>
    <mergeCell ref="R20:S20"/>
    <mergeCell ref="T20:U20"/>
    <mergeCell ref="V20:W20"/>
    <mergeCell ref="B19:F19"/>
    <mergeCell ref="G19:K19"/>
    <mergeCell ref="L21:M21"/>
    <mergeCell ref="N21:O21"/>
    <mergeCell ref="P21:Q21"/>
    <mergeCell ref="R21:S21"/>
    <mergeCell ref="L19:M19"/>
    <mergeCell ref="N19:O19"/>
    <mergeCell ref="B21:F21"/>
    <mergeCell ref="G21:K21"/>
    <mergeCell ref="T16:U16"/>
    <mergeCell ref="V16:W16"/>
    <mergeCell ref="P19:Q19"/>
    <mergeCell ref="R19:S19"/>
    <mergeCell ref="T19:U19"/>
    <mergeCell ref="V19:W19"/>
    <mergeCell ref="P15:Q15"/>
    <mergeCell ref="R15:S15"/>
    <mergeCell ref="T15:U15"/>
    <mergeCell ref="V15:W15"/>
    <mergeCell ref="B16:F16"/>
    <mergeCell ref="G16:K16"/>
    <mergeCell ref="L16:M16"/>
    <mergeCell ref="N16:O16"/>
    <mergeCell ref="P16:Q16"/>
    <mergeCell ref="R16:S16"/>
    <mergeCell ref="B18:F18"/>
    <mergeCell ref="G18:K18"/>
    <mergeCell ref="B15:F15"/>
    <mergeCell ref="G15:K15"/>
    <mergeCell ref="L15:M15"/>
    <mergeCell ref="N15:O15"/>
    <mergeCell ref="V17:W17"/>
    <mergeCell ref="L18:M18"/>
    <mergeCell ref="N18:O18"/>
    <mergeCell ref="P18:Q18"/>
    <mergeCell ref="R18:S18"/>
    <mergeCell ref="T18:U18"/>
    <mergeCell ref="V18:W18"/>
    <mergeCell ref="X14:Y14"/>
    <mergeCell ref="Z14:AA14"/>
    <mergeCell ref="AB14:AC14"/>
    <mergeCell ref="B17:F17"/>
    <mergeCell ref="G17:K17"/>
    <mergeCell ref="L17:M17"/>
    <mergeCell ref="N17:O17"/>
    <mergeCell ref="P17:Q17"/>
    <mergeCell ref="R17:S17"/>
    <mergeCell ref="T17:U17"/>
    <mergeCell ref="X10:AC10"/>
    <mergeCell ref="N11:O11"/>
    <mergeCell ref="P11:Q11"/>
    <mergeCell ref="X11:Y13"/>
    <mergeCell ref="Z11:AA13"/>
    <mergeCell ref="AB11:AC13"/>
    <mergeCell ref="B7:G7"/>
    <mergeCell ref="H7:AC7"/>
    <mergeCell ref="B9:F14"/>
    <mergeCell ref="G9:K14"/>
    <mergeCell ref="L9:AC9"/>
    <mergeCell ref="L10:M11"/>
    <mergeCell ref="N10:Q10"/>
    <mergeCell ref="R10:S11"/>
    <mergeCell ref="T10:U11"/>
    <mergeCell ref="V10:W11"/>
    <mergeCell ref="AI294:AJ294"/>
    <mergeCell ref="AI305:AI306"/>
    <mergeCell ref="AJ305:AL305"/>
    <mergeCell ref="AI407:AI408"/>
    <mergeCell ref="AJ407:AL407"/>
    <mergeCell ref="AJ303:AL303"/>
    <mergeCell ref="AJ349:AL349"/>
    <mergeCell ref="AJ400:AL400"/>
    <mergeCell ref="AJ406:AL406"/>
    <mergeCell ref="AJ405:AL405"/>
    <mergeCell ref="AJ308:AL308"/>
    <mergeCell ref="AJ350:AL350"/>
    <mergeCell ref="AJ352:AL352"/>
    <mergeCell ref="AJ354:AL354"/>
    <mergeCell ref="AI448:AJ448"/>
    <mergeCell ref="AI396:AJ396"/>
    <mergeCell ref="AI356:AI357"/>
    <mergeCell ref="AJ356:AL356"/>
    <mergeCell ref="AI346:AJ346"/>
    <mergeCell ref="AJ410:AL410"/>
    <mergeCell ref="AI447:AJ447"/>
    <mergeCell ref="AV403:AX403"/>
    <mergeCell ref="AY403:BA403"/>
    <mergeCell ref="AP405:AR405"/>
    <mergeCell ref="AS405:AU405"/>
    <mergeCell ref="AJ249:AL249"/>
    <mergeCell ref="AJ251:AL251"/>
    <mergeCell ref="AJ253:AL253"/>
    <mergeCell ref="AJ257:AL257"/>
    <mergeCell ref="AJ298:AL298"/>
    <mergeCell ref="AP458:AR458"/>
    <mergeCell ref="AS458:AU458"/>
    <mergeCell ref="AV458:AX458"/>
    <mergeCell ref="AY458:BA458"/>
    <mergeCell ref="AJ459:AL459"/>
    <mergeCell ref="AM459:AO459"/>
    <mergeCell ref="AP459:AR459"/>
    <mergeCell ref="AS459:AU459"/>
    <mergeCell ref="AV459:AX459"/>
    <mergeCell ref="AY459:BA459"/>
    <mergeCell ref="AI550:AJ550"/>
    <mergeCell ref="AI498:AJ498"/>
    <mergeCell ref="AI499:AJ499"/>
    <mergeCell ref="AI458:AI459"/>
    <mergeCell ref="AJ458:AL458"/>
    <mergeCell ref="AM458:AO458"/>
    <mergeCell ref="AI549:AJ549"/>
    <mergeCell ref="AJ505:AL505"/>
    <mergeCell ref="AM505:AO505"/>
    <mergeCell ref="AI509:AI510"/>
    <mergeCell ref="AJ357:AL357"/>
    <mergeCell ref="AM357:AO357"/>
    <mergeCell ref="AP357:AR357"/>
    <mergeCell ref="AS357:AU357"/>
    <mergeCell ref="AV357:AX357"/>
    <mergeCell ref="AY357:BA357"/>
    <mergeCell ref="BB155:BD155"/>
    <mergeCell ref="AI243:AJ243"/>
    <mergeCell ref="AM356:AO356"/>
    <mergeCell ref="AP356:AR356"/>
    <mergeCell ref="AS356:AU356"/>
    <mergeCell ref="AV356:AX356"/>
    <mergeCell ref="AY356:BA356"/>
    <mergeCell ref="AJ300:AL300"/>
    <mergeCell ref="AJ302:AL302"/>
    <mergeCell ref="AJ304:AL304"/>
    <mergeCell ref="AZ192:BD193"/>
    <mergeCell ref="AV151:AX151"/>
    <mergeCell ref="AY151:BA151"/>
    <mergeCell ref="BB151:BD151"/>
    <mergeCell ref="AJ155:AL155"/>
    <mergeCell ref="AM155:AO155"/>
    <mergeCell ref="AP155:AR155"/>
    <mergeCell ref="AS155:AU155"/>
    <mergeCell ref="AV155:AX155"/>
    <mergeCell ref="AY155:BA155"/>
    <mergeCell ref="AI244:AJ244"/>
    <mergeCell ref="AI192:AJ192"/>
    <mergeCell ref="AI193:AJ193"/>
    <mergeCell ref="AJ196:AL196"/>
    <mergeCell ref="AM196:AO196"/>
    <mergeCell ref="AP196:AR196"/>
    <mergeCell ref="AO192:AR192"/>
    <mergeCell ref="AO193:AR193"/>
    <mergeCell ref="AM202:AO202"/>
    <mergeCell ref="AP202:AR202"/>
    <mergeCell ref="AY149:BA149"/>
    <mergeCell ref="AJ150:AL150"/>
    <mergeCell ref="AM150:AO150"/>
    <mergeCell ref="AP150:AR150"/>
    <mergeCell ref="AS150:AU150"/>
    <mergeCell ref="AV150:AX150"/>
    <mergeCell ref="AY150:BA150"/>
    <mergeCell ref="AY97:BA97"/>
    <mergeCell ref="BB97:BD97"/>
    <mergeCell ref="BB149:BD149"/>
    <mergeCell ref="AJ151:AL151"/>
    <mergeCell ref="AM151:AO151"/>
    <mergeCell ref="AJ149:AL149"/>
    <mergeCell ref="AM149:AO149"/>
    <mergeCell ref="AP149:AR149"/>
    <mergeCell ref="AS149:AU149"/>
    <mergeCell ref="AV149:AX149"/>
    <mergeCell ref="AZ90:BD91"/>
    <mergeCell ref="BB95:BD95"/>
    <mergeCell ref="BB96:BD96"/>
    <mergeCell ref="AI295:AJ295"/>
    <mergeCell ref="AS255:AU255"/>
    <mergeCell ref="AV255:AX255"/>
    <mergeCell ref="AY255:BA255"/>
    <mergeCell ref="AM257:AO257"/>
    <mergeCell ref="AP257:AR257"/>
    <mergeCell ref="AS257:AU257"/>
    <mergeCell ref="AZ294:BD295"/>
    <mergeCell ref="AY95:BA95"/>
    <mergeCell ref="AJ96:AL96"/>
    <mergeCell ref="AM96:AO96"/>
    <mergeCell ref="AP96:AR96"/>
    <mergeCell ref="AS96:AU96"/>
    <mergeCell ref="AV96:AX96"/>
    <mergeCell ref="AY96:BA96"/>
    <mergeCell ref="AV257:AX257"/>
    <mergeCell ref="AY257:BA257"/>
    <mergeCell ref="AP95:AR95"/>
    <mergeCell ref="AP94:AR94"/>
    <mergeCell ref="AV94:AX94"/>
    <mergeCell ref="P66:Q66"/>
    <mergeCell ref="R66:S66"/>
    <mergeCell ref="AO295:AR295"/>
    <mergeCell ref="AO294:AR294"/>
    <mergeCell ref="AO91:AR91"/>
    <mergeCell ref="AJ94:AL94"/>
    <mergeCell ref="AM94:AO94"/>
    <mergeCell ref="AO90:AR90"/>
    <mergeCell ref="AS95:AU95"/>
    <mergeCell ref="AV95:AX95"/>
    <mergeCell ref="AJ104:AL104"/>
    <mergeCell ref="AM104:AO104"/>
    <mergeCell ref="AP104:AR104"/>
    <mergeCell ref="AS104:AU104"/>
    <mergeCell ref="AV104:AX104"/>
    <mergeCell ref="AJ95:AL95"/>
    <mergeCell ref="AM95:AO95"/>
    <mergeCell ref="T60:U60"/>
    <mergeCell ref="V60:W60"/>
    <mergeCell ref="T61:U61"/>
    <mergeCell ref="V61:W61"/>
    <mergeCell ref="AI142:AJ142"/>
    <mergeCell ref="AI90:AJ90"/>
    <mergeCell ref="AI91:AJ91"/>
    <mergeCell ref="AI141:AJ141"/>
    <mergeCell ref="AI101:AI102"/>
    <mergeCell ref="AJ101:AL101"/>
    <mergeCell ref="V68:W68"/>
    <mergeCell ref="P67:Q67"/>
    <mergeCell ref="R67:S67"/>
    <mergeCell ref="T67:U67"/>
    <mergeCell ref="V67:W67"/>
    <mergeCell ref="T62:U62"/>
    <mergeCell ref="V62:W62"/>
    <mergeCell ref="P69:Q69"/>
    <mergeCell ref="R69:S69"/>
    <mergeCell ref="T69:U69"/>
    <mergeCell ref="V69:W69"/>
    <mergeCell ref="B68:F68"/>
    <mergeCell ref="G68:K68"/>
    <mergeCell ref="L68:M68"/>
    <mergeCell ref="N68:O68"/>
    <mergeCell ref="P68:Q68"/>
    <mergeCell ref="R68:S68"/>
    <mergeCell ref="L66:M66"/>
    <mergeCell ref="N66:O66"/>
    <mergeCell ref="B69:F69"/>
    <mergeCell ref="G69:K69"/>
    <mergeCell ref="L69:M69"/>
    <mergeCell ref="N69:O69"/>
    <mergeCell ref="L67:M67"/>
    <mergeCell ref="N67:O67"/>
    <mergeCell ref="L64:M64"/>
    <mergeCell ref="N64:O64"/>
    <mergeCell ref="P64:Q64"/>
    <mergeCell ref="R64:S64"/>
    <mergeCell ref="T64:U64"/>
    <mergeCell ref="V64:W64"/>
    <mergeCell ref="L65:M65"/>
    <mergeCell ref="N65:O65"/>
    <mergeCell ref="P65:Q65"/>
    <mergeCell ref="R65:S65"/>
    <mergeCell ref="T65:U65"/>
    <mergeCell ref="V65:W65"/>
    <mergeCell ref="L63:M63"/>
    <mergeCell ref="N63:O63"/>
    <mergeCell ref="P63:Q63"/>
    <mergeCell ref="R63:S63"/>
    <mergeCell ref="T63:U63"/>
    <mergeCell ref="V63:W63"/>
    <mergeCell ref="B66:F66"/>
    <mergeCell ref="G66:K66"/>
    <mergeCell ref="B67:F67"/>
    <mergeCell ref="G67:K67"/>
    <mergeCell ref="B63:F63"/>
    <mergeCell ref="G63:K63"/>
    <mergeCell ref="B64:F64"/>
    <mergeCell ref="G64:K64"/>
    <mergeCell ref="B62:F62"/>
    <mergeCell ref="G62:K62"/>
    <mergeCell ref="B32:F32"/>
    <mergeCell ref="G32:K32"/>
    <mergeCell ref="B65:F65"/>
    <mergeCell ref="G65:K65"/>
    <mergeCell ref="B34:F34"/>
    <mergeCell ref="G34:K34"/>
    <mergeCell ref="L22:M22"/>
    <mergeCell ref="N22:O22"/>
    <mergeCell ref="P22:Q22"/>
    <mergeCell ref="R22:S22"/>
    <mergeCell ref="B59:F59"/>
    <mergeCell ref="G59:K59"/>
    <mergeCell ref="L59:M59"/>
    <mergeCell ref="N59:O59"/>
    <mergeCell ref="P59:Q59"/>
    <mergeCell ref="R59:S59"/>
    <mergeCell ref="R62:S62"/>
    <mergeCell ref="L61:M61"/>
    <mergeCell ref="N61:O61"/>
    <mergeCell ref="P61:Q61"/>
    <mergeCell ref="R61:S61"/>
    <mergeCell ref="L60:M60"/>
    <mergeCell ref="N60:O60"/>
    <mergeCell ref="P60:Q60"/>
    <mergeCell ref="R60:S60"/>
    <mergeCell ref="B57:F57"/>
    <mergeCell ref="B60:F60"/>
    <mergeCell ref="G60:K60"/>
    <mergeCell ref="L62:M62"/>
    <mergeCell ref="N62:O62"/>
    <mergeCell ref="P62:Q62"/>
    <mergeCell ref="B61:F61"/>
    <mergeCell ref="G61:K61"/>
    <mergeCell ref="G57:K57"/>
    <mergeCell ref="L57:M57"/>
    <mergeCell ref="B56:F56"/>
    <mergeCell ref="G56:K56"/>
    <mergeCell ref="L56:M56"/>
    <mergeCell ref="N56:O56"/>
    <mergeCell ref="P56:Q56"/>
    <mergeCell ref="R56:S56"/>
    <mergeCell ref="R58:S58"/>
    <mergeCell ref="T58:U58"/>
    <mergeCell ref="V58:W58"/>
    <mergeCell ref="R57:S57"/>
    <mergeCell ref="T57:U57"/>
    <mergeCell ref="V57:W57"/>
    <mergeCell ref="N57:O57"/>
    <mergeCell ref="P57:Q57"/>
    <mergeCell ref="B27:F27"/>
    <mergeCell ref="G27:K27"/>
    <mergeCell ref="V59:W59"/>
    <mergeCell ref="B58:F58"/>
    <mergeCell ref="G58:K58"/>
    <mergeCell ref="L58:M58"/>
    <mergeCell ref="N58:O58"/>
    <mergeCell ref="P58:Q58"/>
    <mergeCell ref="L29:M29"/>
    <mergeCell ref="N29:O29"/>
    <mergeCell ref="P29:Q29"/>
    <mergeCell ref="R29:S29"/>
    <mergeCell ref="T29:U29"/>
    <mergeCell ref="L30:M30"/>
    <mergeCell ref="R23:S23"/>
    <mergeCell ref="T23:U23"/>
    <mergeCell ref="L27:M27"/>
    <mergeCell ref="N27:O27"/>
    <mergeCell ref="P27:Q27"/>
    <mergeCell ref="R27:S27"/>
    <mergeCell ref="T27:U27"/>
    <mergeCell ref="P23:Q23"/>
    <mergeCell ref="T24:U24"/>
    <mergeCell ref="V24:W24"/>
    <mergeCell ref="L28:M28"/>
    <mergeCell ref="N28:O28"/>
    <mergeCell ref="P28:Q28"/>
    <mergeCell ref="T28:U28"/>
    <mergeCell ref="V28:W28"/>
    <mergeCell ref="V27:W27"/>
    <mergeCell ref="V25:W25"/>
    <mergeCell ref="B48:F53"/>
    <mergeCell ref="V54:W54"/>
    <mergeCell ref="Z53:AA53"/>
    <mergeCell ref="AB53:AC53"/>
    <mergeCell ref="X49:AC49"/>
    <mergeCell ref="V23:W23"/>
    <mergeCell ref="L24:M24"/>
    <mergeCell ref="N24:O24"/>
    <mergeCell ref="P24:Q24"/>
    <mergeCell ref="R24:S24"/>
    <mergeCell ref="G48:K53"/>
    <mergeCell ref="L48:AC48"/>
    <mergeCell ref="L49:M50"/>
    <mergeCell ref="N49:Q49"/>
    <mergeCell ref="R49:S50"/>
    <mergeCell ref="T49:U50"/>
    <mergeCell ref="V49:W50"/>
    <mergeCell ref="N50:O50"/>
    <mergeCell ref="P50:Q50"/>
    <mergeCell ref="T55:U55"/>
    <mergeCell ref="V55:W55"/>
    <mergeCell ref="X53:Y53"/>
    <mergeCell ref="B54:F54"/>
    <mergeCell ref="G54:K54"/>
    <mergeCell ref="L54:M54"/>
    <mergeCell ref="N54:O54"/>
    <mergeCell ref="P54:Q54"/>
    <mergeCell ref="R54:S54"/>
    <mergeCell ref="T54:U54"/>
    <mergeCell ref="B55:F55"/>
    <mergeCell ref="G55:K55"/>
    <mergeCell ref="L55:M55"/>
    <mergeCell ref="N55:O55"/>
    <mergeCell ref="P55:Q55"/>
    <mergeCell ref="R55:S55"/>
    <mergeCell ref="BQ145:BS145"/>
    <mergeCell ref="BB145:BD145"/>
    <mergeCell ref="BE145:BG145"/>
    <mergeCell ref="BH145:BJ145"/>
    <mergeCell ref="T56:U56"/>
    <mergeCell ref="V56:W56"/>
    <mergeCell ref="T59:U59"/>
    <mergeCell ref="T66:U66"/>
    <mergeCell ref="V66:W66"/>
    <mergeCell ref="T68:U68"/>
    <mergeCell ref="BT146:BV146"/>
    <mergeCell ref="BW146:BY146"/>
    <mergeCell ref="BZ146:CB146"/>
    <mergeCell ref="AJ145:AL145"/>
    <mergeCell ref="AM145:AO145"/>
    <mergeCell ref="AP145:AR145"/>
    <mergeCell ref="AS145:AU145"/>
    <mergeCell ref="AV145:AX145"/>
    <mergeCell ref="BK145:BM145"/>
    <mergeCell ref="BN145:BP145"/>
    <mergeCell ref="BW145:BY145"/>
    <mergeCell ref="BZ145:CB145"/>
    <mergeCell ref="AJ146:AL146"/>
    <mergeCell ref="AM146:AO146"/>
    <mergeCell ref="AP146:AR146"/>
    <mergeCell ref="AS146:AU146"/>
    <mergeCell ref="AV146:AX146"/>
    <mergeCell ref="AY146:BA146"/>
    <mergeCell ref="BB146:BD146"/>
    <mergeCell ref="BE146:BG146"/>
    <mergeCell ref="AJ147:AL147"/>
    <mergeCell ref="AM147:AO147"/>
    <mergeCell ref="AP147:AR147"/>
    <mergeCell ref="BE147:BG147"/>
    <mergeCell ref="BH147:BJ147"/>
    <mergeCell ref="BT145:BV145"/>
    <mergeCell ref="BH146:BJ146"/>
    <mergeCell ref="BK146:BM146"/>
    <mergeCell ref="BN146:BP146"/>
    <mergeCell ref="BQ146:BS146"/>
    <mergeCell ref="BB148:BD148"/>
    <mergeCell ref="BE148:BG148"/>
    <mergeCell ref="BH148:BJ148"/>
    <mergeCell ref="BK148:BM148"/>
    <mergeCell ref="BN148:BP148"/>
    <mergeCell ref="BQ148:BS148"/>
    <mergeCell ref="AJ148:AL148"/>
    <mergeCell ref="AM148:AO148"/>
    <mergeCell ref="AP148:AR148"/>
    <mergeCell ref="AS148:AU148"/>
    <mergeCell ref="AV148:AX148"/>
    <mergeCell ref="AY148:BA148"/>
    <mergeCell ref="BZ150:CB150"/>
    <mergeCell ref="BK147:BM147"/>
    <mergeCell ref="BN147:BP147"/>
    <mergeCell ref="BQ147:BS147"/>
    <mergeCell ref="BT147:BV147"/>
    <mergeCell ref="BW147:BY147"/>
    <mergeCell ref="BZ147:CB147"/>
    <mergeCell ref="BT148:BV148"/>
    <mergeCell ref="BW148:BY148"/>
    <mergeCell ref="BZ148:CB148"/>
    <mergeCell ref="BW149:BY149"/>
    <mergeCell ref="BZ149:CB149"/>
    <mergeCell ref="BB150:BD150"/>
    <mergeCell ref="BE150:BG150"/>
    <mergeCell ref="BH150:BJ150"/>
    <mergeCell ref="BK150:BM150"/>
    <mergeCell ref="BN150:BP150"/>
    <mergeCell ref="BQ150:BS150"/>
    <mergeCell ref="BT150:BV150"/>
    <mergeCell ref="BW150:BY150"/>
    <mergeCell ref="BE149:BG149"/>
    <mergeCell ref="BH149:BJ149"/>
    <mergeCell ref="BK149:BM149"/>
    <mergeCell ref="BN149:BP149"/>
    <mergeCell ref="BQ149:BS149"/>
    <mergeCell ref="BT149:BV149"/>
    <mergeCell ref="BQ152:BS152"/>
    <mergeCell ref="BT152:BV152"/>
    <mergeCell ref="BW152:BY152"/>
    <mergeCell ref="BZ152:CB152"/>
    <mergeCell ref="AJ153:AL153"/>
    <mergeCell ref="AP151:AR151"/>
    <mergeCell ref="AS151:AU151"/>
    <mergeCell ref="AY152:BA152"/>
    <mergeCell ref="BB152:BD152"/>
    <mergeCell ref="BE152:BG152"/>
    <mergeCell ref="BH152:BJ152"/>
    <mergeCell ref="BK152:BM152"/>
    <mergeCell ref="BN152:BP152"/>
    <mergeCell ref="AI152:AI153"/>
    <mergeCell ref="AJ152:AL152"/>
    <mergeCell ref="AM152:AO152"/>
    <mergeCell ref="AP152:AR152"/>
    <mergeCell ref="AS152:AU152"/>
    <mergeCell ref="AV152:AX152"/>
    <mergeCell ref="BW155:BY155"/>
    <mergeCell ref="BZ155:CB155"/>
    <mergeCell ref="BE151:BG151"/>
    <mergeCell ref="BH151:BJ151"/>
    <mergeCell ref="BK151:BM151"/>
    <mergeCell ref="BN151:BP151"/>
    <mergeCell ref="BQ151:BS151"/>
    <mergeCell ref="BT151:BV151"/>
    <mergeCell ref="BW151:BY151"/>
    <mergeCell ref="BZ151:CB151"/>
    <mergeCell ref="BZ153:CB153"/>
    <mergeCell ref="AP153:AR153"/>
    <mergeCell ref="AS153:AU153"/>
    <mergeCell ref="AV153:AX153"/>
    <mergeCell ref="AY153:BA153"/>
    <mergeCell ref="BB153:BD153"/>
    <mergeCell ref="BE153:BG153"/>
    <mergeCell ref="BH153:BJ153"/>
    <mergeCell ref="BK153:BM153"/>
    <mergeCell ref="BN153:BP153"/>
    <mergeCell ref="BE155:BG155"/>
    <mergeCell ref="BH155:BJ155"/>
    <mergeCell ref="AM153:AO153"/>
    <mergeCell ref="BQ153:BS153"/>
    <mergeCell ref="BT153:BV153"/>
    <mergeCell ref="BW153:BY153"/>
    <mergeCell ref="BK155:BM155"/>
    <mergeCell ref="BN155:BP155"/>
    <mergeCell ref="BQ155:BS155"/>
    <mergeCell ref="BT155:BV155"/>
  </mergeCells>
  <conditionalFormatting sqref="G68:G69 G54:G64 B68:B69 B54:B64 G15:G23 B15:B23">
    <cfRule type="containsText" dxfId="9027" priority="9024" operator="containsText" text="animateur">
      <formula>NOT(ISERROR(SEARCH("animateur",B15)))</formula>
    </cfRule>
  </conditionalFormatting>
  <conditionalFormatting sqref="AR56 AU56 AX56 AN56:AO56 AZ56:BS56 AJ54:AL56 AM54:BS55 AJ59:AL60 AN59:AO60 AZ59:BS60 AX59:AX60 AU59:AU60 AR59:AR60 AR63 AU63 AX63 AN63:AO63 AZ63:BS63 AJ63:AL63 AJ66:AL67 AN66:AO67 AZ66:BS67 AX66:AX67 AU66:AU67 AR66:AR67 AR70 AU70 AX70 AN70:AO70 AZ70:BS70 AJ70:AL70 AJ73:AL74 AN73:AO74 AZ73:BS74 AX73:AX74 AU73:AU74 AR73:AR74 AR77 AU77 AX77 AN77:AO77 AZ77:BS77 AJ77:AL77 AJ80:AL81 AN80:AO81 AZ80:BS81 AX80 AU80 AR80 AJ84:CB84 BU54:CB83">
    <cfRule type="containsText" dxfId="9026" priority="9018" operator="containsText" text="A">
      <formula>NOT(ISERROR(SEARCH("A",AJ54)))</formula>
    </cfRule>
    <cfRule type="containsText" dxfId="9025" priority="9019" operator="containsText" text="M">
      <formula>NOT(ISERROR(SEARCH("M",AJ54)))</formula>
    </cfRule>
    <cfRule type="containsText" dxfId="9024" priority="9020" operator="containsText" text="G">
      <formula>NOT(ISERROR(SEARCH("G",AJ54)))</formula>
    </cfRule>
    <cfRule type="containsText" dxfId="9023" priority="9021" operator="containsText" text="F">
      <formula>NOT(ISERROR(SEARCH("F",AJ54)))</formula>
    </cfRule>
    <cfRule type="containsText" dxfId="9022" priority="9022" operator="containsText" text="C">
      <formula>NOT(ISERROR(SEARCH("C",AJ54)))</formula>
    </cfRule>
    <cfRule type="containsText" dxfId="9021" priority="9023" operator="containsText" text="P">
      <formula>NOT(ISERROR(SEARCH("P",AJ54)))</formula>
    </cfRule>
  </conditionalFormatting>
  <conditionalFormatting sqref="AJ156:AL157 AJ186:BC186 AJ185:AL185 AN156:AO157 AQ156:AR157 AT156:AU157 AW156:AX157 AZ156:BA157 BC156:BC157 AJ164:AK164 AJ171:AK171 AJ178:AK178 AN185:AO185 AO160 AQ185:AR185 AR160 AT185:AU185 AU160 AW185:AX185 AX160 BC160 AZ160:BA160 AZ163:BA164 BC163:BC164 AX163:AX164 AU163:AU164 AR163:AR164 AO163:AO164 AO170:AO171 AR170:AR171 AU170:AU171 AX170:AX171 BC170:BC171 AZ170:BA171 AZ174:BA174 BC174 AX174 AU174 AR174 AO174 AO177:AO178 AR177:AR178 AU177:AU178 AX177:AX178 BC177:BC178 AZ177:BA178 AZ181:BA181 BC181 AX181 AU181 AR181 AO181 AO184 AR184 AU184 AX184 BC184:BC185 AZ184:BA185 AO166:AO167 AR166:AR167 AU166:AU167 AX166:AX167 BC166:BC167 AZ166:BA167 AJ166:AK166">
    <cfRule type="containsText" dxfId="9020" priority="9008" operator="containsText" text="A">
      <formula>NOT(ISERROR(SEARCH("A",AJ156)))</formula>
    </cfRule>
    <cfRule type="containsText" dxfId="9019" priority="9009" operator="containsText" text="M">
      <formula>NOT(ISERROR(SEARCH("M",AJ156)))</formula>
    </cfRule>
    <cfRule type="containsText" dxfId="9018" priority="9010" operator="containsText" text="G">
      <formula>NOT(ISERROR(SEARCH("G",AJ156)))</formula>
    </cfRule>
    <cfRule type="containsText" dxfId="9017" priority="9011" operator="containsText" text="F">
      <formula>NOT(ISERROR(SEARCH("F",AJ156)))</formula>
    </cfRule>
    <cfRule type="containsText" dxfId="9016" priority="9012" operator="containsText" text="C">
      <formula>NOT(ISERROR(SEARCH("C",AJ156)))</formula>
    </cfRule>
    <cfRule type="containsText" dxfId="9015" priority="9013" operator="containsText" text="P">
      <formula>NOT(ISERROR(SEARCH("P",AJ156)))</formula>
    </cfRule>
  </conditionalFormatting>
  <conditionalFormatting sqref="AJ209:BC209 BR207:CB208 AJ212:BC213 AJ216:BC216 AJ219:BC220 AJ223:BC223 AJ226:BC237">
    <cfRule type="containsText" dxfId="9014" priority="8998" operator="containsText" text="A">
      <formula>NOT(ISERROR(SEARCH("A",AJ207)))</formula>
    </cfRule>
    <cfRule type="containsText" dxfId="9013" priority="8999" operator="containsText" text="M">
      <formula>NOT(ISERROR(SEARCH("M",AJ207)))</formula>
    </cfRule>
    <cfRule type="containsText" dxfId="9012" priority="9000" operator="containsText" text="G">
      <formula>NOT(ISERROR(SEARCH("G",AJ207)))</formula>
    </cfRule>
    <cfRule type="containsText" dxfId="9011" priority="9001" operator="containsText" text="F">
      <formula>NOT(ISERROR(SEARCH("F",AJ207)))</formula>
    </cfRule>
    <cfRule type="containsText" dxfId="9010" priority="9002" operator="containsText" text="C">
      <formula>NOT(ISERROR(SEARCH("C",AJ207)))</formula>
    </cfRule>
    <cfRule type="containsText" dxfId="9009" priority="9003" operator="containsText" text="P">
      <formula>NOT(ISERROR(SEARCH("P",AJ207)))</formula>
    </cfRule>
  </conditionalFormatting>
  <conditionalFormatting sqref="AJ258:AL261 AN258:AO261 AQ258:AR261 AT258:AU261 AW258:AX261 AZ258:BA261 BC258:BC261 AO264 AU264 AX264 BC264 AZ264:BA264 AZ267:BA268 BC267:BC268 AX267:AX268 AU267:AU268 AO267:AO268 AO271 AU271 AX271 BC271 AZ271:BA271 AZ274:BA275 BC274:BC275 AX274:AX275 AU274:AU275 AO274:AO275 AO278 AU278 AX278 BC278 AZ278:BA278 AZ281:BA282 BC281:BC282 AX281:AX282 AU281:AU282 AO281:AO282 AO285 AU285 AX285 BC285 AZ285:BA285 AZ288:BA288 BC288 AX288 AU288 AO288">
    <cfRule type="containsText" dxfId="9008" priority="8988" operator="containsText" text="A">
      <formula>NOT(ISERROR(SEARCH("A",AJ258)))</formula>
    </cfRule>
    <cfRule type="containsText" dxfId="9007" priority="8989" operator="containsText" text="M">
      <formula>NOT(ISERROR(SEARCH("M",AJ258)))</formula>
    </cfRule>
    <cfRule type="containsText" dxfId="9006" priority="8990" operator="containsText" text="G">
      <formula>NOT(ISERROR(SEARCH("G",AJ258)))</formula>
    </cfRule>
    <cfRule type="containsText" dxfId="9005" priority="8991" operator="containsText" text="F">
      <formula>NOT(ISERROR(SEARCH("F",AJ258)))</formula>
    </cfRule>
    <cfRule type="containsText" dxfId="9004" priority="8992" operator="containsText" text="C">
      <formula>NOT(ISERROR(SEARCH("C",AJ258)))</formula>
    </cfRule>
    <cfRule type="containsText" dxfId="9003" priority="8993" operator="containsText" text="P">
      <formula>NOT(ISERROR(SEARCH("P",AJ258)))</formula>
    </cfRule>
  </conditionalFormatting>
  <conditionalFormatting sqref="AJ309:BC309 AK312:AL312 AJ316:AL317 AK315:AL315 AJ320:AL320 AK318:AL319 AJ323:AL324 AK321:AL322 AJ327:AL327 AK325:AL326 AJ333:BC333 AK328:AL329 AJ330:AL330 AN330:AO330 AQ330:AR330 AT330:AU330 AW330:AX330 AZ312:BA312 BC312 AO312 AU312 AX312 AZ327:BA327 BA325:BA326 AZ329:BA330 BA328 AX315:AX329 AU315:AU329 AO315:AO329 BC315:BC330 AZ315:BA324 AJ336:BC339">
    <cfRule type="containsText" dxfId="9002" priority="8978" operator="containsText" text="A">
      <formula>NOT(ISERROR(SEARCH("A",AJ309)))</formula>
    </cfRule>
    <cfRule type="containsText" dxfId="9001" priority="8979" operator="containsText" text="M">
      <formula>NOT(ISERROR(SEARCH("M",AJ309)))</formula>
    </cfRule>
    <cfRule type="containsText" dxfId="9000" priority="8980" operator="containsText" text="G">
      <formula>NOT(ISERROR(SEARCH("G",AJ309)))</formula>
    </cfRule>
    <cfRule type="containsText" dxfId="8999" priority="8981" operator="containsText" text="F">
      <formula>NOT(ISERROR(SEARCH("F",AJ309)))</formula>
    </cfRule>
    <cfRule type="containsText" dxfId="8998" priority="8982" operator="containsText" text="C">
      <formula>NOT(ISERROR(SEARCH("C",AJ309)))</formula>
    </cfRule>
    <cfRule type="containsText" dxfId="8997" priority="8983" operator="containsText" text="P">
      <formula>NOT(ISERROR(SEARCH("P",AJ309)))</formula>
    </cfRule>
  </conditionalFormatting>
  <conditionalFormatting sqref="AJ360:BC360 AJ363:BC363 AJ366:BC367 AJ370:BC370 AJ373:BC374 AJ377:BC377 AJ380:BC381 AJ384:BC384 AJ387:BC388">
    <cfRule type="containsText" dxfId="8996" priority="8968" operator="containsText" text="A">
      <formula>NOT(ISERROR(SEARCH("A",AJ360)))</formula>
    </cfRule>
    <cfRule type="containsText" dxfId="8995" priority="8969" operator="containsText" text="M">
      <formula>NOT(ISERROR(SEARCH("M",AJ360)))</formula>
    </cfRule>
    <cfRule type="containsText" dxfId="8994" priority="8970" operator="containsText" text="G">
      <formula>NOT(ISERROR(SEARCH("G",AJ360)))</formula>
    </cfRule>
    <cfRule type="containsText" dxfId="8993" priority="8971" operator="containsText" text="F">
      <formula>NOT(ISERROR(SEARCH("F",AJ360)))</formula>
    </cfRule>
    <cfRule type="containsText" dxfId="8992" priority="8972" operator="containsText" text="C">
      <formula>NOT(ISERROR(SEARCH("C",AJ360)))</formula>
    </cfRule>
    <cfRule type="containsText" dxfId="8991" priority="8973" operator="containsText" text="P">
      <formula>NOT(ISERROR(SEARCH("P",AJ360)))</formula>
    </cfRule>
  </conditionalFormatting>
  <conditionalFormatting sqref="AJ411:BC411 AJ429:BC429 AJ417:AX428 AZ417:BC428 AJ414:BC416 AJ432:BC432 AJ435:BC436 AJ439:BC439 AJ441:BC441">
    <cfRule type="containsText" dxfId="8990" priority="8958" operator="containsText" text="A">
      <formula>NOT(ISERROR(SEARCH("A",AJ411)))</formula>
    </cfRule>
    <cfRule type="containsText" dxfId="8989" priority="8959" operator="containsText" text="M">
      <formula>NOT(ISERROR(SEARCH("M",AJ411)))</formula>
    </cfRule>
    <cfRule type="containsText" dxfId="8988" priority="8960" operator="containsText" text="G">
      <formula>NOT(ISERROR(SEARCH("G",AJ411)))</formula>
    </cfRule>
    <cfRule type="containsText" dxfId="8987" priority="8961" operator="containsText" text="F">
      <formula>NOT(ISERROR(SEARCH("F",AJ411)))</formula>
    </cfRule>
    <cfRule type="containsText" dxfId="8986" priority="8962" operator="containsText" text="C">
      <formula>NOT(ISERROR(SEARCH("C",AJ411)))</formula>
    </cfRule>
    <cfRule type="containsText" dxfId="8985" priority="8963" operator="containsText" text="P">
      <formula>NOT(ISERROR(SEARCH("P",AJ411)))</formula>
    </cfRule>
  </conditionalFormatting>
  <conditionalFormatting sqref="AJ462:BC464 AJ467:BC467 AJ474:BC475 AJ481:BC481 AJ484:BC486 AJ469:BC471 AJ477:BC478 AJ488:BC488 AJ491:BC492">
    <cfRule type="containsText" dxfId="8984" priority="8948" operator="containsText" text="A">
      <formula>NOT(ISERROR(SEARCH("A",AJ462)))</formula>
    </cfRule>
    <cfRule type="containsText" dxfId="8983" priority="8949" operator="containsText" text="M">
      <formula>NOT(ISERROR(SEARCH("M",AJ462)))</formula>
    </cfRule>
    <cfRule type="containsText" dxfId="8982" priority="8950" operator="containsText" text="G">
      <formula>NOT(ISERROR(SEARCH("G",AJ462)))</formula>
    </cfRule>
    <cfRule type="containsText" dxfId="8981" priority="8951" operator="containsText" text="F">
      <formula>NOT(ISERROR(SEARCH("F",AJ462)))</formula>
    </cfRule>
    <cfRule type="containsText" dxfId="8980" priority="8952" operator="containsText" text="C">
      <formula>NOT(ISERROR(SEARCH("C",AJ462)))</formula>
    </cfRule>
    <cfRule type="containsText" dxfId="8979" priority="8953" operator="containsText" text="P">
      <formula>NOT(ISERROR(SEARCH("P",AJ462)))</formula>
    </cfRule>
  </conditionalFormatting>
  <conditionalFormatting sqref="AJ515:BC515 AJ518:BC519 AJ522:BC522 AJ525:BC526 AJ529:BC529 AJ532:BC533 AJ536:BC536 AJ539:BC540 AJ543:BC543">
    <cfRule type="containsText" dxfId="8978" priority="8938" operator="containsText" text="A">
      <formula>NOT(ISERROR(SEARCH("A",AJ515)))</formula>
    </cfRule>
    <cfRule type="containsText" dxfId="8977" priority="8939" operator="containsText" text="M">
      <formula>NOT(ISERROR(SEARCH("M",AJ515)))</formula>
    </cfRule>
    <cfRule type="containsText" dxfId="8976" priority="8940" operator="containsText" text="G">
      <formula>NOT(ISERROR(SEARCH("G",AJ515)))</formula>
    </cfRule>
    <cfRule type="containsText" dxfId="8975" priority="8941" operator="containsText" text="F">
      <formula>NOT(ISERROR(SEARCH("F",AJ515)))</formula>
    </cfRule>
    <cfRule type="containsText" dxfId="8974" priority="8942" operator="containsText" text="C">
      <formula>NOT(ISERROR(SEARCH("C",AJ515)))</formula>
    </cfRule>
    <cfRule type="containsText" dxfId="8973" priority="8943" operator="containsText" text="P">
      <formula>NOT(ISERROR(SEARCH("P",AJ515)))</formula>
    </cfRule>
  </conditionalFormatting>
  <conditionalFormatting sqref="AJ564:BC564 AJ567:BC594">
    <cfRule type="containsText" dxfId="8972" priority="8928" operator="containsText" text="A">
      <formula>NOT(ISERROR(SEARCH("A",AJ564)))</formula>
    </cfRule>
    <cfRule type="containsText" dxfId="8971" priority="8929" operator="containsText" text="M">
      <formula>NOT(ISERROR(SEARCH("M",AJ564)))</formula>
    </cfRule>
    <cfRule type="containsText" dxfId="8970" priority="8930" operator="containsText" text="G">
      <formula>NOT(ISERROR(SEARCH("G",AJ564)))</formula>
    </cfRule>
    <cfRule type="containsText" dxfId="8969" priority="8931" operator="containsText" text="F">
      <formula>NOT(ISERROR(SEARCH("F",AJ564)))</formula>
    </cfRule>
    <cfRule type="containsText" dxfId="8968" priority="8932" operator="containsText" text="C">
      <formula>NOT(ISERROR(SEARCH("C",AJ564)))</formula>
    </cfRule>
    <cfRule type="containsText" dxfId="8967" priority="8933" operator="containsText" text="P">
      <formula>NOT(ISERROR(SEARCH("P",AJ564)))</formula>
    </cfRule>
  </conditionalFormatting>
  <conditionalFormatting sqref="AR56 AU56 AX56 AN56:AO56 AZ56:BS56 AH54:AL56 AM54:BS55 AH59:AL60 AH57:AI58 AN59:AO60 AZ59:BS60 AX59:AX60 AU59:AU60 AR59:AR60 AR63 AU63 AX63 AN63:AO63 AZ63:BS63 AH63:AL63 AH61:AI62 AH66:AL67 AH64:AI65 AN66:AO67 AZ66:BS67 AX66:AX67 AU66:AU67 AR66:AR67 AR70 AU70 AX70 AN70:AO70 AZ70:BS70 AH70:AL70 AH68:AI69 AH73:AL74 AH71:AI72 AN73:AO74 AZ73:BS74 AX73:AX74 AU73:AU74 AR73:AR74 AR77 AU77 AX77 AN77:AO77 AZ77:BS77 AH77:AL77 AH75:AI76 AH80:AL81 AH78:AI79 AN80:AO81 AZ80:BS81 AX80 AU80 AR80 AH84:CB84 AH82:AI83 BU54:CB83">
    <cfRule type="expression" dxfId="8966" priority="9025">
      <formula>OR($AH54=Automne,$AH54=Hivers2,$AH54=Noel,$AH54=Printemps,$AH54=Ete)</formula>
    </cfRule>
    <cfRule type="expression" dxfId="8965" priority="9028">
      <formula>OR(WEEKDAY($AH54,2)=6,WEEKDAY($AH54,2)=7,WEEKDAY($AH54,2)=3)</formula>
    </cfRule>
  </conditionalFormatting>
  <conditionalFormatting sqref="AR56 AU56 AX56 AN56:AO56 AZ56:BS56 AH54:AL56 AM54:BS55 AH59:AL60 AH57:AI58 AN59:AO60 AZ59:BS60 AX59:AX60 AU59:AU60 AR59:AR60 AR63 AU63 AX63 AN63:AO63 AZ63:BS63 AH63:AL63 AH61:AI62 AH66:AL67 AH64:AI65 AN66:AO67 AZ66:BS67 AX66:AX67 AU66:AU67 AR66:AR67 AR70 AU70 AX70 AN70:AO70 AZ70:BS70 AH70:AL70 AH68:AI69 AH73:AL74 AH71:AI72 AN73:AO74 AZ73:BS74 AX73:AX74 AU73:AU74 AR73:AR74 AR77 AU77 AX77 AN77:AO77 AZ77:BS77 AH77:AL77 AH75:AI76 AH80:AL81 AH78:AI79 AN80:AO81 AZ80:BS81 AX80 AU80 AR80 AH84:CB84 AH82:AI83 BU54:CB83">
    <cfRule type="expression" dxfId="8964" priority="9027">
      <formula>$AH54&lt;&gt;""</formula>
    </cfRule>
  </conditionalFormatting>
  <conditionalFormatting sqref="AR56 AU56 AX56 AN56:AO56 AZ56:BS56 AH54:AL56 AM54:BS55 AH59:AL60 AH57:AI58 AN59:AO60 AZ59:BS60 AX59:AX60 AU59:AU60 AR59:AR60 AR63 AU63 AX63 AN63:AO63 AZ63:BS63 AH63:AL63 AH61:AI62 AH66:AL67 AH64:AI65 AN66:AO67 AZ66:BS67 AX66:AX67 AU66:AU67 AR66:AR67 AR70 AU70 AX70 AN70:AO70 AZ70:BS70 AH70:AL70 AH68:AI69 AH73:AL74 AH71:AI72 AN73:AO74 AZ73:BS74 AX73:AX74 AU73:AU74 AR73:AR74 AR77 AU77 AX77 AN77:AO77 AZ77:BS77 AH77:AL77 AH75:AI76 AH80:AL81 AH78:AI79 AN80:AO81 AZ80:BS81 AX80 AU80 AR80 AH84:CB84 AH82:AI83 BU54:CB83">
    <cfRule type="expression" dxfId="8963" priority="9026">
      <formula>OR($AH54=Fériés)</formula>
    </cfRule>
  </conditionalFormatting>
  <conditionalFormatting sqref="AH156:AL157 AH186:BC186 AH185:AL185 AN156:AO157 AQ156:AR157 AT156:AU157 AW156:AX157 AZ156:BA157 BC156:BC157 AH164:AK164 AH171:AK171 AH178:AK178 AH167:AI170 AN185:AO185 AO160 AQ185:AR185 AR160 AT185:AU185 AU160 AW185:AX185 AX160 AH158:AI163 BC160 AZ160:BA160 AZ163:BA164 BC163:BC164 AX163:AX164 AU163:AU164 AR163:AR164 AO163:AO164 AO170:AO171 AR170:AR171 AU170:AU171 AX170:AX171 BC170:BC171 AZ170:BA171 AZ174:BA174 BC174 AX174 AU174 AR174 AO174 AH172:AI177 AO177:AO178 AR177:AR178 AU177:AU178 AX177:AX178 BC177:BC178 AZ177:BA178 AZ181:BA181 BC181 AX181 AU181 AR181 AO181 AH179:AI184 AO184 AR184 AU184 AX184 BC184:BC185 AZ184:BA185 AO166:AO167 AR166:AR167 AU166:AU167 AX166:AX167 BC166:BC167 AZ166:BA167 AH166:AK166 AH165:AI165">
    <cfRule type="expression" dxfId="8962" priority="9014">
      <formula>OR($AH156=Automne,$AH156=Hivers2,$AH156=Noel,$AH156=Printemps,$AH156=Ete)</formula>
    </cfRule>
    <cfRule type="expression" dxfId="8961" priority="9017">
      <formula>OR(WEEKDAY($AH156,2)=6,WEEKDAY($AH156,2)=7,WEEKDAY($AH156,2)=3)</formula>
    </cfRule>
  </conditionalFormatting>
  <conditionalFormatting sqref="AH156:AL157 AH186:BC186 AH185:AL185 AN156:AO157 AQ156:AR157 AT156:AU157 AW156:AX157 AZ156:BA157 BC156:BC157 AH164:AK164 AH171:AK171 AH178:AK178 AH167:AI170 AN185:AO185 AO160 AQ185:AR185 AR160 AT185:AU185 AU160 AW185:AX185 AX160 AH158:AI163 BC160 AZ160:BA160 AZ163:BA164 BC163:BC164 AX163:AX164 AU163:AU164 AR163:AR164 AO163:AO164 AO170:AO171 AR170:AR171 AU170:AU171 AX170:AX171 BC170:BC171 AZ170:BA171 AZ174:BA174 BC174 AX174 AU174 AR174 AO174 AH172:AI177 AO177:AO178 AR177:AR178 AU177:AU178 AX177:AX178 BC177:BC178 AZ177:BA178 AZ181:BA181 BC181 AX181 AU181 AR181 AO181 AH179:AI184 AO184 AR184 AU184 AX184 BC184:BC185 AZ184:BA185 AO166:AO167 AR166:AR167 AU166:AU167 AX166:AX167 BC166:BC167 AZ166:BA167 AH166:AK166 AH165:AI165">
    <cfRule type="expression" dxfId="8960" priority="9016">
      <formula>$AH156&lt;&gt;""</formula>
    </cfRule>
  </conditionalFormatting>
  <conditionalFormatting sqref="AH156:AL157 AH186:BC186 AH185:AL185 AN156:AO157 AQ156:AR157 AT156:AU157 AW156:AX157 AZ156:BA157 BC156:BC157 AH164:AK164 AH171:AK171 AH178:AK178 AH167:AI170 AN185:AO185 AO160 AQ185:AR185 AR160 AT185:AU185 AU160 AW185:AX185 AX160 AH158:AI163 BC160 AZ160:BA160 AZ163:BA164 BC163:BC164 AX163:AX164 AU163:AU164 AR163:AR164 AO163:AO164 AO170:AO171 AR170:AR171 AU170:AU171 AX170:AX171 BC170:BC171 AZ170:BA171 AZ174:BA174 BC174 AX174 AU174 AR174 AO174 AH172:AI177 AO177:AO178 AR177:AR178 AU177:AU178 AX177:AX178 BC177:BC178 AZ177:BA178 AZ181:BA181 BC181 AX181 AU181 AR181 AO181 AH179:AI184 AO184 AR184 AU184 AX184 BC184:BC185 AZ184:BA185 AO166:AO167 AR166:AR167 AU166:AU167 AX166:AX167 BC166:BC167 AZ166:BA167 AH166:AK166 AH165:AI165">
    <cfRule type="expression" dxfId="8959" priority="9015">
      <formula>OR($AH156=Fériés)</formula>
    </cfRule>
  </conditionalFormatting>
  <conditionalFormatting sqref="AH209:BC209 AH207:AI208 AH212:BC213 AH210:AI211 AH216:BC216 AH214:AI215 AH219:BC220 AH217:AI218 AH223:BC223 AH221:AI222 AH226:BC237 AH224:AI225 BR207:CB208">
    <cfRule type="expression" dxfId="8958" priority="9004">
      <formula>OR($AH207=Automne,$AH207=Hivers2,$AH207=Noel,$AH207=Printemps,$AH207=Ete)</formula>
    </cfRule>
    <cfRule type="expression" dxfId="8957" priority="9007">
      <formula>OR(WEEKDAY($AH207,2)=6,WEEKDAY($AH207,2)=7,WEEKDAY($AH207,2)=3)</formula>
    </cfRule>
  </conditionalFormatting>
  <conditionalFormatting sqref="AH209:BC209 AH207:AI208 AH212:BC213 AH210:AI211 AH216:BC216 AH214:AI215 AH219:BC220 AH217:AI218 AH223:BC223 AH221:AI222 AH226:BC237 AH224:AI225 BR207:CB208">
    <cfRule type="expression" dxfId="8956" priority="9006">
      <formula>$AH207&lt;&gt;""</formula>
    </cfRule>
  </conditionalFormatting>
  <conditionalFormatting sqref="AH209:BC209 AH207:AI208 AH212:BC213 AH210:AI211 AH216:BC216 AH214:AI215 AH219:BC220 AH217:AI218 AH223:BC223 AH221:AI222 AH226:BC237 AH224:AI225 BR207:CB208">
    <cfRule type="expression" dxfId="8955" priority="9005">
      <formula>OR($AH207=Fériés)</formula>
    </cfRule>
  </conditionalFormatting>
  <conditionalFormatting sqref="AH258:AL261 AN258:AO261 AQ258:AR261 AT258:AU261 AW258:AX261 AZ258:BA261 BC258:BC261 AO264 AU264 AX264 BC264 AZ264:BA264 AH262:AI288 AZ267:BA268 BC267:BC268 AX267:AX268 AU267:AU268 AO267:AO268 AO271 AU271 AX271 BC271 AZ271:BA271 AZ274:BA275 BC274:BC275 AX274:AX275 AU274:AU275 AO274:AO275 AO278 AU278 AX278 BC278 AZ278:BA278 AZ281:BA282 BC281:BC282 AX281:AX282 AU281:AU282 AO281:AO282 AO285 AU285 AX285 BC285 AZ285:BA285 AZ288:BA288 BC288 AX288 AU288 AO288">
    <cfRule type="expression" dxfId="8954" priority="8994">
      <formula>OR($AH258=Automne,$AH258=Hivers2,$AH258=Noel,$AH258=Printemps,$AH258=Ete)</formula>
    </cfRule>
    <cfRule type="expression" dxfId="8953" priority="8997">
      <formula>OR(WEEKDAY($AH258,2)=6,WEEKDAY($AH258,2)=7,WEEKDAY($AH258,2)=3)</formula>
    </cfRule>
  </conditionalFormatting>
  <conditionalFormatting sqref="AH258:AL261 AN258:AO261 AQ258:AR261 AT258:AU261 AW258:AX261 AZ258:BA261 BC258:BC261 AO264 AU264 AX264 BC264 AZ264:BA264 AH262:AI288 AZ267:BA268 BC267:BC268 AX267:AX268 AU267:AU268 AO267:AO268 AO271 AU271 AX271 BC271 AZ271:BA271 AZ274:BA275 BC274:BC275 AX274:AX275 AU274:AU275 AO274:AO275 AO278 AU278 AX278 BC278 AZ278:BA278 AZ281:BA282 BC281:BC282 AX281:AX282 AU281:AU282 AO281:AO282 AO285 AU285 AX285 BC285 AZ285:BA285 AZ288:BA288 BC288 AX288 AU288 AO288">
    <cfRule type="expression" dxfId="8952" priority="8996">
      <formula>$AH258&lt;&gt;""</formula>
    </cfRule>
  </conditionalFormatting>
  <conditionalFormatting sqref="AH258:AL261 AN258:AO261 AQ258:AR261 AT258:AU261 AW258:AX261 AZ258:BA261 BC258:BC261 AO264 AU264 AX264 BC264 AZ264:BA264 AH262:AI288 AZ267:BA268 BC267:BC268 AX267:AX268 AU267:AU268 AO267:AO268 AO271 AU271 AX271 BC271 AZ271:BA271 AZ274:BA275 BC274:BC275 AX274:AX275 AU274:AU275 AO274:AO275 AO278 AU278 AX278 BC278 AZ278:BA278 AZ281:BA282 BC281:BC282 AX281:AX282 AU281:AU282 AO281:AO282 AO285 AU285 AX285 BC285 AZ285:BA285 AZ288:BA288 BC288 AX288 AU288 AO288">
    <cfRule type="expression" dxfId="8951" priority="8995">
      <formula>OR($AH258=Fériés2)</formula>
    </cfRule>
  </conditionalFormatting>
  <conditionalFormatting sqref="AH309:BC309 AK312:AL312 AH316:AL317 AK315:AL315 AH320:AL320 AH318:AI319 AK318:AL319 AH323:AL324 AH321:AI322 AK321:AL322 AH327:AL327 AH325:AI326 AK325:AL326 AH333:BC333 AH328:AI329 AK328:AL329 AH330:AL330 AN330:AO330 AQ330:AR330 AT330:AU330 AW330:AX330 AZ312:BA312 BC312 AO312 AU312 AX312 AZ327:BA327 BA325:BA326 AZ329:BA330 BA328 AH310:AI315 AX315:AX329 AU315:AU329 AO315:AO329 BC315:BC330 AZ315:BA324 AH331:AI332 AH336:BC339 AH334:AI335">
    <cfRule type="expression" dxfId="8950" priority="8984">
      <formula>OR($AH309=Automne,$AH309=Hivers2,$AH309=Noel,$AH309=Printemps,$AH309=Ete)</formula>
    </cfRule>
    <cfRule type="expression" dxfId="8949" priority="8985">
      <formula>OR($AH309=Fériés2)</formula>
    </cfRule>
    <cfRule type="expression" dxfId="8948" priority="8987">
      <formula>OR(WEEKDAY($AH309,2)=6,WEEKDAY($AH309,2)=7,WEEKDAY($AH309,2)=3)</formula>
    </cfRule>
  </conditionalFormatting>
  <conditionalFormatting sqref="AH309:BC309 AK312:AL312 AH316:AL317 AK315:AL315 AH320:AL320 AH318:AI319 AK318:AL319 AH323:AL324 AH321:AI322 AK321:AL322 AH327:AL327 AH325:AI326 AK325:AL326 AH333:BC333 AH328:AI329 AK328:AL329 AH330:AL330 AN330:AO330 AQ330:AR330 AT330:AU330 AW330:AX330 AZ312:BA312 BC312 AO312 AU312 AX312 AZ327:BA327 BA325:BA326 AZ329:BA330 BA328 AH310:AI315 AX315:AX329 AU315:AU329 AO315:AO329 BC315:BC330 AZ315:BA324 AH331:AI332 AH336:BC339 AH334:AI335">
    <cfRule type="expression" dxfId="8947" priority="8986">
      <formula>$AH309&lt;&gt;""</formula>
    </cfRule>
  </conditionalFormatting>
  <conditionalFormatting sqref="AH360:BC360 AH363:BC363 AH361:AI362 AH366:BC367 AH364:AI365 AH370:BC370 AH368:AI369 AH373:BC374 AH371:AI372 AH377:BC377 AH375:AI376 AH380:BC381 AH378:AI379 AH384:BC384 AH382:AI383 AH387:BC388 AH385:AI386 AH389:AI390">
    <cfRule type="expression" dxfId="8946" priority="8974">
      <formula>OR($AH360=Automne,$AH360=Hivers2,$AH360=Noel,$AH360=Printemps,$AH360=Ete)</formula>
    </cfRule>
    <cfRule type="expression" dxfId="8945" priority="8977">
      <formula>OR(WEEKDAY($AH360,2)=6,WEEKDAY($AH360,2)=7,WEEKDAY($AH360,2)=3)</formula>
    </cfRule>
  </conditionalFormatting>
  <conditionalFormatting sqref="AH360:BC360 AH363:BC363 AH361:AI362 AH366:BC367 AH364:AI365 AH370:BC370 AH368:AI369 AH373:BC374 AH371:AI372 AH377:BC377 AH375:AI376 AH380:BC381 AH378:AI379 AH384:BC384 AH382:AI383 AH387:BC388 AH385:AI386 AH389:AI390">
    <cfRule type="expression" dxfId="8944" priority="8976">
      <formula>$AH360&lt;&gt;""</formula>
    </cfRule>
  </conditionalFormatting>
  <conditionalFormatting sqref="AH360:BC360 AH363:BC363 AH361:AI362 AH366:BC367 AH364:AI365 AH370:BC370 AH368:AI369 AH373:BC374 AH371:AI372 AH377:BC377 AH375:AI376 AH380:BC381 AH378:AI379 AH384:BC384 AH382:AI383 AH387:BC388 AH385:AI386 AH389:AI390">
    <cfRule type="expression" dxfId="8943" priority="8975">
      <formula>OR($AH360=Fériés2)</formula>
    </cfRule>
  </conditionalFormatting>
  <conditionalFormatting sqref="AH411:BC411 AH429:BC429 AH417:AX428 AZ417:BC428 AH414:BC416 AH412:AI413 AH432:BC432 AH430:AI431 AH435:BC436 AH433:AI434 AH439:BC439 AH437:AI438 AH441:BC441 AH440:AI440">
    <cfRule type="expression" dxfId="8942" priority="8964">
      <formula>OR($AH411=Automne,$AH411=Hivers2,$AH411=Noel,$AH411=Printemps,$AH411=Ete)</formula>
    </cfRule>
    <cfRule type="expression" dxfId="8941" priority="8967">
      <formula>OR(WEEKDAY($AH411,2)=6,WEEKDAY($AH411,2)=7,WEEKDAY($AH411,2)=3)</formula>
    </cfRule>
  </conditionalFormatting>
  <conditionalFormatting sqref="AH411:BC411 AH429:BC429 AH417:AX428 AZ417:BC428 AH414:BC416 AH412:AI413 AH432:BC432 AH430:AI431 AH435:BC436 AH433:AI434 AH439:BC439 AH437:AI438 AH441:BC441 AH440:AI440">
    <cfRule type="expression" dxfId="8940" priority="8966">
      <formula>$AH411&lt;&gt;""</formula>
    </cfRule>
  </conditionalFormatting>
  <conditionalFormatting sqref="AH411:BC411 AH429:BC429 AH417:AX428 AZ417:BC428 AH414:BC416 AH412:AI413 AH432:BC432 AH430:AI431 AH435:BC436 AH433:AI434 AH439:BC439 AH437:AI438 AH441:BC441 AH440:AI440">
    <cfRule type="expression" dxfId="8939" priority="8965">
      <formula>OR($AH411=Fériés)</formula>
    </cfRule>
  </conditionalFormatting>
  <conditionalFormatting sqref="AH462:BC464 AH467:BC467 AH465:AI466 AH474:BC475 AH472:AI473 AH481:BC481 AH479:AI480 AH484:BC486 AH482:AI483 AH469:BC471 AH468:AI468 AH477:BC478 AH476:AI476 AH488:BC488 AH487:AI487 AH491:BC492 AH489:AI490">
    <cfRule type="expression" dxfId="8938" priority="8954">
      <formula>OR($AH462=Automne,$AH462=Hivers2,$AH462=Noel,$AH462=Printemps,$AH462=Ete)</formula>
    </cfRule>
    <cfRule type="expression" dxfId="8937" priority="8957">
      <formula>OR(WEEKDAY($AH462,2)=6,WEEKDAY($AH462,2)=7,WEEKDAY($AH462,2)=3)</formula>
    </cfRule>
  </conditionalFormatting>
  <conditionalFormatting sqref="AH462:BC464 AH467:BC467 AH465:AI466 AH474:BC475 AH472:AI473 AH481:BC481 AH479:AI480 AH484:BC486 AH482:AI483 AH469:BC471 AH468:AI468 AH477:BC478 AH476:AI476 AH488:BC488 AH487:AI487 AH491:BC492 AH489:AI490">
    <cfRule type="expression" dxfId="8936" priority="8956">
      <formula>$AH462&lt;&gt;""</formula>
    </cfRule>
  </conditionalFormatting>
  <conditionalFormatting sqref="AH462:BC464 AH467:BC467 AH465:AI466 AH474:BC475 AH472:AI473 AH481:BC481 AH479:AI480 AH484:BC486 AH482:AI483 AH469:BC471 AH468:AI468 AH477:BC478 AH476:AI476 AH488:BC488 AH487:AI487 AH491:BC492 AH489:AI490">
    <cfRule type="expression" dxfId="8935" priority="8955">
      <formula>OR($AH462=Fériés2)</formula>
    </cfRule>
  </conditionalFormatting>
  <conditionalFormatting sqref="AH515:BC515 AH513:AI514 AH518:BC519 AH516:AI517 AH522:BC522 AH520:AI521 AH525:BC526 AH523:AI524 AH529:BC529 AH527:AI528 AH532:BC533 AH530:AI531 AH536:BC536 AH534:AI535 AH539:BC540 AH537:AI538 AH543:BC543 AH541:AI542">
    <cfRule type="expression" dxfId="8934" priority="8944">
      <formula>OR($AH513=Automne,$AH513=Hivers2,$AH513=Noel,$AH513=Printemps,$AH513=Ete)</formula>
    </cfRule>
    <cfRule type="expression" dxfId="8933" priority="8947">
      <formula>OR(WEEKDAY($AH513,2)=6,WEEKDAY($AH513,2)=7,WEEKDAY($AH513,2)=3)</formula>
    </cfRule>
  </conditionalFormatting>
  <conditionalFormatting sqref="AH515:BC515 AH513:AI514 AH518:BC519 AH516:AI517 AH522:BC522 AH520:AI521 AH525:BC526 AH523:AI524 AH529:BC529 AH527:AI528 AH532:BC533 AH530:AI531 AH536:BC536 AH534:AI535 AH539:BC540 AH537:AI538 AH543:BC543 AH541:AI542">
    <cfRule type="expression" dxfId="8932" priority="8946">
      <formula>$AH513&lt;&gt;""</formula>
    </cfRule>
  </conditionalFormatting>
  <conditionalFormatting sqref="AH515:BC515 AH513:AI514 AH518:BC519 AH516:AI517 AH522:BC522 AH520:AI521 AH525:BC526 AH523:AI524 AH529:BC529 AH527:AI528 AH532:BC533 AH530:AI531 AH536:BC536 AH534:AI535 AH539:BC540 AH537:AI538 AH543:BC543 AH541:AI542">
    <cfRule type="expression" dxfId="8931" priority="8945">
      <formula>OR($AH513=Fériés2)</formula>
    </cfRule>
  </conditionalFormatting>
  <conditionalFormatting sqref="AH564:BC564 AH567:BC594 AH565:AI566">
    <cfRule type="expression" dxfId="8930" priority="8937">
      <formula>OR(WEEKDAY($AH564,2)=6,WEEKDAY($AH564,2)=7,WEEKDAY($AH564,2)=3)</formula>
    </cfRule>
  </conditionalFormatting>
  <conditionalFormatting sqref="AH564:BC564 AH567:BC594 AH565:AI566">
    <cfRule type="expression" dxfId="8929" priority="8936">
      <formula>$AH564&lt;&gt;""</formula>
    </cfRule>
  </conditionalFormatting>
  <conditionalFormatting sqref="AH564:BC564 AH567:BC594 AH565:AI566">
    <cfRule type="expression" dxfId="8928" priority="8935">
      <formula>OR($AH564=Fériés2)</formula>
    </cfRule>
  </conditionalFormatting>
  <conditionalFormatting sqref="AR81">
    <cfRule type="containsText" dxfId="8927" priority="8918" operator="containsText" text="A">
      <formula>NOT(ISERROR(SEARCH("A",AR81)))</formula>
    </cfRule>
    <cfRule type="containsText" dxfId="8926" priority="8919" operator="containsText" text="M">
      <formula>NOT(ISERROR(SEARCH("M",AR81)))</formula>
    </cfRule>
    <cfRule type="containsText" dxfId="8925" priority="8920" operator="containsText" text="G">
      <formula>NOT(ISERROR(SEARCH("G",AR81)))</formula>
    </cfRule>
    <cfRule type="containsText" dxfId="8924" priority="8921" operator="containsText" text="F">
      <formula>NOT(ISERROR(SEARCH("F",AR81)))</formula>
    </cfRule>
    <cfRule type="containsText" dxfId="8923" priority="8922" operator="containsText" text="C">
      <formula>NOT(ISERROR(SEARCH("C",AR81)))</formula>
    </cfRule>
    <cfRule type="containsText" dxfId="8922" priority="8923" operator="containsText" text="P">
      <formula>NOT(ISERROR(SEARCH("P",AR81)))</formula>
    </cfRule>
  </conditionalFormatting>
  <conditionalFormatting sqref="AR81">
    <cfRule type="expression" dxfId="8921" priority="8924">
      <formula>OR($AH81=Automne,$AH81=Hivers2,$AH81=Noel,$AH81=Printemps,$AH81=Ete)</formula>
    </cfRule>
    <cfRule type="expression" dxfId="8920" priority="8927">
      <formula>OR(WEEKDAY($AH81,2)=6,WEEKDAY($AH81,2)=7,WEEKDAY($AH81,2)=3)</formula>
    </cfRule>
  </conditionalFormatting>
  <conditionalFormatting sqref="AR81">
    <cfRule type="expression" dxfId="8919" priority="8926">
      <formula>$AH81&lt;&gt;""</formula>
    </cfRule>
  </conditionalFormatting>
  <conditionalFormatting sqref="AR81">
    <cfRule type="expression" dxfId="8918" priority="8925">
      <formula>OR($AH81=Fériés)</formula>
    </cfRule>
  </conditionalFormatting>
  <conditionalFormatting sqref="AX81">
    <cfRule type="containsText" dxfId="8917" priority="8908" operator="containsText" text="A">
      <formula>NOT(ISERROR(SEARCH("A",AX81)))</formula>
    </cfRule>
    <cfRule type="containsText" dxfId="8916" priority="8909" operator="containsText" text="M">
      <formula>NOT(ISERROR(SEARCH("M",AX81)))</formula>
    </cfRule>
    <cfRule type="containsText" dxfId="8915" priority="8910" operator="containsText" text="G">
      <formula>NOT(ISERROR(SEARCH("G",AX81)))</formula>
    </cfRule>
    <cfRule type="containsText" dxfId="8914" priority="8911" operator="containsText" text="F">
      <formula>NOT(ISERROR(SEARCH("F",AX81)))</formula>
    </cfRule>
    <cfRule type="containsText" dxfId="8913" priority="8912" operator="containsText" text="C">
      <formula>NOT(ISERROR(SEARCH("C",AX81)))</formula>
    </cfRule>
    <cfRule type="containsText" dxfId="8912" priority="8913" operator="containsText" text="P">
      <formula>NOT(ISERROR(SEARCH("P",AX81)))</formula>
    </cfRule>
  </conditionalFormatting>
  <conditionalFormatting sqref="AX81">
    <cfRule type="expression" dxfId="8911" priority="8914">
      <formula>OR($AH81=Automne,$AH81=Hivers2,$AH81=Noel,$AH81=Printemps,$AH81=Ete)</formula>
    </cfRule>
    <cfRule type="expression" dxfId="8910" priority="8917">
      <formula>OR(WEEKDAY($AH81,2)=6,WEEKDAY($AH81,2)=7,WEEKDAY($AH81,2)=3)</formula>
    </cfRule>
  </conditionalFormatting>
  <conditionalFormatting sqref="AX81">
    <cfRule type="expression" dxfId="8909" priority="8916">
      <formula>$AH81&lt;&gt;""</formula>
    </cfRule>
  </conditionalFormatting>
  <conditionalFormatting sqref="AX81">
    <cfRule type="expression" dxfId="8908" priority="8915">
      <formula>OR($AH81=Fériés)</formula>
    </cfRule>
  </conditionalFormatting>
  <conditionalFormatting sqref="AU81">
    <cfRule type="containsText" dxfId="8907" priority="8898" operator="containsText" text="A">
      <formula>NOT(ISERROR(SEARCH("A",AU81)))</formula>
    </cfRule>
    <cfRule type="containsText" dxfId="8906" priority="8899" operator="containsText" text="M">
      <formula>NOT(ISERROR(SEARCH("M",AU81)))</formula>
    </cfRule>
    <cfRule type="containsText" dxfId="8905" priority="8900" operator="containsText" text="G">
      <formula>NOT(ISERROR(SEARCH("G",AU81)))</formula>
    </cfRule>
    <cfRule type="containsText" dxfId="8904" priority="8901" operator="containsText" text="F">
      <formula>NOT(ISERROR(SEARCH("F",AU81)))</formula>
    </cfRule>
    <cfRule type="containsText" dxfId="8903" priority="8902" operator="containsText" text="C">
      <formula>NOT(ISERROR(SEARCH("C",AU81)))</formula>
    </cfRule>
    <cfRule type="containsText" dxfId="8902" priority="8903" operator="containsText" text="P">
      <formula>NOT(ISERROR(SEARCH("P",AU81)))</formula>
    </cfRule>
  </conditionalFormatting>
  <conditionalFormatting sqref="AU81">
    <cfRule type="expression" dxfId="8901" priority="8904">
      <formula>OR($AH81=Automne,$AH81=Hivers2,$AH81=Noel,$AH81=Printemps,$AH81=Ete)</formula>
    </cfRule>
    <cfRule type="expression" dxfId="8900" priority="8907">
      <formula>OR(WEEKDAY($AH81,2)=6,WEEKDAY($AH81,2)=7,WEEKDAY($AH81,2)=3)</formula>
    </cfRule>
  </conditionalFormatting>
  <conditionalFormatting sqref="AU81">
    <cfRule type="expression" dxfId="8899" priority="8906">
      <formula>$AH81&lt;&gt;""</formula>
    </cfRule>
  </conditionalFormatting>
  <conditionalFormatting sqref="AU81">
    <cfRule type="expression" dxfId="8898" priority="8905">
      <formula>OR($AH81=Fériés)</formula>
    </cfRule>
  </conditionalFormatting>
  <conditionalFormatting sqref="B33:B34">
    <cfRule type="containsText" dxfId="8897" priority="8897" operator="containsText" text="animateur">
      <formula>NOT(ISERROR(SEARCH("animateur",B33)))</formula>
    </cfRule>
  </conditionalFormatting>
  <conditionalFormatting sqref="G33:G34">
    <cfRule type="containsText" dxfId="8896" priority="8896" operator="containsText" text="animateur">
      <formula>NOT(ISERROR(SEARCH("animateur",G33)))</formula>
    </cfRule>
  </conditionalFormatting>
  <conditionalFormatting sqref="AY56 AY59:AY60 AY63 AY66:AY67 AY70 AY73:AY74 AY77 AY80:AY81">
    <cfRule type="containsText" dxfId="8895" priority="8846" operator="containsText" text="A">
      <formula>NOT(ISERROR(SEARCH("A",AY56)))</formula>
    </cfRule>
    <cfRule type="containsText" dxfId="8894" priority="8847" operator="containsText" text="M">
      <formula>NOT(ISERROR(SEARCH("M",AY56)))</formula>
    </cfRule>
    <cfRule type="containsText" dxfId="8893" priority="8848" operator="containsText" text="G">
      <formula>NOT(ISERROR(SEARCH("G",AY56)))</formula>
    </cfRule>
    <cfRule type="containsText" dxfId="8892" priority="8849" operator="containsText" text="F">
      <formula>NOT(ISERROR(SEARCH("F",AY56)))</formula>
    </cfRule>
    <cfRule type="containsText" dxfId="8891" priority="8850" operator="containsText" text="C">
      <formula>NOT(ISERROR(SEARCH("C",AY56)))</formula>
    </cfRule>
    <cfRule type="containsText" dxfId="8890" priority="8851" operator="containsText" text="P">
      <formula>NOT(ISERROR(SEARCH("P",AY56)))</formula>
    </cfRule>
  </conditionalFormatting>
  <conditionalFormatting sqref="AM56 AM59:AM60 AM63 AM66:AM67 AM70 AM73:AM74 AM77 AM80:AM81">
    <cfRule type="containsText" dxfId="8889" priority="8886" operator="containsText" text="A">
      <formula>NOT(ISERROR(SEARCH("A",AM56)))</formula>
    </cfRule>
    <cfRule type="containsText" dxfId="8888" priority="8887" operator="containsText" text="M">
      <formula>NOT(ISERROR(SEARCH("M",AM56)))</formula>
    </cfRule>
    <cfRule type="containsText" dxfId="8887" priority="8888" operator="containsText" text="G">
      <formula>NOT(ISERROR(SEARCH("G",AM56)))</formula>
    </cfRule>
    <cfRule type="containsText" dxfId="8886" priority="8889" operator="containsText" text="F">
      <formula>NOT(ISERROR(SEARCH("F",AM56)))</formula>
    </cfRule>
    <cfRule type="containsText" dxfId="8885" priority="8890" operator="containsText" text="C">
      <formula>NOT(ISERROR(SEARCH("C",AM56)))</formula>
    </cfRule>
    <cfRule type="containsText" dxfId="8884" priority="8891" operator="containsText" text="P">
      <formula>NOT(ISERROR(SEARCH("P",AM56)))</formula>
    </cfRule>
  </conditionalFormatting>
  <conditionalFormatting sqref="AM56 AM59:AM60 AM63 AM66:AM67 AM70 AM73:AM74 AM77 AM80:AM81">
    <cfRule type="expression" dxfId="8883" priority="8892">
      <formula>OR($AH56=Automne,$AH56=Hivers2,$AH56=Noel,$AH56=Printemps,$AH56=Ete)</formula>
    </cfRule>
    <cfRule type="expression" dxfId="8882" priority="8895">
      <formula>OR(WEEKDAY($AH56,2)=6,WEEKDAY($AH56,2)=7,WEEKDAY($AH56,2)=3)</formula>
    </cfRule>
  </conditionalFormatting>
  <conditionalFormatting sqref="AM56 AM59:AM60 AM63 AM66:AM67 AM70 AM73:AM74 AM77 AM80:AM81">
    <cfRule type="expression" dxfId="8881" priority="8894">
      <formula>$AH56&lt;&gt;""</formula>
    </cfRule>
  </conditionalFormatting>
  <conditionalFormatting sqref="AM56 AM59:AM60 AM63 AM66:AM67 AM70 AM73:AM74 AM77 AM80:AM81">
    <cfRule type="expression" dxfId="8880" priority="8893">
      <formula>OR($AH56=Fériés)</formula>
    </cfRule>
  </conditionalFormatting>
  <conditionalFormatting sqref="AP56 AP59:AP60 AP63 AP66:AP67 AP70 AP73:AP74 AP77 AP80:AP81">
    <cfRule type="containsText" dxfId="8879" priority="8876" operator="containsText" text="A">
      <formula>NOT(ISERROR(SEARCH("A",AP56)))</formula>
    </cfRule>
    <cfRule type="containsText" dxfId="8878" priority="8877" operator="containsText" text="M">
      <formula>NOT(ISERROR(SEARCH("M",AP56)))</formula>
    </cfRule>
    <cfRule type="containsText" dxfId="8877" priority="8878" operator="containsText" text="G">
      <formula>NOT(ISERROR(SEARCH("G",AP56)))</formula>
    </cfRule>
    <cfRule type="containsText" dxfId="8876" priority="8879" operator="containsText" text="F">
      <formula>NOT(ISERROR(SEARCH("F",AP56)))</formula>
    </cfRule>
    <cfRule type="containsText" dxfId="8875" priority="8880" operator="containsText" text="C">
      <formula>NOT(ISERROR(SEARCH("C",AP56)))</formula>
    </cfRule>
    <cfRule type="containsText" dxfId="8874" priority="8881" operator="containsText" text="P">
      <formula>NOT(ISERROR(SEARCH("P",AP56)))</formula>
    </cfRule>
  </conditionalFormatting>
  <conditionalFormatting sqref="AP56 AP59:AP60 AP63 AP66:AP67 AP70 AP73:AP74 AP77 AP80:AP81">
    <cfRule type="expression" dxfId="8873" priority="8882">
      <formula>OR($AH56=Automne,$AH56=Hivers2,$AH56=Noel,$AH56=Printemps,$AH56=Ete)</formula>
    </cfRule>
    <cfRule type="expression" dxfId="8872" priority="8885">
      <formula>OR(WEEKDAY($AH56,2)=6,WEEKDAY($AH56,2)=7,WEEKDAY($AH56,2)=3)</formula>
    </cfRule>
  </conditionalFormatting>
  <conditionalFormatting sqref="AP56 AP59:AP60 AP63 AP66:AP67 AP70 AP73:AP74 AP77 AP80:AP81">
    <cfRule type="expression" dxfId="8871" priority="8884">
      <formula>$AH56&lt;&gt;""</formula>
    </cfRule>
  </conditionalFormatting>
  <conditionalFormatting sqref="AP56 AP59:AP60 AP63 AP66:AP67 AP70 AP73:AP74 AP77 AP80:AP81">
    <cfRule type="expression" dxfId="8870" priority="8883">
      <formula>OR($AH56=Fériés)</formula>
    </cfRule>
  </conditionalFormatting>
  <conditionalFormatting sqref="AS56 AS59:AS60 AS63 AS66:AS67 AS70 AS73:AS74 AS77 AS80:AS81">
    <cfRule type="containsText" dxfId="8869" priority="8866" operator="containsText" text="A">
      <formula>NOT(ISERROR(SEARCH("A",AS56)))</formula>
    </cfRule>
    <cfRule type="containsText" dxfId="8868" priority="8867" operator="containsText" text="M">
      <formula>NOT(ISERROR(SEARCH("M",AS56)))</formula>
    </cfRule>
    <cfRule type="containsText" dxfId="8867" priority="8868" operator="containsText" text="G">
      <formula>NOT(ISERROR(SEARCH("G",AS56)))</formula>
    </cfRule>
    <cfRule type="containsText" dxfId="8866" priority="8869" operator="containsText" text="F">
      <formula>NOT(ISERROR(SEARCH("F",AS56)))</formula>
    </cfRule>
    <cfRule type="containsText" dxfId="8865" priority="8870" operator="containsText" text="C">
      <formula>NOT(ISERROR(SEARCH("C",AS56)))</formula>
    </cfRule>
    <cfRule type="containsText" dxfId="8864" priority="8871" operator="containsText" text="P">
      <formula>NOT(ISERROR(SEARCH("P",AS56)))</formula>
    </cfRule>
  </conditionalFormatting>
  <conditionalFormatting sqref="AS56 AS59:AS60 AS63 AS66:AS67 AS70 AS73:AS74 AS77 AS80:AS81">
    <cfRule type="expression" dxfId="8863" priority="8872">
      <formula>OR($AH56=Automne,$AH56=Hivers2,$AH56=Noel,$AH56=Printemps,$AH56=Ete)</formula>
    </cfRule>
    <cfRule type="expression" dxfId="8862" priority="8875">
      <formula>OR(WEEKDAY($AH56,2)=6,WEEKDAY($AH56,2)=7,WEEKDAY($AH56,2)=3)</formula>
    </cfRule>
  </conditionalFormatting>
  <conditionalFormatting sqref="AS56 AS59:AS60 AS63 AS66:AS67 AS70 AS73:AS74 AS77 AS80:AS81">
    <cfRule type="expression" dxfId="8861" priority="8874">
      <formula>$AH56&lt;&gt;""</formula>
    </cfRule>
  </conditionalFormatting>
  <conditionalFormatting sqref="AS56 AS59:AS60 AS63 AS66:AS67 AS70 AS73:AS74 AS77 AS80:AS81">
    <cfRule type="expression" dxfId="8860" priority="8873">
      <formula>OR($AH56=Fériés)</formula>
    </cfRule>
  </conditionalFormatting>
  <conditionalFormatting sqref="AV56 AV59:AV60 AV63 AV66:AV67 AV70 AV73:AV74 AV77 AV80:AV81">
    <cfRule type="containsText" dxfId="8859" priority="8856" operator="containsText" text="A">
      <formula>NOT(ISERROR(SEARCH("A",AV56)))</formula>
    </cfRule>
    <cfRule type="containsText" dxfId="8858" priority="8857" operator="containsText" text="M">
      <formula>NOT(ISERROR(SEARCH("M",AV56)))</formula>
    </cfRule>
    <cfRule type="containsText" dxfId="8857" priority="8858" operator="containsText" text="G">
      <formula>NOT(ISERROR(SEARCH("G",AV56)))</formula>
    </cfRule>
    <cfRule type="containsText" dxfId="8856" priority="8859" operator="containsText" text="F">
      <formula>NOT(ISERROR(SEARCH("F",AV56)))</formula>
    </cfRule>
    <cfRule type="containsText" dxfId="8855" priority="8860" operator="containsText" text="C">
      <formula>NOT(ISERROR(SEARCH("C",AV56)))</formula>
    </cfRule>
    <cfRule type="containsText" dxfId="8854" priority="8861" operator="containsText" text="P">
      <formula>NOT(ISERROR(SEARCH("P",AV56)))</formula>
    </cfRule>
  </conditionalFormatting>
  <conditionalFormatting sqref="AV56 AV59:AV60 AV63 AV66:AV67 AV70 AV73:AV74 AV77 AV80:AV81">
    <cfRule type="expression" dxfId="8853" priority="8862">
      <formula>OR($AH56=Automne,$AH56=Hivers2,$AH56=Noel,$AH56=Printemps,$AH56=Ete)</formula>
    </cfRule>
    <cfRule type="expression" dxfId="8852" priority="8865">
      <formula>OR(WEEKDAY($AH56,2)=6,WEEKDAY($AH56,2)=7,WEEKDAY($AH56,2)=3)</formula>
    </cfRule>
  </conditionalFormatting>
  <conditionalFormatting sqref="AV56 AV59:AV60 AV63 AV66:AV67 AV70 AV73:AV74 AV77 AV80:AV81">
    <cfRule type="expression" dxfId="8851" priority="8864">
      <formula>$AH56&lt;&gt;""</formula>
    </cfRule>
  </conditionalFormatting>
  <conditionalFormatting sqref="AV56 AV59:AV60 AV63 AV66:AV67 AV70 AV73:AV74 AV77 AV80:AV81">
    <cfRule type="expression" dxfId="8850" priority="8863">
      <formula>OR($AH56=Fériés)</formula>
    </cfRule>
  </conditionalFormatting>
  <conditionalFormatting sqref="AY56 AY59:AY60 AY63 AY66:AY67 AY70 AY73:AY74 AY77 AY80:AY81">
    <cfRule type="expression" dxfId="8849" priority="8852">
      <formula>OR($AH56=Automne,$AH56=Hivers2,$AH56=Noel,$AH56=Printemps,$AH56=Ete)</formula>
    </cfRule>
    <cfRule type="expression" dxfId="8848" priority="8855">
      <formula>OR(WEEKDAY($AH56,2)=6,WEEKDAY($AH56,2)=7,WEEKDAY($AH56,2)=3)</formula>
    </cfRule>
  </conditionalFormatting>
  <conditionalFormatting sqref="AY56 AY59:AY60 AY63 AY66:AY67 AY70 AY73:AY74 AY77 AY80:AY81">
    <cfRule type="expression" dxfId="8847" priority="8854">
      <formula>$AH56&lt;&gt;""</formula>
    </cfRule>
  </conditionalFormatting>
  <conditionalFormatting sqref="AY56 AY59:AY60 AY63 AY66:AY67 AY70 AY73:AY74 AY77 AY80:AY81">
    <cfRule type="expression" dxfId="8846" priority="8853">
      <formula>OR($AH56=Fériés)</formula>
    </cfRule>
  </conditionalFormatting>
  <conditionalFormatting sqref="AY123:AY134">
    <cfRule type="containsText" dxfId="8845" priority="8758" operator="containsText" text="A">
      <formula>NOT(ISERROR(SEARCH("A",AY123)))</formula>
    </cfRule>
    <cfRule type="containsText" dxfId="8844" priority="8759" operator="containsText" text="M">
      <formula>NOT(ISERROR(SEARCH("M",AY123)))</formula>
    </cfRule>
    <cfRule type="containsText" dxfId="8843" priority="8760" operator="containsText" text="G">
      <formula>NOT(ISERROR(SEARCH("G",AY123)))</formula>
    </cfRule>
    <cfRule type="containsText" dxfId="8842" priority="8761" operator="containsText" text="F">
      <formula>NOT(ISERROR(SEARCH("F",AY123)))</formula>
    </cfRule>
    <cfRule type="containsText" dxfId="8841" priority="8762" operator="containsText" text="C">
      <formula>NOT(ISERROR(SEARCH("C",AY123)))</formula>
    </cfRule>
    <cfRule type="containsText" dxfId="8840" priority="8763" operator="containsText" text="P">
      <formula>NOT(ISERROR(SEARCH("P",AY123)))</formula>
    </cfRule>
  </conditionalFormatting>
  <conditionalFormatting sqref="AJ135:BC135 AW132 AQ132 AQ133:AR134 AT132:AT133 AT134:AU134 AW133:AX134 AZ105:BC134 AN105:AO134 AQ105:AR131 AT105:AU131 AW105:AX131 BD105:CB135 AJ105:AL134 AM111:AM112 AP111:AP112 AS111:AS112 AV111:AV112 AY111:AY112 AM114:AM115 AP114:AP115 AS114:AS115 AV114:AV115 AY114:AY115 AM118:AM119 AP118:AP119 AS118:AS119 AV118:AV119 AY118:AY119 AM121:AM122 AP121:AP122 AS121:AS122 AV121:AV122 AY121:AY122 AM106:AM108 AP106:AP108 AS106:AS108 AV106:AV108 AY106:AY108">
    <cfRule type="containsText" dxfId="8839" priority="8838" operator="containsText" text="A">
      <formula>NOT(ISERROR(SEARCH("A",AJ105)))</formula>
    </cfRule>
    <cfRule type="containsText" dxfId="8838" priority="8839" operator="containsText" text="M">
      <formula>NOT(ISERROR(SEARCH("M",AJ105)))</formula>
    </cfRule>
    <cfRule type="containsText" dxfId="8837" priority="8840" operator="containsText" text="G">
      <formula>NOT(ISERROR(SEARCH("G",AJ105)))</formula>
    </cfRule>
    <cfRule type="containsText" dxfId="8836" priority="8841" operator="containsText" text="F">
      <formula>NOT(ISERROR(SEARCH("F",AJ105)))</formula>
    </cfRule>
    <cfRule type="containsText" dxfId="8835" priority="8842" operator="containsText" text="C">
      <formula>NOT(ISERROR(SEARCH("C",AJ105)))</formula>
    </cfRule>
    <cfRule type="containsText" dxfId="8834" priority="8843" operator="containsText" text="P">
      <formula>NOT(ISERROR(SEARCH("P",AJ105)))</formula>
    </cfRule>
  </conditionalFormatting>
  <conditionalFormatting sqref="AI135:BC135 AW132 AH105:AL105 AQ132 AQ133:AR134 AT132:AT133 AT134:AU134 AW133:AX134 AH106:AH139 AZ105:BC134 AN105:AO134 AQ105:AR131 AT105:AU131 AW105:AX131 BD105:CB135 AI106:AL134 AM111:AM112 AP111:AP112 AS111:AS112 AV111:AV112 AY111:AY112 AM114:AM115 AP114:AP115 AS114:AS115 AV114:AV115 AY114:AY115 AM118:AM119 AP118:AP119 AS118:AS119 AV118:AV119 AY118:AY119 AM121:AM122 AP121:AP122 AS121:AS122 AV121:AV122 AY121:AY122 AM106:AM108 AP106:AP108 AS106:AS108 AV106:AV108 AY106:AY108">
    <cfRule type="expression" dxfId="8833" priority="8845">
      <formula>$AH105&lt;&gt;""</formula>
    </cfRule>
  </conditionalFormatting>
  <conditionalFormatting sqref="AI135:BC135 AW132 AH105:AL105 AQ132 AQ133:AR134 AT132:AT133 AT134:AU134 AW133:AX134 AH106:AH139 AZ105:BC134 AN105:AO134 AQ105:AR131 AT105:AU131 AW105:AX131 BD105:CB135 AI106:AL134 AM111:AM112 AP111:AP112 AS111:AS112 AV111:AV112 AY111:AY112 AM114:AM115 AP114:AP115 AS114:AS115 AV114:AV115 AY114:AY115 AM118:AM119 AP118:AP119 AS118:AS119 AV118:AV119 AY118:AY119 AM121:AM122 AP121:AP122 AS121:AS122 AV121:AV122 AY121:AY122 AM106:AM108 AP106:AP108 AS106:AS108 AV106:AV108 AY106:AY108">
    <cfRule type="expression" dxfId="8832" priority="8844">
      <formula>OR($AH105=Fériés)</formula>
    </cfRule>
  </conditionalFormatting>
  <conditionalFormatting sqref="AR132">
    <cfRule type="containsText" dxfId="8831" priority="8828" operator="containsText" text="A">
      <formula>NOT(ISERROR(SEARCH("A",AR132)))</formula>
    </cfRule>
    <cfRule type="containsText" dxfId="8830" priority="8829" operator="containsText" text="M">
      <formula>NOT(ISERROR(SEARCH("M",AR132)))</formula>
    </cfRule>
    <cfRule type="containsText" dxfId="8829" priority="8830" operator="containsText" text="G">
      <formula>NOT(ISERROR(SEARCH("G",AR132)))</formula>
    </cfRule>
    <cfRule type="containsText" dxfId="8828" priority="8831" operator="containsText" text="F">
      <formula>NOT(ISERROR(SEARCH("F",AR132)))</formula>
    </cfRule>
    <cfRule type="containsText" dxfId="8827" priority="8832" operator="containsText" text="C">
      <formula>NOT(ISERROR(SEARCH("C",AR132)))</formula>
    </cfRule>
    <cfRule type="containsText" dxfId="8826" priority="8833" operator="containsText" text="P">
      <formula>NOT(ISERROR(SEARCH("P",AR132)))</formula>
    </cfRule>
  </conditionalFormatting>
  <conditionalFormatting sqref="AR132">
    <cfRule type="expression" dxfId="8825" priority="8834">
      <formula>OR($AH132=Automne,$AH132=Hivers2,$AH132=Noel,$AH132=Printemps,$AH132=Ete)</formula>
    </cfRule>
    <cfRule type="expression" dxfId="8824" priority="8837">
      <formula>OR(WEEKDAY($AH132,2)=6,WEEKDAY($AH132,2)=7,WEEKDAY($AH132,2)=3)</formula>
    </cfRule>
  </conditionalFormatting>
  <conditionalFormatting sqref="AR132">
    <cfRule type="expression" dxfId="8823" priority="8836">
      <formula>$AH132&lt;&gt;""</formula>
    </cfRule>
  </conditionalFormatting>
  <conditionalFormatting sqref="AR132">
    <cfRule type="expression" dxfId="8822" priority="8835">
      <formula>OR($AH132=Fériés)</formula>
    </cfRule>
  </conditionalFormatting>
  <conditionalFormatting sqref="AX132">
    <cfRule type="containsText" dxfId="8821" priority="8818" operator="containsText" text="A">
      <formula>NOT(ISERROR(SEARCH("A",AX132)))</formula>
    </cfRule>
    <cfRule type="containsText" dxfId="8820" priority="8819" operator="containsText" text="M">
      <formula>NOT(ISERROR(SEARCH("M",AX132)))</formula>
    </cfRule>
    <cfRule type="containsText" dxfId="8819" priority="8820" operator="containsText" text="G">
      <formula>NOT(ISERROR(SEARCH("G",AX132)))</formula>
    </cfRule>
    <cfRule type="containsText" dxfId="8818" priority="8821" operator="containsText" text="F">
      <formula>NOT(ISERROR(SEARCH("F",AX132)))</formula>
    </cfRule>
    <cfRule type="containsText" dxfId="8817" priority="8822" operator="containsText" text="C">
      <formula>NOT(ISERROR(SEARCH("C",AX132)))</formula>
    </cfRule>
    <cfRule type="containsText" dxfId="8816" priority="8823" operator="containsText" text="P">
      <formula>NOT(ISERROR(SEARCH("P",AX132)))</formula>
    </cfRule>
  </conditionalFormatting>
  <conditionalFormatting sqref="AX132">
    <cfRule type="expression" dxfId="8815" priority="8824">
      <formula>OR($AH132=Automne,$AH132=Hivers2,$AH132=Noel,$AH132=Printemps,$AH132=Ete)</formula>
    </cfRule>
    <cfRule type="expression" dxfId="8814" priority="8827">
      <formula>OR(WEEKDAY($AH132,2)=6,WEEKDAY($AH132,2)=7,WEEKDAY($AH132,2)=3)</formula>
    </cfRule>
  </conditionalFormatting>
  <conditionalFormatting sqref="AX132">
    <cfRule type="expression" dxfId="8813" priority="8826">
      <formula>$AH132&lt;&gt;""</formula>
    </cfRule>
  </conditionalFormatting>
  <conditionalFormatting sqref="AX132">
    <cfRule type="expression" dxfId="8812" priority="8825">
      <formula>OR($AH132=Fériés)</formula>
    </cfRule>
  </conditionalFormatting>
  <conditionalFormatting sqref="AU132:AU133">
    <cfRule type="containsText" dxfId="8811" priority="8808" operator="containsText" text="A">
      <formula>NOT(ISERROR(SEARCH("A",AU132)))</formula>
    </cfRule>
    <cfRule type="containsText" dxfId="8810" priority="8809" operator="containsText" text="M">
      <formula>NOT(ISERROR(SEARCH("M",AU132)))</formula>
    </cfRule>
    <cfRule type="containsText" dxfId="8809" priority="8810" operator="containsText" text="G">
      <formula>NOT(ISERROR(SEARCH("G",AU132)))</formula>
    </cfRule>
    <cfRule type="containsText" dxfId="8808" priority="8811" operator="containsText" text="F">
      <formula>NOT(ISERROR(SEARCH("F",AU132)))</formula>
    </cfRule>
    <cfRule type="containsText" dxfId="8807" priority="8812" operator="containsText" text="C">
      <formula>NOT(ISERROR(SEARCH("C",AU132)))</formula>
    </cfRule>
    <cfRule type="containsText" dxfId="8806" priority="8813" operator="containsText" text="P">
      <formula>NOT(ISERROR(SEARCH("P",AU132)))</formula>
    </cfRule>
  </conditionalFormatting>
  <conditionalFormatting sqref="AU132:AU133">
    <cfRule type="expression" dxfId="8805" priority="8814">
      <formula>OR($AH132=Automne,$AH132=Hivers2,$AH132=Noel,$AH132=Printemps,$AH132=Ete)</formula>
    </cfRule>
    <cfRule type="expression" dxfId="8804" priority="8817">
      <formula>OR(WEEKDAY($AH132,2)=6,WEEKDAY($AH132,2)=7,WEEKDAY($AH132,2)=3)</formula>
    </cfRule>
  </conditionalFormatting>
  <conditionalFormatting sqref="AU132:AU133">
    <cfRule type="expression" dxfId="8803" priority="8816">
      <formula>$AH132&lt;&gt;""</formula>
    </cfRule>
  </conditionalFormatting>
  <conditionalFormatting sqref="AU132:AU133">
    <cfRule type="expression" dxfId="8802" priority="8815">
      <formula>OR($AH132=Fériés)</formula>
    </cfRule>
  </conditionalFormatting>
  <conditionalFormatting sqref="AM123:AM134">
    <cfRule type="containsText" dxfId="8801" priority="8798" operator="containsText" text="A">
      <formula>NOT(ISERROR(SEARCH("A",AM123)))</formula>
    </cfRule>
    <cfRule type="containsText" dxfId="8800" priority="8799" operator="containsText" text="M">
      <formula>NOT(ISERROR(SEARCH("M",AM123)))</formula>
    </cfRule>
    <cfRule type="containsText" dxfId="8799" priority="8800" operator="containsText" text="G">
      <formula>NOT(ISERROR(SEARCH("G",AM123)))</formula>
    </cfRule>
    <cfRule type="containsText" dxfId="8798" priority="8801" operator="containsText" text="F">
      <formula>NOT(ISERROR(SEARCH("F",AM123)))</formula>
    </cfRule>
    <cfRule type="containsText" dxfId="8797" priority="8802" operator="containsText" text="C">
      <formula>NOT(ISERROR(SEARCH("C",AM123)))</formula>
    </cfRule>
    <cfRule type="containsText" dxfId="8796" priority="8803" operator="containsText" text="P">
      <formula>NOT(ISERROR(SEARCH("P",AM123)))</formula>
    </cfRule>
  </conditionalFormatting>
  <conditionalFormatting sqref="AM123:AM134">
    <cfRule type="expression" dxfId="8795" priority="8804">
      <formula>OR($AH123=Automne,$AH123=Hivers2,$AH123=Noel,$AH123=Printemps,$AH123=Ete)</formula>
    </cfRule>
    <cfRule type="expression" dxfId="8794" priority="8807">
      <formula>OR(WEEKDAY($AH123,2)=6,WEEKDAY($AH123,2)=7,WEEKDAY($AH123,2)=3)</formula>
    </cfRule>
  </conditionalFormatting>
  <conditionalFormatting sqref="AM123:AM134">
    <cfRule type="expression" dxfId="8793" priority="8806">
      <formula>$AH123&lt;&gt;""</formula>
    </cfRule>
  </conditionalFormatting>
  <conditionalFormatting sqref="AM123:AM134">
    <cfRule type="expression" dxfId="8792" priority="8805">
      <formula>OR($AH123=Fériés)</formula>
    </cfRule>
  </conditionalFormatting>
  <conditionalFormatting sqref="AP123:AP134">
    <cfRule type="containsText" dxfId="8791" priority="8788" operator="containsText" text="A">
      <formula>NOT(ISERROR(SEARCH("A",AP123)))</formula>
    </cfRule>
    <cfRule type="containsText" dxfId="8790" priority="8789" operator="containsText" text="M">
      <formula>NOT(ISERROR(SEARCH("M",AP123)))</formula>
    </cfRule>
    <cfRule type="containsText" dxfId="8789" priority="8790" operator="containsText" text="G">
      <formula>NOT(ISERROR(SEARCH("G",AP123)))</formula>
    </cfRule>
    <cfRule type="containsText" dxfId="8788" priority="8791" operator="containsText" text="F">
      <formula>NOT(ISERROR(SEARCH("F",AP123)))</formula>
    </cfRule>
    <cfRule type="containsText" dxfId="8787" priority="8792" operator="containsText" text="C">
      <formula>NOT(ISERROR(SEARCH("C",AP123)))</formula>
    </cfRule>
    <cfRule type="containsText" dxfId="8786" priority="8793" operator="containsText" text="P">
      <formula>NOT(ISERROR(SEARCH("P",AP123)))</formula>
    </cfRule>
  </conditionalFormatting>
  <conditionalFormatting sqref="AP123:AP134">
    <cfRule type="expression" dxfId="8785" priority="8794">
      <formula>OR($AH123=Automne,$AH123=Hivers2,$AH123=Noel,$AH123=Printemps,$AH123=Ete)</formula>
    </cfRule>
    <cfRule type="expression" dxfId="8784" priority="8797">
      <formula>OR(WEEKDAY($AH123,2)=6,WEEKDAY($AH123,2)=7,WEEKDAY($AH123,2)=3)</formula>
    </cfRule>
  </conditionalFormatting>
  <conditionalFormatting sqref="AP123:AP134">
    <cfRule type="expression" dxfId="8783" priority="8796">
      <formula>$AH123&lt;&gt;""</formula>
    </cfRule>
  </conditionalFormatting>
  <conditionalFormatting sqref="AP123:AP134">
    <cfRule type="expression" dxfId="8782" priority="8795">
      <formula>OR($AH123=Fériés)</formula>
    </cfRule>
  </conditionalFormatting>
  <conditionalFormatting sqref="AS123:AS134">
    <cfRule type="containsText" dxfId="8781" priority="8778" operator="containsText" text="A">
      <formula>NOT(ISERROR(SEARCH("A",AS123)))</formula>
    </cfRule>
    <cfRule type="containsText" dxfId="8780" priority="8779" operator="containsText" text="M">
      <formula>NOT(ISERROR(SEARCH("M",AS123)))</formula>
    </cfRule>
    <cfRule type="containsText" dxfId="8779" priority="8780" operator="containsText" text="G">
      <formula>NOT(ISERROR(SEARCH("G",AS123)))</formula>
    </cfRule>
    <cfRule type="containsText" dxfId="8778" priority="8781" operator="containsText" text="F">
      <formula>NOT(ISERROR(SEARCH("F",AS123)))</formula>
    </cfRule>
    <cfRule type="containsText" dxfId="8777" priority="8782" operator="containsText" text="C">
      <formula>NOT(ISERROR(SEARCH("C",AS123)))</formula>
    </cfRule>
    <cfRule type="containsText" dxfId="8776" priority="8783" operator="containsText" text="P">
      <formula>NOT(ISERROR(SEARCH("P",AS123)))</formula>
    </cfRule>
  </conditionalFormatting>
  <conditionalFormatting sqref="AS123:AS134">
    <cfRule type="expression" dxfId="8775" priority="8784">
      <formula>OR($AH123=Automne,$AH123=Hivers2,$AH123=Noel,$AH123=Printemps,$AH123=Ete)</formula>
    </cfRule>
    <cfRule type="expression" dxfId="8774" priority="8787">
      <formula>OR(WEEKDAY($AH123,2)=6,WEEKDAY($AH123,2)=7,WEEKDAY($AH123,2)=3)</formula>
    </cfRule>
  </conditionalFormatting>
  <conditionalFormatting sqref="AS123:AS134">
    <cfRule type="expression" dxfId="8773" priority="8786">
      <formula>$AH123&lt;&gt;""</formula>
    </cfRule>
  </conditionalFormatting>
  <conditionalFormatting sqref="AS123:AS134">
    <cfRule type="expression" dxfId="8772" priority="8785">
      <formula>OR($AH123=Fériés)</formula>
    </cfRule>
  </conditionalFormatting>
  <conditionalFormatting sqref="AV123:AV134">
    <cfRule type="containsText" dxfId="8771" priority="8768" operator="containsText" text="A">
      <formula>NOT(ISERROR(SEARCH("A",AV123)))</formula>
    </cfRule>
    <cfRule type="containsText" dxfId="8770" priority="8769" operator="containsText" text="M">
      <formula>NOT(ISERROR(SEARCH("M",AV123)))</formula>
    </cfRule>
    <cfRule type="containsText" dxfId="8769" priority="8770" operator="containsText" text="G">
      <formula>NOT(ISERROR(SEARCH("G",AV123)))</formula>
    </cfRule>
    <cfRule type="containsText" dxfId="8768" priority="8771" operator="containsText" text="F">
      <formula>NOT(ISERROR(SEARCH("F",AV123)))</formula>
    </cfRule>
    <cfRule type="containsText" dxfId="8767" priority="8772" operator="containsText" text="C">
      <formula>NOT(ISERROR(SEARCH("C",AV123)))</formula>
    </cfRule>
    <cfRule type="containsText" dxfId="8766" priority="8773" operator="containsText" text="P">
      <formula>NOT(ISERROR(SEARCH("P",AV123)))</formula>
    </cfRule>
  </conditionalFormatting>
  <conditionalFormatting sqref="AV123:AV134">
    <cfRule type="expression" dxfId="8765" priority="8774">
      <formula>OR($AH123=Automne,$AH123=Hivers2,$AH123=Noel,$AH123=Printemps,$AH123=Ete)</formula>
    </cfRule>
    <cfRule type="expression" dxfId="8764" priority="8777">
      <formula>OR(WEEKDAY($AH123,2)=6,WEEKDAY($AH123,2)=7,WEEKDAY($AH123,2)=3)</formula>
    </cfRule>
  </conditionalFormatting>
  <conditionalFormatting sqref="AV123:AV134">
    <cfRule type="expression" dxfId="8763" priority="8776">
      <formula>$AH123&lt;&gt;""</formula>
    </cfRule>
  </conditionalFormatting>
  <conditionalFormatting sqref="AV123:AV134">
    <cfRule type="expression" dxfId="8762" priority="8775">
      <formula>OR($AH123=Fériés)</formula>
    </cfRule>
  </conditionalFormatting>
  <conditionalFormatting sqref="AY123:AY134">
    <cfRule type="expression" dxfId="8761" priority="8764">
      <formula>OR($AH123=Automne,$AH123=Hivers2,$AH123=Noel,$AH123=Printemps,$AH123=Ete)</formula>
    </cfRule>
    <cfRule type="expression" dxfId="8760" priority="8767">
      <formula>OR(WEEKDAY($AH123,2)=6,WEEKDAY($AH123,2)=7,WEEKDAY($AH123,2)=3)</formula>
    </cfRule>
  </conditionalFormatting>
  <conditionalFormatting sqref="AY123:AY134">
    <cfRule type="expression" dxfId="8759" priority="8766">
      <formula>$AH123&lt;&gt;""</formula>
    </cfRule>
  </conditionalFormatting>
  <conditionalFormatting sqref="AY123:AY134">
    <cfRule type="expression" dxfId="8758" priority="8765">
      <formula>OR($AH123=Fériés)</formula>
    </cfRule>
  </conditionalFormatting>
  <conditionalFormatting sqref="AM105:AM122">
    <cfRule type="containsText" dxfId="8757" priority="8748" operator="containsText" text="A">
      <formula>NOT(ISERROR(SEARCH("A",AM105)))</formula>
    </cfRule>
    <cfRule type="containsText" dxfId="8756" priority="8749" operator="containsText" text="M">
      <formula>NOT(ISERROR(SEARCH("M",AM105)))</formula>
    </cfRule>
    <cfRule type="containsText" dxfId="8755" priority="8750" operator="containsText" text="G">
      <formula>NOT(ISERROR(SEARCH("G",AM105)))</formula>
    </cfRule>
    <cfRule type="containsText" dxfId="8754" priority="8751" operator="containsText" text="F">
      <formula>NOT(ISERROR(SEARCH("F",AM105)))</formula>
    </cfRule>
    <cfRule type="containsText" dxfId="8753" priority="8752" operator="containsText" text="C">
      <formula>NOT(ISERROR(SEARCH("C",AM105)))</formula>
    </cfRule>
    <cfRule type="containsText" dxfId="8752" priority="8753" operator="containsText" text="P">
      <formula>NOT(ISERROR(SEARCH("P",AM105)))</formula>
    </cfRule>
  </conditionalFormatting>
  <conditionalFormatting sqref="AM105:AM122">
    <cfRule type="expression" dxfId="8751" priority="8756">
      <formula>$AH105&lt;&gt;""</formula>
    </cfRule>
  </conditionalFormatting>
  <conditionalFormatting sqref="AM105:AM122">
    <cfRule type="expression" dxfId="8750" priority="8755">
      <formula>OR($AH105=Fériés)</formula>
    </cfRule>
  </conditionalFormatting>
  <conditionalFormatting sqref="AP105:AP122">
    <cfRule type="containsText" dxfId="8749" priority="8737" operator="containsText" text="A">
      <formula>NOT(ISERROR(SEARCH("A",AP105)))</formula>
    </cfRule>
    <cfRule type="containsText" dxfId="8748" priority="8738" operator="containsText" text="M">
      <formula>NOT(ISERROR(SEARCH("M",AP105)))</formula>
    </cfRule>
    <cfRule type="containsText" dxfId="8747" priority="8739" operator="containsText" text="G">
      <formula>NOT(ISERROR(SEARCH("G",AP105)))</formula>
    </cfRule>
    <cfRule type="containsText" dxfId="8746" priority="8740" operator="containsText" text="F">
      <formula>NOT(ISERROR(SEARCH("F",AP105)))</formula>
    </cfRule>
    <cfRule type="containsText" dxfId="8745" priority="8741" operator="containsText" text="C">
      <formula>NOT(ISERROR(SEARCH("C",AP105)))</formula>
    </cfRule>
    <cfRule type="containsText" dxfId="8744" priority="8742" operator="containsText" text="P">
      <formula>NOT(ISERROR(SEARCH("P",AP105)))</formula>
    </cfRule>
  </conditionalFormatting>
  <conditionalFormatting sqref="AP105:AP122">
    <cfRule type="expression" dxfId="8743" priority="8744">
      <formula>OR($AH105=Automne,$AH105=Hivers2,$AH105=Noel,$AH105=Printemps,$AH105=Ete)</formula>
    </cfRule>
    <cfRule type="expression" dxfId="8742" priority="8747">
      <formula>OR(WEEKDAY($AH105,2)=6,WEEKDAY($AH105,2)=7,WEEKDAY($AH105,2)=3)</formula>
    </cfRule>
  </conditionalFormatting>
  <conditionalFormatting sqref="AP105:AP122">
    <cfRule type="expression" dxfId="8741" priority="8746">
      <formula>$AH105&lt;&gt;""</formula>
    </cfRule>
  </conditionalFormatting>
  <conditionalFormatting sqref="AP105:AP122">
    <cfRule type="expression" dxfId="8740" priority="8745">
      <formula>OR($AH105=Fériés)</formula>
    </cfRule>
  </conditionalFormatting>
  <conditionalFormatting sqref="AS105:AS122">
    <cfRule type="containsText" dxfId="8739" priority="8727" operator="containsText" text="A">
      <formula>NOT(ISERROR(SEARCH("A",AS105)))</formula>
    </cfRule>
    <cfRule type="containsText" dxfId="8738" priority="8728" operator="containsText" text="M">
      <formula>NOT(ISERROR(SEARCH("M",AS105)))</formula>
    </cfRule>
    <cfRule type="containsText" dxfId="8737" priority="8729" operator="containsText" text="G">
      <formula>NOT(ISERROR(SEARCH("G",AS105)))</formula>
    </cfRule>
    <cfRule type="containsText" dxfId="8736" priority="8730" operator="containsText" text="F">
      <formula>NOT(ISERROR(SEARCH("F",AS105)))</formula>
    </cfRule>
    <cfRule type="containsText" dxfId="8735" priority="8731" operator="containsText" text="C">
      <formula>NOT(ISERROR(SEARCH("C",AS105)))</formula>
    </cfRule>
    <cfRule type="containsText" dxfId="8734" priority="8732" operator="containsText" text="P">
      <formula>NOT(ISERROR(SEARCH("P",AS105)))</formula>
    </cfRule>
  </conditionalFormatting>
  <conditionalFormatting sqref="AS105:AS122">
    <cfRule type="expression" dxfId="8733" priority="8733">
      <formula>OR($AH105=Automne,$AH105=Hivers2,$AH105=Noel,$AH105=Printemps,$AH105=Ete)</formula>
    </cfRule>
    <cfRule type="expression" dxfId="8732" priority="8736">
      <formula>OR(WEEKDAY($AH105,2)=6,WEEKDAY($AH105,2)=7,WEEKDAY($AH105,2)=3)</formula>
    </cfRule>
  </conditionalFormatting>
  <conditionalFormatting sqref="AS105:AS122">
    <cfRule type="expression" dxfId="8731" priority="8735">
      <formula>$AH105&lt;&gt;""</formula>
    </cfRule>
  </conditionalFormatting>
  <conditionalFormatting sqref="AS105:AS122">
    <cfRule type="expression" dxfId="8730" priority="8734">
      <formula>OR($AH105=Fériés)</formula>
    </cfRule>
  </conditionalFormatting>
  <conditionalFormatting sqref="AV105:AV122">
    <cfRule type="containsText" dxfId="8729" priority="8717" operator="containsText" text="A">
      <formula>NOT(ISERROR(SEARCH("A",AV105)))</formula>
    </cfRule>
    <cfRule type="containsText" dxfId="8728" priority="8718" operator="containsText" text="M">
      <formula>NOT(ISERROR(SEARCH("M",AV105)))</formula>
    </cfRule>
    <cfRule type="containsText" dxfId="8727" priority="8719" operator="containsText" text="G">
      <formula>NOT(ISERROR(SEARCH("G",AV105)))</formula>
    </cfRule>
    <cfRule type="containsText" dxfId="8726" priority="8720" operator="containsText" text="F">
      <formula>NOT(ISERROR(SEARCH("F",AV105)))</formula>
    </cfRule>
    <cfRule type="containsText" dxfId="8725" priority="8721" operator="containsText" text="C">
      <formula>NOT(ISERROR(SEARCH("C",AV105)))</formula>
    </cfRule>
    <cfRule type="containsText" dxfId="8724" priority="8722" operator="containsText" text="P">
      <formula>NOT(ISERROR(SEARCH("P",AV105)))</formula>
    </cfRule>
  </conditionalFormatting>
  <conditionalFormatting sqref="AV105:AV122">
    <cfRule type="expression" dxfId="8723" priority="8723">
      <formula>OR($AH105=Automne,$AH105=Hivers2,$AH105=Noel,$AH105=Printemps,$AH105=Ete)</formula>
    </cfRule>
    <cfRule type="expression" dxfId="8722" priority="8726">
      <formula>OR(WEEKDAY($AH105,2)=6,WEEKDAY($AH105,2)=7,WEEKDAY($AH105,2)=3)</formula>
    </cfRule>
  </conditionalFormatting>
  <conditionalFormatting sqref="AV105:AV122">
    <cfRule type="expression" dxfId="8721" priority="8725">
      <formula>$AH105&lt;&gt;""</formula>
    </cfRule>
  </conditionalFormatting>
  <conditionalFormatting sqref="AV105:AV122">
    <cfRule type="expression" dxfId="8720" priority="8724">
      <formula>OR($AH105=Fériés)</formula>
    </cfRule>
  </conditionalFormatting>
  <conditionalFormatting sqref="AY105:AY122">
    <cfRule type="containsText" dxfId="8719" priority="8707" operator="containsText" text="A">
      <formula>NOT(ISERROR(SEARCH("A",AY105)))</formula>
    </cfRule>
    <cfRule type="containsText" dxfId="8718" priority="8708" operator="containsText" text="M">
      <formula>NOT(ISERROR(SEARCH("M",AY105)))</formula>
    </cfRule>
    <cfRule type="containsText" dxfId="8717" priority="8709" operator="containsText" text="G">
      <formula>NOT(ISERROR(SEARCH("G",AY105)))</formula>
    </cfRule>
    <cfRule type="containsText" dxfId="8716" priority="8710" operator="containsText" text="F">
      <formula>NOT(ISERROR(SEARCH("F",AY105)))</formula>
    </cfRule>
    <cfRule type="containsText" dxfId="8715" priority="8711" operator="containsText" text="C">
      <formula>NOT(ISERROR(SEARCH("C",AY105)))</formula>
    </cfRule>
    <cfRule type="containsText" dxfId="8714" priority="8712" operator="containsText" text="P">
      <formula>NOT(ISERROR(SEARCH("P",AY105)))</formula>
    </cfRule>
  </conditionalFormatting>
  <conditionalFormatting sqref="AY105:AY122">
    <cfRule type="expression" dxfId="8713" priority="8713">
      <formula>OR($AH105=Automne,$AH105=Hivers2,$AH105=Noel,$AH105=Printemps,$AH105=Ete)</formula>
    </cfRule>
    <cfRule type="expression" dxfId="8712" priority="8716">
      <formula>OR(WEEKDAY($AH105,2)=6,WEEKDAY($AH105,2)=7,WEEKDAY($AH105,2)=3)</formula>
    </cfRule>
  </conditionalFormatting>
  <conditionalFormatting sqref="AY105:AY122">
    <cfRule type="expression" dxfId="8711" priority="8715">
      <formula>$AH105&lt;&gt;""</formula>
    </cfRule>
  </conditionalFormatting>
  <conditionalFormatting sqref="AY105:AY122">
    <cfRule type="expression" dxfId="8710" priority="8714">
      <formula>OR($AH105=Fériés)</formula>
    </cfRule>
  </conditionalFormatting>
  <conditionalFormatting sqref="AJ123:CB135">
    <cfRule type="expression" dxfId="8709" priority="8743">
      <formula>OR($AH54=Automne,$AH54=Hivers2,$AH54=Noel,$AH54=Printemps,$AH54=Ete)</formula>
    </cfRule>
  </conditionalFormatting>
  <conditionalFormatting sqref="BD156:BD157 BF156:BG157 BI156:BJ157 BL156:BM157 BO156:BP157 BR156:BS157 BU156:BV157 BF178:BG178 BG160 BL185:BM185 BL160 BU160:BV160 BR160:BS160 BO160:BP160 BI160:BJ160 BD160 BD163:BD164 BI163:BJ164 BO163:BP164 BR163:BS164 BU163:BV164 BL163:BL164 BG163:BG164 BG170:BG171 BL170:BL171 BU170:BV171 BR170:BS171 BO170:BP171 BI170:BJ171 BD170:BD171 BD174 BI174:BJ174 BO174:BP174 BR174:BS174 BU174:BV174 BL174 BG174 BG177 BL177:BL178 BU177:BV178 BR177:BS178 BO177:BP178 BI177:BJ178 BD177:BD178 BD181 BI181:BJ181 BO181:BP181 BR181:BS181 BU181:BV181 BL181 BF181:BG181 BF184:BG185 BL184 BU184:BV185 BR184:BS185 BO184:BP185 BI184:BJ185 BD184:BD185 BG166:BG167 BL166:BL167 BU166:BV167 BR166:BS167 BO166:BP167 BI166:BJ167 BD166:BD167">
    <cfRule type="containsText" dxfId="8708" priority="8697" operator="containsText" text="A">
      <formula>NOT(ISERROR(SEARCH("A",BD156)))</formula>
    </cfRule>
    <cfRule type="containsText" dxfId="8707" priority="8698" operator="containsText" text="M">
      <formula>NOT(ISERROR(SEARCH("M",BD156)))</formula>
    </cfRule>
    <cfRule type="containsText" dxfId="8706" priority="8699" operator="containsText" text="G">
      <formula>NOT(ISERROR(SEARCH("G",BD156)))</formula>
    </cfRule>
    <cfRule type="containsText" dxfId="8705" priority="8700" operator="containsText" text="F">
      <formula>NOT(ISERROR(SEARCH("F",BD156)))</formula>
    </cfRule>
    <cfRule type="containsText" dxfId="8704" priority="8701" operator="containsText" text="C">
      <formula>NOT(ISERROR(SEARCH("C",BD156)))</formula>
    </cfRule>
    <cfRule type="containsText" dxfId="8703" priority="8702" operator="containsText" text="P">
      <formula>NOT(ISERROR(SEARCH("P",BD156)))</formula>
    </cfRule>
  </conditionalFormatting>
  <conditionalFormatting sqref="BD156:BD157 BF156:BG157 BI156:BJ157 BL156:BM157 BO156:BP157 BR156:BS157 BU156:BV157 BF178:BG178 BG160 BL185:BM185 BL160 BU160:BV160 BR160:BS160 BO160:BP160 BI160:BJ160 BD160 BD163:BD164 BI163:BJ164 BO163:BP164 BR163:BS164 BU163:BV164 BL163:BL164 BG163:BG164 BG170:BG171 BL170:BL171 BU170:BV171 BR170:BS171 BO170:BP171 BI170:BJ171 BD170:BD171 BD174 BI174:BJ174 BO174:BP174 BR174:BS174 BU174:BV174 BL174 BG174 BG177 BL177:BL178 BU177:BV178 BR177:BS178 BO177:BP178 BI177:BJ178 BD177:BD178 BD181 BI181:BJ181 BO181:BP181 BR181:BS181 BU181:BV181 BL181 BF181:BG181 BF184:BG185 BL184 BU184:BV185 BR184:BS185 BO184:BP185 BI184:BJ185 BD184:BD185 BG166:BG167 BL166:BL167 BU166:BV167 BR166:BS167 BO166:BP167 BI166:BJ167 BD166:BD167">
    <cfRule type="expression" dxfId="8702" priority="8703">
      <formula>OR($AH156=Automne,$AH156=Hivers2,$AH156=Noel,$AH156=Printemps,$AH156=Ete)</formula>
    </cfRule>
    <cfRule type="expression" dxfId="8701" priority="8706">
      <formula>OR(WEEKDAY($AH156,2)=6,WEEKDAY($AH156,2)=7,WEEKDAY($AH156,2)=3)</formula>
    </cfRule>
  </conditionalFormatting>
  <conditionalFormatting sqref="BD156:BD157 BF156:BG157 BI156:BJ157 BL156:BM157 BO156:BP157 BR156:BS157 BU156:BV157 BF178:BG178 BG160 BL185:BM185 BL160 BU160:BV160 BR160:BS160 BO160:BP160 BI160:BJ160 BD160 BD163:BD164 BI163:BJ164 BO163:BP164 BR163:BS164 BU163:BV164 BL163:BL164 BG163:BG164 BG170:BG171 BL170:BL171 BU170:BV171 BR170:BS171 BO170:BP171 BI170:BJ171 BD170:BD171 BD174 BI174:BJ174 BO174:BP174 BR174:BS174 BU174:BV174 BL174 BG174 BG177 BL177:BL178 BU177:BV178 BR177:BS178 BO177:BP178 BI177:BJ178 BD177:BD178 BD181 BI181:BJ181 BO181:BP181 BR181:BS181 BU181:BV181 BL181 BF181:BG181 BF184:BG185 BL184 BU184:BV185 BR184:BS185 BO184:BP185 BI184:BJ185 BD184:BD185 BG166:BG167 BL166:BL167 BU166:BV167 BR166:BS167 BO166:BP167 BI166:BJ167 BD166:BD167">
    <cfRule type="expression" dxfId="8700" priority="8705">
      <formula>$AH156&lt;&gt;""</formula>
    </cfRule>
  </conditionalFormatting>
  <conditionalFormatting sqref="BD156:BD157 BF156:BG157 BI156:BJ157 BL156:BM157 BO156:BP157 BR156:BS157 BU156:BV157 BF178:BG178 BG160 BL185:BM185 BL160 BU160:BV160 BR160:BS160 BO160:BP160 BI160:BJ160 BD160 BD163:BD164 BI163:BJ164 BO163:BP164 BR163:BS164 BU163:BV164 BL163:BL164 BG163:BG164 BG170:BG171 BL170:BL171 BU170:BV171 BR170:BS171 BO170:BP171 BI170:BJ171 BD170:BD171 BD174 BI174:BJ174 BO174:BP174 BR174:BS174 BU174:BV174 BL174 BG174 BG177 BL177:BL178 BU177:BV178 BR177:BS178 BO177:BP178 BI177:BJ178 BD177:BD178 BD181 BI181:BJ181 BO181:BP181 BR181:BS181 BU181:BV181 BL181 BF181:BG181 BF184:BG185 BL184 BU184:BV185 BR184:BS185 BO184:BP185 BI184:BJ185 BD184:BD185 BG166:BG167 BL166:BL167 BU166:BV167 BR166:BS167 BO166:BP167 BI166:BJ167 BD166:BD167">
    <cfRule type="expression" dxfId="8699" priority="8704">
      <formula>OR($AH156=Fériés)</formula>
    </cfRule>
  </conditionalFormatting>
  <conditionalFormatting sqref="BX156:BY157 CA156:CB157 CA160:CB160 BX160:BY160 BX163:BY164 CA163:CB164 CA170:CB171 BX170:BY171 BX174:BY174 CA174:CB174 CA177:CB178 BX177:BY178 BX181:BY181 CA181:CB181 CA184:CB185 BX184:BY185 CA166:CB167 BX166:BY167">
    <cfRule type="containsText" dxfId="8698" priority="8687" operator="containsText" text="A">
      <formula>NOT(ISERROR(SEARCH("A",BX156)))</formula>
    </cfRule>
    <cfRule type="containsText" dxfId="8697" priority="8688" operator="containsText" text="M">
      <formula>NOT(ISERROR(SEARCH("M",BX156)))</formula>
    </cfRule>
    <cfRule type="containsText" dxfId="8696" priority="8689" operator="containsText" text="G">
      <formula>NOT(ISERROR(SEARCH("G",BX156)))</formula>
    </cfRule>
    <cfRule type="containsText" dxfId="8695" priority="8690" operator="containsText" text="F">
      <formula>NOT(ISERROR(SEARCH("F",BX156)))</formula>
    </cfRule>
    <cfRule type="containsText" dxfId="8694" priority="8691" operator="containsText" text="C">
      <formula>NOT(ISERROR(SEARCH("C",BX156)))</formula>
    </cfRule>
    <cfRule type="containsText" dxfId="8693" priority="8692" operator="containsText" text="P">
      <formula>NOT(ISERROR(SEARCH("P",BX156)))</formula>
    </cfRule>
  </conditionalFormatting>
  <conditionalFormatting sqref="BX156:BY157 CA156:CB157 CA160:CB160 BX160:BY160 BX163:BY164 CA163:CB164 CA170:CB171 BX170:BY171 BX174:BY174 CA174:CB174 CA177:CB178 BX177:BY178 BX181:BY181 CA181:CB181 CA184:CB185 BX184:BY185 CA166:CB167 BX166:BY167">
    <cfRule type="expression" dxfId="8692" priority="8693">
      <formula>OR($AH156=Automne,$AH156=Hivers2,$AH156=Noel,$AH156=Printemps,$AH156=Ete)</formula>
    </cfRule>
    <cfRule type="expression" dxfId="8691" priority="8696">
      <formula>OR(WEEKDAY($AH156,2)=6,WEEKDAY($AH156,2)=7,WEEKDAY($AH156,2)=3)</formula>
    </cfRule>
  </conditionalFormatting>
  <conditionalFormatting sqref="BX156:BY157 CA156:CB157 CA160:CB160 BX160:BY160 BX163:BY164 CA163:CB164 CA170:CB171 BX170:BY171 BX174:BY174 CA174:CB174 CA177:CB178 BX177:BY178 BX181:BY181 CA181:CB181 CA184:CB185 BX184:BY185 CA166:CB167 BX166:BY167">
    <cfRule type="expression" dxfId="8690" priority="8695">
      <formula>$AH156&lt;&gt;""</formula>
    </cfRule>
  </conditionalFormatting>
  <conditionalFormatting sqref="BX156:BY157 CA156:CB157 CA160:CB160 BX160:BY160 BX163:BY164 CA163:CB164 CA170:CB171 BX170:BY171 BX174:BY174 CA174:CB174 CA177:CB178 BX177:BY178 BX181:BY181 CA181:CB181 CA184:CB185 BX184:BY185 CA166:CB167 BX166:BY167">
    <cfRule type="expression" dxfId="8689" priority="8694">
      <formula>OR($AH156=Fériés)</formula>
    </cfRule>
  </conditionalFormatting>
  <conditionalFormatting sqref="BD186:BW186">
    <cfRule type="containsText" dxfId="8688" priority="8677" operator="containsText" text="A">
      <formula>NOT(ISERROR(SEARCH("A",BD186)))</formula>
    </cfRule>
    <cfRule type="containsText" dxfId="8687" priority="8678" operator="containsText" text="M">
      <formula>NOT(ISERROR(SEARCH("M",BD186)))</formula>
    </cfRule>
    <cfRule type="containsText" dxfId="8686" priority="8679" operator="containsText" text="G">
      <formula>NOT(ISERROR(SEARCH("G",BD186)))</formula>
    </cfRule>
    <cfRule type="containsText" dxfId="8685" priority="8680" operator="containsText" text="F">
      <formula>NOT(ISERROR(SEARCH("F",BD186)))</formula>
    </cfRule>
    <cfRule type="containsText" dxfId="8684" priority="8681" operator="containsText" text="C">
      <formula>NOT(ISERROR(SEARCH("C",BD186)))</formula>
    </cfRule>
    <cfRule type="containsText" dxfId="8683" priority="8682" operator="containsText" text="P">
      <formula>NOT(ISERROR(SEARCH("P",BD186)))</formula>
    </cfRule>
  </conditionalFormatting>
  <conditionalFormatting sqref="BD186:BW186">
    <cfRule type="expression" dxfId="8682" priority="8683">
      <formula>OR($AH186=Automne,$AH186=Hivers2,$AH186=Noel,$AH186=Printemps,$AH186=Ete)</formula>
    </cfRule>
    <cfRule type="expression" dxfId="8681" priority="8686">
      <formula>OR(WEEKDAY($AH186,2)=6,WEEKDAY($AH186,2)=7,WEEKDAY($AH186,2)=3)</formula>
    </cfRule>
  </conditionalFormatting>
  <conditionalFormatting sqref="BD186:BW186">
    <cfRule type="expression" dxfId="8680" priority="8685">
      <formula>$AH186&lt;&gt;""</formula>
    </cfRule>
  </conditionalFormatting>
  <conditionalFormatting sqref="BD186:BW186">
    <cfRule type="expression" dxfId="8679" priority="8684">
      <formula>OR($AH186=Fériés)</formula>
    </cfRule>
  </conditionalFormatting>
  <conditionalFormatting sqref="BX186:CB186">
    <cfRule type="containsText" dxfId="8678" priority="8667" operator="containsText" text="A">
      <formula>NOT(ISERROR(SEARCH("A",BX186)))</formula>
    </cfRule>
    <cfRule type="containsText" dxfId="8677" priority="8668" operator="containsText" text="M">
      <formula>NOT(ISERROR(SEARCH("M",BX186)))</formula>
    </cfRule>
    <cfRule type="containsText" dxfId="8676" priority="8669" operator="containsText" text="G">
      <formula>NOT(ISERROR(SEARCH("G",BX186)))</formula>
    </cfRule>
    <cfRule type="containsText" dxfId="8675" priority="8670" operator="containsText" text="F">
      <formula>NOT(ISERROR(SEARCH("F",BX186)))</formula>
    </cfRule>
    <cfRule type="containsText" dxfId="8674" priority="8671" operator="containsText" text="C">
      <formula>NOT(ISERROR(SEARCH("C",BX186)))</formula>
    </cfRule>
    <cfRule type="containsText" dxfId="8673" priority="8672" operator="containsText" text="P">
      <formula>NOT(ISERROR(SEARCH("P",BX186)))</formula>
    </cfRule>
  </conditionalFormatting>
  <conditionalFormatting sqref="BX186:CB186">
    <cfRule type="expression" dxfId="8672" priority="8673">
      <formula>OR($AH186=Automne,$AH186=Hivers2,$AH186=Noel,$AH186=Printemps,$AH186=Ete)</formula>
    </cfRule>
    <cfRule type="expression" dxfId="8671" priority="8676">
      <formula>OR(WEEKDAY($AH186,2)=6,WEEKDAY($AH186,2)=7,WEEKDAY($AH186,2)=3)</formula>
    </cfRule>
  </conditionalFormatting>
  <conditionalFormatting sqref="BX186:CB186">
    <cfRule type="expression" dxfId="8670" priority="8675">
      <formula>$AH186&lt;&gt;""</formula>
    </cfRule>
  </conditionalFormatting>
  <conditionalFormatting sqref="BX186:CB186">
    <cfRule type="expression" dxfId="8669" priority="8674">
      <formula>OR($AH186=Fériés)</formula>
    </cfRule>
  </conditionalFormatting>
  <conditionalFormatting sqref="BD227:BW237 BD209 BG209 BI209 BL209 BO209:BP209 BR209:BS209 BU209:BV209 BU212:BV213 BR212:BS213 BO212:BP213 BL212:BL213 BI212:BI213 BG212:BG213 BD212:BD213 BD216 BG216 BI216 BL216 BO216:BP216 BR216:BS216 BU216:BV216 BU219:BV220 BR219:BS220 BO219:BP220 BL219:BL220 BI219:BI220 BG219:BG220 BD219:BD220 BD223 BG223 BI223 BL223 BO223:BP223 BR223:BS223 BU223:BV223 BU226:BV226 BR226:BS226 BO226:BP226 BL226 BI226 BG226 BD226">
    <cfRule type="containsText" dxfId="8668" priority="8657" operator="containsText" text="A">
      <formula>NOT(ISERROR(SEARCH("A",BD209)))</formula>
    </cfRule>
    <cfRule type="containsText" dxfId="8667" priority="8658" operator="containsText" text="M">
      <formula>NOT(ISERROR(SEARCH("M",BD209)))</formula>
    </cfRule>
    <cfRule type="containsText" dxfId="8666" priority="8659" operator="containsText" text="G">
      <formula>NOT(ISERROR(SEARCH("G",BD209)))</formula>
    </cfRule>
    <cfRule type="containsText" dxfId="8665" priority="8660" operator="containsText" text="F">
      <formula>NOT(ISERROR(SEARCH("F",BD209)))</formula>
    </cfRule>
    <cfRule type="containsText" dxfId="8664" priority="8661" operator="containsText" text="C">
      <formula>NOT(ISERROR(SEARCH("C",BD209)))</formula>
    </cfRule>
    <cfRule type="containsText" dxfId="8663" priority="8662" operator="containsText" text="P">
      <formula>NOT(ISERROR(SEARCH("P",BD209)))</formula>
    </cfRule>
  </conditionalFormatting>
  <conditionalFormatting sqref="BD227:BW237 BD209 BG209 BI209 BL209 BO209:BP209 BR209:BS209 BU209:BV209 BU212:BV213 BR212:BS213 BO212:BP213 BL212:BL213 BI212:BI213 BG212:BG213 BD212:BD213 BD216 BG216 BI216 BL216 BO216:BP216 BR216:BS216 BU216:BV216 BU219:BV220 BR219:BS220 BO219:BP220 BL219:BL220 BI219:BI220 BG219:BG220 BD219:BD220 BD223 BG223 BI223 BL223 BO223:BP223 BR223:BS223 BU223:BV223 BU226:BV226 BR226:BS226 BO226:BP226 BL226 BI226 BG226 BD226">
    <cfRule type="expression" dxfId="8662" priority="8663">
      <formula>OR($AH209=Automne,$AH209=Hivers2,$AH209=Noel,$AH209=Printemps,$AH209=Ete)</formula>
    </cfRule>
    <cfRule type="expression" dxfId="8661" priority="8666">
      <formula>OR(WEEKDAY($AH209,2)=6,WEEKDAY($AH209,2)=7,WEEKDAY($AH209,2)=3)</formula>
    </cfRule>
  </conditionalFormatting>
  <conditionalFormatting sqref="BD227:BW237 BD209 BG209 BI209 BL209 BO209:BP209 BR209:BS209 BU209:BV209 BU212:BV213 BR212:BS213 BO212:BP213 BL212:BL213 BI212:BI213 BG212:BG213 BD212:BD213 BD216 BG216 BI216 BL216 BO216:BP216 BR216:BS216 BU216:BV216 BU219:BV220 BR219:BS220 BO219:BP220 BL219:BL220 BI219:BI220 BG219:BG220 BD219:BD220 BD223 BG223 BI223 BL223 BO223:BP223 BR223:BS223 BU223:BV223 BU226:BV226 BR226:BS226 BO226:BP226 BL226 BI226 BG226 BD226">
    <cfRule type="expression" dxfId="8660" priority="8665">
      <formula>$AH209&lt;&gt;""</formula>
    </cfRule>
  </conditionalFormatting>
  <conditionalFormatting sqref="BD227:BW237 BD209 BG209 BI209 BL209 BO209:BP209 BR209:BS209 BU209:BV209 BU212:BV213 BR212:BS213 BO212:BP213 BL212:BL213 BI212:BI213 BG212:BG213 BD212:BD213 BD216 BG216 BI216 BL216 BO216:BP216 BR216:BS216 BU216:BV216 BU219:BV220 BR219:BS220 BO219:BP220 BL219:BL220 BI219:BI220 BG219:BG220 BD219:BD220 BD223 BG223 BI223 BL223 BO223:BP223 BR223:BS223 BU223:BV223 BU226:BV226 BR226:BS226 BO226:BP226 BL226 BI226 BG226 BD226">
    <cfRule type="expression" dxfId="8659" priority="8664">
      <formula>OR($AH209=Fériés)</formula>
    </cfRule>
  </conditionalFormatting>
  <conditionalFormatting sqref="BX227:CB237 BX209:BY209 CA209:CB209 CA212:CB213 BX212:BY213 BX216:BY216 CA216:CB216 CA219:CB220 BX219:BY220 BX223:BY223 CA223:CB223 CA226:CB226 BX226:BY226">
    <cfRule type="containsText" dxfId="8658" priority="8647" operator="containsText" text="A">
      <formula>NOT(ISERROR(SEARCH("A",BX209)))</formula>
    </cfRule>
    <cfRule type="containsText" dxfId="8657" priority="8648" operator="containsText" text="M">
      <formula>NOT(ISERROR(SEARCH("M",BX209)))</formula>
    </cfRule>
    <cfRule type="containsText" dxfId="8656" priority="8649" operator="containsText" text="G">
      <formula>NOT(ISERROR(SEARCH("G",BX209)))</formula>
    </cfRule>
    <cfRule type="containsText" dxfId="8655" priority="8650" operator="containsText" text="F">
      <formula>NOT(ISERROR(SEARCH("F",BX209)))</formula>
    </cfRule>
    <cfRule type="containsText" dxfId="8654" priority="8651" operator="containsText" text="C">
      <formula>NOT(ISERROR(SEARCH("C",BX209)))</formula>
    </cfRule>
    <cfRule type="containsText" dxfId="8653" priority="8652" operator="containsText" text="P">
      <formula>NOT(ISERROR(SEARCH("P",BX209)))</formula>
    </cfRule>
  </conditionalFormatting>
  <conditionalFormatting sqref="BX227:CB237 BX209:BY209 CA209:CB209 CA212:CB213 BX212:BY213 BX216:BY216 CA216:CB216 CA219:CB220 BX219:BY220 BX223:BY223 CA223:CB223 CA226:CB226 BX226:BY226">
    <cfRule type="expression" dxfId="8652" priority="8653">
      <formula>OR($AH209=Automne,$AH209=Hivers2,$AH209=Noel,$AH209=Printemps,$AH209=Ete)</formula>
    </cfRule>
    <cfRule type="expression" dxfId="8651" priority="8656">
      <formula>OR(WEEKDAY($AH209,2)=6,WEEKDAY($AH209,2)=7,WEEKDAY($AH209,2)=3)</formula>
    </cfRule>
  </conditionalFormatting>
  <conditionalFormatting sqref="BX227:CB237 BX209:BY209 CA209:CB209 CA212:CB213 BX212:BY213 BX216:BY216 CA216:CB216 CA219:CB220 BX219:BY220 BX223:BY223 CA223:CB223 CA226:CB226 BX226:BY226">
    <cfRule type="expression" dxfId="8650" priority="8655">
      <formula>$AH209&lt;&gt;""</formula>
    </cfRule>
  </conditionalFormatting>
  <conditionalFormatting sqref="BX227:CB237 BX209:BY209 CA209:CB209 CA212:CB213 BX212:BY213 BX216:BY216 CA216:CB216 CA219:CB220 BX219:BY220 BX223:BY223 CA223:CB223 CA226:CB226 BX226:BY226">
    <cfRule type="expression" dxfId="8649" priority="8654">
      <formula>OR($AH209=Fériés)</formula>
    </cfRule>
  </conditionalFormatting>
  <conditionalFormatting sqref="BE209:BF209 BE212:BF213 BE216:BF216 BE219:BF220 BE223:BF223 BE226:BF226">
    <cfRule type="containsText" dxfId="8648" priority="8637" operator="containsText" text="A">
      <formula>NOT(ISERROR(SEARCH("A",BE209)))</formula>
    </cfRule>
    <cfRule type="containsText" dxfId="8647" priority="8638" operator="containsText" text="M">
      <formula>NOT(ISERROR(SEARCH("M",BE209)))</formula>
    </cfRule>
    <cfRule type="containsText" dxfId="8646" priority="8639" operator="containsText" text="G">
      <formula>NOT(ISERROR(SEARCH("G",BE209)))</formula>
    </cfRule>
    <cfRule type="containsText" dxfId="8645" priority="8640" operator="containsText" text="F">
      <formula>NOT(ISERROR(SEARCH("F",BE209)))</formula>
    </cfRule>
    <cfRule type="containsText" dxfId="8644" priority="8641" operator="containsText" text="C">
      <formula>NOT(ISERROR(SEARCH("C",BE209)))</formula>
    </cfRule>
    <cfRule type="containsText" dxfId="8643" priority="8642" operator="containsText" text="P">
      <formula>NOT(ISERROR(SEARCH("P",BE209)))</formula>
    </cfRule>
  </conditionalFormatting>
  <conditionalFormatting sqref="BE209:BF209 BE212:BF213 BE216:BF216 BE219:BF220 BE223:BF223 BE226:BF226">
    <cfRule type="expression" dxfId="8642" priority="8643">
      <formula>OR($AH209=Automne,$AH209=Hivers2,$AH209=Noel,$AH209=Printemps,$AH209=Ete)</formula>
    </cfRule>
    <cfRule type="expression" dxfId="8641" priority="8646">
      <formula>OR(WEEKDAY($AH209,2)=6,WEEKDAY($AH209,2)=7,WEEKDAY($AH209,2)=3)</formula>
    </cfRule>
  </conditionalFormatting>
  <conditionalFormatting sqref="BE209:BF209 BE212:BF213 BE216:BF216 BE219:BF220 BE223:BF223 BE226:BF226">
    <cfRule type="expression" dxfId="8640" priority="8645">
      <formula>$AH209&lt;&gt;""</formula>
    </cfRule>
  </conditionalFormatting>
  <conditionalFormatting sqref="BE209:BF209 BE212:BF213 BE216:BF216 BE219:BF220 BE223:BF223 BE226:BF226">
    <cfRule type="expression" dxfId="8639" priority="8644">
      <formula>OR($AH209=Fériés)</formula>
    </cfRule>
  </conditionalFormatting>
  <conditionalFormatting sqref="BH209 BH212:BH213 BH216 BH219:BH220 BH223 BH226">
    <cfRule type="containsText" dxfId="8638" priority="8627" operator="containsText" text="A">
      <formula>NOT(ISERROR(SEARCH("A",BH209)))</formula>
    </cfRule>
    <cfRule type="containsText" dxfId="8637" priority="8628" operator="containsText" text="M">
      <formula>NOT(ISERROR(SEARCH("M",BH209)))</formula>
    </cfRule>
    <cfRule type="containsText" dxfId="8636" priority="8629" operator="containsText" text="G">
      <formula>NOT(ISERROR(SEARCH("G",BH209)))</formula>
    </cfRule>
    <cfRule type="containsText" dxfId="8635" priority="8630" operator="containsText" text="F">
      <formula>NOT(ISERROR(SEARCH("F",BH209)))</formula>
    </cfRule>
    <cfRule type="containsText" dxfId="8634" priority="8631" operator="containsText" text="C">
      <formula>NOT(ISERROR(SEARCH("C",BH209)))</formula>
    </cfRule>
    <cfRule type="containsText" dxfId="8633" priority="8632" operator="containsText" text="P">
      <formula>NOT(ISERROR(SEARCH("P",BH209)))</formula>
    </cfRule>
  </conditionalFormatting>
  <conditionalFormatting sqref="BH209 BH212:BH213 BH216 BH219:BH220 BH223 BH226">
    <cfRule type="expression" dxfId="8632" priority="8633">
      <formula>OR($AH209=Automne,$AH209=Hivers2,$AH209=Noel,$AH209=Printemps,$AH209=Ete)</formula>
    </cfRule>
    <cfRule type="expression" dxfId="8631" priority="8636">
      <formula>OR(WEEKDAY($AH209,2)=6,WEEKDAY($AH209,2)=7,WEEKDAY($AH209,2)=3)</formula>
    </cfRule>
  </conditionalFormatting>
  <conditionalFormatting sqref="BH209 BH212:BH213 BH216 BH219:BH220 BH223 BH226">
    <cfRule type="expression" dxfId="8630" priority="8635">
      <formula>$AH209&lt;&gt;""</formula>
    </cfRule>
  </conditionalFormatting>
  <conditionalFormatting sqref="BH209 BH212:BH213 BH216 BH219:BH220 BH223 BH226">
    <cfRule type="expression" dxfId="8629" priority="8634">
      <formula>OR($AH209=Fériés)</formula>
    </cfRule>
  </conditionalFormatting>
  <conditionalFormatting sqref="BJ209:BK209 BJ212:BK213 BJ216:BK216 BJ219:BK220 BJ223:BK223 BJ226:BK226">
    <cfRule type="containsText" dxfId="8628" priority="8617" operator="containsText" text="A">
      <formula>NOT(ISERROR(SEARCH("A",BJ209)))</formula>
    </cfRule>
    <cfRule type="containsText" dxfId="8627" priority="8618" operator="containsText" text="M">
      <formula>NOT(ISERROR(SEARCH("M",BJ209)))</formula>
    </cfRule>
    <cfRule type="containsText" dxfId="8626" priority="8619" operator="containsText" text="G">
      <formula>NOT(ISERROR(SEARCH("G",BJ209)))</formula>
    </cfRule>
    <cfRule type="containsText" dxfId="8625" priority="8620" operator="containsText" text="F">
      <formula>NOT(ISERROR(SEARCH("F",BJ209)))</formula>
    </cfRule>
    <cfRule type="containsText" dxfId="8624" priority="8621" operator="containsText" text="C">
      <formula>NOT(ISERROR(SEARCH("C",BJ209)))</formula>
    </cfRule>
    <cfRule type="containsText" dxfId="8623" priority="8622" operator="containsText" text="P">
      <formula>NOT(ISERROR(SEARCH("P",BJ209)))</formula>
    </cfRule>
  </conditionalFormatting>
  <conditionalFormatting sqref="BJ209:BK209 BJ212:BK213 BJ216:BK216 BJ219:BK220 BJ223:BK223 BJ226:BK226">
    <cfRule type="expression" dxfId="8622" priority="8623">
      <formula>OR($AH209=Automne,$AH209=Hivers2,$AH209=Noel,$AH209=Printemps,$AH209=Ete)</formula>
    </cfRule>
    <cfRule type="expression" dxfId="8621" priority="8626">
      <formula>OR(WEEKDAY($AH209,2)=6,WEEKDAY($AH209,2)=7,WEEKDAY($AH209,2)=3)</formula>
    </cfRule>
  </conditionalFormatting>
  <conditionalFormatting sqref="BJ209:BK209 BJ212:BK213 BJ216:BK216 BJ219:BK220 BJ223:BK223 BJ226:BK226">
    <cfRule type="expression" dxfId="8620" priority="8625">
      <formula>$AH209&lt;&gt;""</formula>
    </cfRule>
  </conditionalFormatting>
  <conditionalFormatting sqref="BJ209:BK209 BJ212:BK213 BJ216:BK216 BJ219:BK220 BJ223:BK223 BJ226:BK226">
    <cfRule type="expression" dxfId="8619" priority="8624">
      <formula>OR($AH209=Fériés)</formula>
    </cfRule>
  </conditionalFormatting>
  <conditionalFormatting sqref="BQ209 BQ212:BQ213 BQ216 BQ219:BQ220 BQ223 BQ226">
    <cfRule type="containsText" dxfId="8618" priority="8607" operator="containsText" text="A">
      <formula>NOT(ISERROR(SEARCH("A",BQ209)))</formula>
    </cfRule>
    <cfRule type="containsText" dxfId="8617" priority="8608" operator="containsText" text="M">
      <formula>NOT(ISERROR(SEARCH("M",BQ209)))</formula>
    </cfRule>
    <cfRule type="containsText" dxfId="8616" priority="8609" operator="containsText" text="G">
      <formula>NOT(ISERROR(SEARCH("G",BQ209)))</formula>
    </cfRule>
    <cfRule type="containsText" dxfId="8615" priority="8610" operator="containsText" text="F">
      <formula>NOT(ISERROR(SEARCH("F",BQ209)))</formula>
    </cfRule>
    <cfRule type="containsText" dxfId="8614" priority="8611" operator="containsText" text="C">
      <formula>NOT(ISERROR(SEARCH("C",BQ209)))</formula>
    </cfRule>
    <cfRule type="containsText" dxfId="8613" priority="8612" operator="containsText" text="P">
      <formula>NOT(ISERROR(SEARCH("P",BQ209)))</formula>
    </cfRule>
  </conditionalFormatting>
  <conditionalFormatting sqref="BQ209 BQ212:BQ213 BQ216 BQ219:BQ220 BQ223 BQ226">
    <cfRule type="expression" dxfId="8612" priority="8613">
      <formula>OR($AH209=Automne,$AH209=Hivers2,$AH209=Noel,$AH209=Printemps,$AH209=Ete)</formula>
    </cfRule>
    <cfRule type="expression" dxfId="8611" priority="8616">
      <formula>OR(WEEKDAY($AH209,2)=6,WEEKDAY($AH209,2)=7,WEEKDAY($AH209,2)=3)</formula>
    </cfRule>
  </conditionalFormatting>
  <conditionalFormatting sqref="BQ209 BQ212:BQ213 BQ216 BQ219:BQ220 BQ223 BQ226">
    <cfRule type="expression" dxfId="8610" priority="8615">
      <formula>$AH209&lt;&gt;""</formula>
    </cfRule>
  </conditionalFormatting>
  <conditionalFormatting sqref="BQ209 BQ212:BQ213 BQ216 BQ219:BQ220 BQ223 BQ226">
    <cfRule type="expression" dxfId="8609" priority="8614">
      <formula>OR($AH209=Fériés)</formula>
    </cfRule>
  </conditionalFormatting>
  <conditionalFormatting sqref="BT209 BT212:BT213 BT216 BT219:BT220 BT223 BT226">
    <cfRule type="containsText" dxfId="8608" priority="8597" operator="containsText" text="A">
      <formula>NOT(ISERROR(SEARCH("A",BT209)))</formula>
    </cfRule>
    <cfRule type="containsText" dxfId="8607" priority="8598" operator="containsText" text="M">
      <formula>NOT(ISERROR(SEARCH("M",BT209)))</formula>
    </cfRule>
    <cfRule type="containsText" dxfId="8606" priority="8599" operator="containsText" text="G">
      <formula>NOT(ISERROR(SEARCH("G",BT209)))</formula>
    </cfRule>
    <cfRule type="containsText" dxfId="8605" priority="8600" operator="containsText" text="F">
      <formula>NOT(ISERROR(SEARCH("F",BT209)))</formula>
    </cfRule>
    <cfRule type="containsText" dxfId="8604" priority="8601" operator="containsText" text="C">
      <formula>NOT(ISERROR(SEARCH("C",BT209)))</formula>
    </cfRule>
    <cfRule type="containsText" dxfId="8603" priority="8602" operator="containsText" text="P">
      <formula>NOT(ISERROR(SEARCH("P",BT209)))</formula>
    </cfRule>
  </conditionalFormatting>
  <conditionalFormatting sqref="BT209 BT212:BT213 BT216 BT219:BT220 BT223 BT226">
    <cfRule type="expression" dxfId="8602" priority="8603">
      <formula>OR($AH209=Automne,$AH209=Hivers2,$AH209=Noel,$AH209=Printemps,$AH209=Ete)</formula>
    </cfRule>
    <cfRule type="expression" dxfId="8601" priority="8606">
      <formula>OR(WEEKDAY($AH209,2)=6,WEEKDAY($AH209,2)=7,WEEKDAY($AH209,2)=3)</formula>
    </cfRule>
  </conditionalFormatting>
  <conditionalFormatting sqref="BT209 BT212:BT213 BT216 BT219:BT220 BT223 BT226">
    <cfRule type="expression" dxfId="8600" priority="8605">
      <formula>$AH209&lt;&gt;""</formula>
    </cfRule>
  </conditionalFormatting>
  <conditionalFormatting sqref="BT209 BT212:BT213 BT216 BT219:BT220 BT223 BT226">
    <cfRule type="expression" dxfId="8599" priority="8604">
      <formula>OR($AH209=Fériés)</formula>
    </cfRule>
  </conditionalFormatting>
  <conditionalFormatting sqref="BW209 BW212:BW213 BW216 BW219:BW220 BW223 BW226">
    <cfRule type="containsText" dxfId="8598" priority="8587" operator="containsText" text="A">
      <formula>NOT(ISERROR(SEARCH("A",BW209)))</formula>
    </cfRule>
    <cfRule type="containsText" dxfId="8597" priority="8588" operator="containsText" text="M">
      <formula>NOT(ISERROR(SEARCH("M",BW209)))</formula>
    </cfRule>
    <cfRule type="containsText" dxfId="8596" priority="8589" operator="containsText" text="G">
      <formula>NOT(ISERROR(SEARCH("G",BW209)))</formula>
    </cfRule>
    <cfRule type="containsText" dxfId="8595" priority="8590" operator="containsText" text="F">
      <formula>NOT(ISERROR(SEARCH("F",BW209)))</formula>
    </cfRule>
    <cfRule type="containsText" dxfId="8594" priority="8591" operator="containsText" text="C">
      <formula>NOT(ISERROR(SEARCH("C",BW209)))</formula>
    </cfRule>
    <cfRule type="containsText" dxfId="8593" priority="8592" operator="containsText" text="P">
      <formula>NOT(ISERROR(SEARCH("P",BW209)))</formula>
    </cfRule>
  </conditionalFormatting>
  <conditionalFormatting sqref="BW209 BW212:BW213 BW216 BW219:BW220 BW223 BW226">
    <cfRule type="expression" dxfId="8592" priority="8593">
      <formula>OR($AH209=Automne,$AH209=Hivers2,$AH209=Noel,$AH209=Printemps,$AH209=Ete)</formula>
    </cfRule>
    <cfRule type="expression" dxfId="8591" priority="8596">
      <formula>OR(WEEKDAY($AH209,2)=6,WEEKDAY($AH209,2)=7,WEEKDAY($AH209,2)=3)</formula>
    </cfRule>
  </conditionalFormatting>
  <conditionalFormatting sqref="BW209 BW212:BW213 BW216 BW219:BW220 BW223 BW226">
    <cfRule type="expression" dxfId="8590" priority="8595">
      <formula>$AH209&lt;&gt;""</formula>
    </cfRule>
  </conditionalFormatting>
  <conditionalFormatting sqref="BW209 BW212:BW213 BW216 BW219:BW220 BW223 BW226">
    <cfRule type="expression" dxfId="8589" priority="8594">
      <formula>OR($AH209=Fériés)</formula>
    </cfRule>
  </conditionalFormatting>
  <conditionalFormatting sqref="BZ209 BZ212:BZ213 BZ216 BZ219:BZ220 BZ223 BZ226">
    <cfRule type="containsText" dxfId="8588" priority="8577" operator="containsText" text="A">
      <formula>NOT(ISERROR(SEARCH("A",BZ209)))</formula>
    </cfRule>
    <cfRule type="containsText" dxfId="8587" priority="8578" operator="containsText" text="M">
      <formula>NOT(ISERROR(SEARCH("M",BZ209)))</formula>
    </cfRule>
    <cfRule type="containsText" dxfId="8586" priority="8579" operator="containsText" text="G">
      <formula>NOT(ISERROR(SEARCH("G",BZ209)))</formula>
    </cfRule>
    <cfRule type="containsText" dxfId="8585" priority="8580" operator="containsText" text="F">
      <formula>NOT(ISERROR(SEARCH("F",BZ209)))</formula>
    </cfRule>
    <cfRule type="containsText" dxfId="8584" priority="8581" operator="containsText" text="C">
      <formula>NOT(ISERROR(SEARCH("C",BZ209)))</formula>
    </cfRule>
    <cfRule type="containsText" dxfId="8583" priority="8582" operator="containsText" text="P">
      <formula>NOT(ISERROR(SEARCH("P",BZ209)))</formula>
    </cfRule>
  </conditionalFormatting>
  <conditionalFormatting sqref="BZ209 BZ212:BZ213 BZ216 BZ219:BZ220 BZ223 BZ226">
    <cfRule type="expression" dxfId="8582" priority="8583">
      <formula>OR($AH209=Automne,$AH209=Hivers2,$AH209=Noel,$AH209=Printemps,$AH209=Ete)</formula>
    </cfRule>
    <cfRule type="expression" dxfId="8581" priority="8586">
      <formula>OR(WEEKDAY($AH209,2)=6,WEEKDAY($AH209,2)=7,WEEKDAY($AH209,2)=3)</formula>
    </cfRule>
  </conditionalFormatting>
  <conditionalFormatting sqref="BZ209 BZ212:BZ213 BZ216 BZ219:BZ220 BZ223 BZ226">
    <cfRule type="expression" dxfId="8580" priority="8585">
      <formula>$AH209&lt;&gt;""</formula>
    </cfRule>
  </conditionalFormatting>
  <conditionalFormatting sqref="BZ209 BZ212:BZ213 BZ216 BZ219:BZ220 BZ223 BZ226">
    <cfRule type="expression" dxfId="8579" priority="8584">
      <formula>OR($AH209=Fériés)</formula>
    </cfRule>
  </conditionalFormatting>
  <conditionalFormatting sqref="BZ167">
    <cfRule type="expression" dxfId="8578" priority="7327">
      <formula>OR($AH167=Automne,$AH167=Hivers2,$AH167=Noel,$AH167=Printemps,$AH167=Ete)</formula>
    </cfRule>
    <cfRule type="expression" dxfId="8577" priority="7328">
      <formula>OR(WEEKDAY($AH167,2)=6,WEEKDAY($AH167,2)=7,WEEKDAY($AH167,2)=3)</formula>
    </cfRule>
  </conditionalFormatting>
  <conditionalFormatting sqref="AJ160:AK160">
    <cfRule type="containsText" dxfId="8576" priority="8569" operator="containsText" text="A">
      <formula>NOT(ISERROR(SEARCH("A",AJ160)))</formula>
    </cfRule>
    <cfRule type="containsText" dxfId="8575" priority="8570" operator="containsText" text="M">
      <formula>NOT(ISERROR(SEARCH("M",AJ160)))</formula>
    </cfRule>
    <cfRule type="containsText" dxfId="8574" priority="8571" operator="containsText" text="G">
      <formula>NOT(ISERROR(SEARCH("G",AJ160)))</formula>
    </cfRule>
    <cfRule type="containsText" dxfId="8573" priority="8572" operator="containsText" text="F">
      <formula>NOT(ISERROR(SEARCH("F",AJ160)))</formula>
    </cfRule>
    <cfRule type="containsText" dxfId="8572" priority="8573" operator="containsText" text="C">
      <formula>NOT(ISERROR(SEARCH("C",AJ160)))</formula>
    </cfRule>
    <cfRule type="containsText" dxfId="8571" priority="8574" operator="containsText" text="P">
      <formula>NOT(ISERROR(SEARCH("P",AJ160)))</formula>
    </cfRule>
  </conditionalFormatting>
  <conditionalFormatting sqref="AJ160:AK160">
    <cfRule type="expression" dxfId="8570" priority="8576">
      <formula>$AH160&lt;&gt;""</formula>
    </cfRule>
  </conditionalFormatting>
  <conditionalFormatting sqref="AJ160:AK160">
    <cfRule type="expression" dxfId="8569" priority="8575">
      <formula>OR($AH160=Fériés)</formula>
    </cfRule>
  </conditionalFormatting>
  <conditionalFormatting sqref="AJ160:AK160">
    <cfRule type="expression" dxfId="8568" priority="8567">
      <formula>OR($AH160=Automne,$AH160=Hivers2,$AH160=Noel,$AH160=Printemps,$AH160=Ete)</formula>
    </cfRule>
    <cfRule type="expression" dxfId="8567" priority="8568">
      <formula>OR(WEEKDAY($AH160,2)=6,WEEKDAY($AH160,2)=7,WEEKDAY($AH160,2)=3)</formula>
    </cfRule>
  </conditionalFormatting>
  <conditionalFormatting sqref="AJ163:AK163">
    <cfRule type="containsText" dxfId="8566" priority="8559" operator="containsText" text="A">
      <formula>NOT(ISERROR(SEARCH("A",AJ163)))</formula>
    </cfRule>
    <cfRule type="containsText" dxfId="8565" priority="8560" operator="containsText" text="M">
      <formula>NOT(ISERROR(SEARCH("M",AJ163)))</formula>
    </cfRule>
    <cfRule type="containsText" dxfId="8564" priority="8561" operator="containsText" text="G">
      <formula>NOT(ISERROR(SEARCH("G",AJ163)))</formula>
    </cfRule>
    <cfRule type="containsText" dxfId="8563" priority="8562" operator="containsText" text="F">
      <formula>NOT(ISERROR(SEARCH("F",AJ163)))</formula>
    </cfRule>
    <cfRule type="containsText" dxfId="8562" priority="8563" operator="containsText" text="C">
      <formula>NOT(ISERROR(SEARCH("C",AJ163)))</formula>
    </cfRule>
    <cfRule type="containsText" dxfId="8561" priority="8564" operator="containsText" text="P">
      <formula>NOT(ISERROR(SEARCH("P",AJ163)))</formula>
    </cfRule>
  </conditionalFormatting>
  <conditionalFormatting sqref="AJ163:AK163">
    <cfRule type="expression" dxfId="8560" priority="8566">
      <formula>$AH163&lt;&gt;""</formula>
    </cfRule>
  </conditionalFormatting>
  <conditionalFormatting sqref="AJ163:AK163">
    <cfRule type="expression" dxfId="8559" priority="8565">
      <formula>OR($AH163=Fériés)</formula>
    </cfRule>
  </conditionalFormatting>
  <conditionalFormatting sqref="AJ163:AK163">
    <cfRule type="expression" dxfId="8558" priority="8557">
      <formula>OR($AH163=Automne,$AH163=Hivers2,$AH163=Noel,$AH163=Printemps,$AH163=Ete)</formula>
    </cfRule>
    <cfRule type="expression" dxfId="8557" priority="8558">
      <formula>OR(WEEKDAY($AH163,2)=6,WEEKDAY($AH163,2)=7,WEEKDAY($AH163,2)=3)</formula>
    </cfRule>
  </conditionalFormatting>
  <conditionalFormatting sqref="AJ170:AK170">
    <cfRule type="containsText" dxfId="8556" priority="8549" operator="containsText" text="A">
      <formula>NOT(ISERROR(SEARCH("A",AJ170)))</formula>
    </cfRule>
    <cfRule type="containsText" dxfId="8555" priority="8550" operator="containsText" text="M">
      <formula>NOT(ISERROR(SEARCH("M",AJ170)))</formula>
    </cfRule>
    <cfRule type="containsText" dxfId="8554" priority="8551" operator="containsText" text="G">
      <formula>NOT(ISERROR(SEARCH("G",AJ170)))</formula>
    </cfRule>
    <cfRule type="containsText" dxfId="8553" priority="8552" operator="containsText" text="F">
      <formula>NOT(ISERROR(SEARCH("F",AJ170)))</formula>
    </cfRule>
    <cfRule type="containsText" dxfId="8552" priority="8553" operator="containsText" text="C">
      <formula>NOT(ISERROR(SEARCH("C",AJ170)))</formula>
    </cfRule>
    <cfRule type="containsText" dxfId="8551" priority="8554" operator="containsText" text="P">
      <formula>NOT(ISERROR(SEARCH("P",AJ170)))</formula>
    </cfRule>
  </conditionalFormatting>
  <conditionalFormatting sqref="AJ170:AK170">
    <cfRule type="expression" dxfId="8550" priority="8556">
      <formula>$AH170&lt;&gt;""</formula>
    </cfRule>
  </conditionalFormatting>
  <conditionalFormatting sqref="AJ170:AK170">
    <cfRule type="expression" dxfId="8549" priority="8555">
      <formula>OR($AH170=Fériés)</formula>
    </cfRule>
  </conditionalFormatting>
  <conditionalFormatting sqref="AJ170:AK170">
    <cfRule type="expression" dxfId="8548" priority="8547">
      <formula>OR($AH170=Automne,$AH170=Hivers2,$AH170=Noel,$AH170=Printemps,$AH170=Ete)</formula>
    </cfRule>
    <cfRule type="expression" dxfId="8547" priority="8548">
      <formula>OR(WEEKDAY($AH170,2)=6,WEEKDAY($AH170,2)=7,WEEKDAY($AH170,2)=3)</formula>
    </cfRule>
  </conditionalFormatting>
  <conditionalFormatting sqref="AJ174:AK174">
    <cfRule type="containsText" dxfId="8546" priority="8539" operator="containsText" text="A">
      <formula>NOT(ISERROR(SEARCH("A",AJ174)))</formula>
    </cfRule>
    <cfRule type="containsText" dxfId="8545" priority="8540" operator="containsText" text="M">
      <formula>NOT(ISERROR(SEARCH("M",AJ174)))</formula>
    </cfRule>
    <cfRule type="containsText" dxfId="8544" priority="8541" operator="containsText" text="G">
      <formula>NOT(ISERROR(SEARCH("G",AJ174)))</formula>
    </cfRule>
    <cfRule type="containsText" dxfId="8543" priority="8542" operator="containsText" text="F">
      <formula>NOT(ISERROR(SEARCH("F",AJ174)))</formula>
    </cfRule>
    <cfRule type="containsText" dxfId="8542" priority="8543" operator="containsText" text="C">
      <formula>NOT(ISERROR(SEARCH("C",AJ174)))</formula>
    </cfRule>
    <cfRule type="containsText" dxfId="8541" priority="8544" operator="containsText" text="P">
      <formula>NOT(ISERROR(SEARCH("P",AJ174)))</formula>
    </cfRule>
  </conditionalFormatting>
  <conditionalFormatting sqref="AJ174:AK174">
    <cfRule type="expression" dxfId="8540" priority="8546">
      <formula>$AH174&lt;&gt;""</formula>
    </cfRule>
  </conditionalFormatting>
  <conditionalFormatting sqref="AJ174:AK174">
    <cfRule type="expression" dxfId="8539" priority="8545">
      <formula>OR($AH174=Fériés)</formula>
    </cfRule>
  </conditionalFormatting>
  <conditionalFormatting sqref="AJ174:AK174">
    <cfRule type="expression" dxfId="8538" priority="8537">
      <formula>OR($AH174=Automne,$AH174=Hivers2,$AH174=Noel,$AH174=Printemps,$AH174=Ete)</formula>
    </cfRule>
    <cfRule type="expression" dxfId="8537" priority="8538">
      <formula>OR(WEEKDAY($AH174,2)=6,WEEKDAY($AH174,2)=7,WEEKDAY($AH174,2)=3)</formula>
    </cfRule>
  </conditionalFormatting>
  <conditionalFormatting sqref="AJ177:AK177">
    <cfRule type="containsText" dxfId="8536" priority="8529" operator="containsText" text="A">
      <formula>NOT(ISERROR(SEARCH("A",AJ177)))</formula>
    </cfRule>
    <cfRule type="containsText" dxfId="8535" priority="8530" operator="containsText" text="M">
      <formula>NOT(ISERROR(SEARCH("M",AJ177)))</formula>
    </cfRule>
    <cfRule type="containsText" dxfId="8534" priority="8531" operator="containsText" text="G">
      <formula>NOT(ISERROR(SEARCH("G",AJ177)))</formula>
    </cfRule>
    <cfRule type="containsText" dxfId="8533" priority="8532" operator="containsText" text="F">
      <formula>NOT(ISERROR(SEARCH("F",AJ177)))</formula>
    </cfRule>
    <cfRule type="containsText" dxfId="8532" priority="8533" operator="containsText" text="C">
      <formula>NOT(ISERROR(SEARCH("C",AJ177)))</formula>
    </cfRule>
    <cfRule type="containsText" dxfId="8531" priority="8534" operator="containsText" text="P">
      <formula>NOT(ISERROR(SEARCH("P",AJ177)))</formula>
    </cfRule>
  </conditionalFormatting>
  <conditionalFormatting sqref="AJ177:AK177">
    <cfRule type="expression" dxfId="8530" priority="8536">
      <formula>$AH177&lt;&gt;""</formula>
    </cfRule>
  </conditionalFormatting>
  <conditionalFormatting sqref="AJ177:AK177">
    <cfRule type="expression" dxfId="8529" priority="8535">
      <formula>OR($AH177=Fériés)</formula>
    </cfRule>
  </conditionalFormatting>
  <conditionalFormatting sqref="AJ177:AK177">
    <cfRule type="expression" dxfId="8528" priority="8527">
      <formula>OR($AH177=Automne,$AH177=Hivers2,$AH177=Noel,$AH177=Printemps,$AH177=Ete)</formula>
    </cfRule>
    <cfRule type="expression" dxfId="8527" priority="8528">
      <formula>OR(WEEKDAY($AH177,2)=6,WEEKDAY($AH177,2)=7,WEEKDAY($AH177,2)=3)</formula>
    </cfRule>
  </conditionalFormatting>
  <conditionalFormatting sqref="AJ181:AK181">
    <cfRule type="containsText" dxfId="8526" priority="8519" operator="containsText" text="A">
      <formula>NOT(ISERROR(SEARCH("A",AJ181)))</formula>
    </cfRule>
    <cfRule type="containsText" dxfId="8525" priority="8520" operator="containsText" text="M">
      <formula>NOT(ISERROR(SEARCH("M",AJ181)))</formula>
    </cfRule>
    <cfRule type="containsText" dxfId="8524" priority="8521" operator="containsText" text="G">
      <formula>NOT(ISERROR(SEARCH("G",AJ181)))</formula>
    </cfRule>
    <cfRule type="containsText" dxfId="8523" priority="8522" operator="containsText" text="F">
      <formula>NOT(ISERROR(SEARCH("F",AJ181)))</formula>
    </cfRule>
    <cfRule type="containsText" dxfId="8522" priority="8523" operator="containsText" text="C">
      <formula>NOT(ISERROR(SEARCH("C",AJ181)))</formula>
    </cfRule>
    <cfRule type="containsText" dxfId="8521" priority="8524" operator="containsText" text="P">
      <formula>NOT(ISERROR(SEARCH("P",AJ181)))</formula>
    </cfRule>
  </conditionalFormatting>
  <conditionalFormatting sqref="AJ181:AK181">
    <cfRule type="expression" dxfId="8520" priority="8526">
      <formula>$AH181&lt;&gt;""</formula>
    </cfRule>
  </conditionalFormatting>
  <conditionalFormatting sqref="AJ181:AK181">
    <cfRule type="expression" dxfId="8519" priority="8525">
      <formula>OR($AH181=Fériés)</formula>
    </cfRule>
  </conditionalFormatting>
  <conditionalFormatting sqref="AJ181:AK181">
    <cfRule type="expression" dxfId="8518" priority="8517">
      <formula>OR($AH181=Automne,$AH181=Hivers2,$AH181=Noel,$AH181=Printemps,$AH181=Ete)</formula>
    </cfRule>
    <cfRule type="expression" dxfId="8517" priority="8518">
      <formula>OR(WEEKDAY($AH181,2)=6,WEEKDAY($AH181,2)=7,WEEKDAY($AH181,2)=3)</formula>
    </cfRule>
  </conditionalFormatting>
  <conditionalFormatting sqref="AJ184:AK184">
    <cfRule type="containsText" dxfId="8516" priority="8509" operator="containsText" text="A">
      <formula>NOT(ISERROR(SEARCH("A",AJ184)))</formula>
    </cfRule>
    <cfRule type="containsText" dxfId="8515" priority="8510" operator="containsText" text="M">
      <formula>NOT(ISERROR(SEARCH("M",AJ184)))</formula>
    </cfRule>
    <cfRule type="containsText" dxfId="8514" priority="8511" operator="containsText" text="G">
      <formula>NOT(ISERROR(SEARCH("G",AJ184)))</formula>
    </cfRule>
    <cfRule type="containsText" dxfId="8513" priority="8512" operator="containsText" text="F">
      <formula>NOT(ISERROR(SEARCH("F",AJ184)))</formula>
    </cfRule>
    <cfRule type="containsText" dxfId="8512" priority="8513" operator="containsText" text="C">
      <formula>NOT(ISERROR(SEARCH("C",AJ184)))</formula>
    </cfRule>
    <cfRule type="containsText" dxfId="8511" priority="8514" operator="containsText" text="P">
      <formula>NOT(ISERROR(SEARCH("P",AJ184)))</formula>
    </cfRule>
  </conditionalFormatting>
  <conditionalFormatting sqref="AJ184:AK184">
    <cfRule type="expression" dxfId="8510" priority="8516">
      <formula>$AH184&lt;&gt;""</formula>
    </cfRule>
  </conditionalFormatting>
  <conditionalFormatting sqref="AJ184:AK184">
    <cfRule type="expression" dxfId="8509" priority="8515">
      <formula>OR($AH184=Fériés)</formula>
    </cfRule>
  </conditionalFormatting>
  <conditionalFormatting sqref="AJ184:AK184">
    <cfRule type="expression" dxfId="8508" priority="8507">
      <formula>OR($AH184=Automne,$AH184=Hivers2,$AH184=Noel,$AH184=Printemps,$AH184=Ete)</formula>
    </cfRule>
    <cfRule type="expression" dxfId="8507" priority="8508">
      <formula>OR(WEEKDAY($AH184,2)=6,WEEKDAY($AH184,2)=7,WEEKDAY($AH184,2)=3)</formula>
    </cfRule>
  </conditionalFormatting>
  <conditionalFormatting sqref="AJ167:AK167">
    <cfRule type="containsText" dxfId="8506" priority="8499" operator="containsText" text="A">
      <formula>NOT(ISERROR(SEARCH("A",AJ167)))</formula>
    </cfRule>
    <cfRule type="containsText" dxfId="8505" priority="8500" operator="containsText" text="M">
      <formula>NOT(ISERROR(SEARCH("M",AJ167)))</formula>
    </cfRule>
    <cfRule type="containsText" dxfId="8504" priority="8501" operator="containsText" text="G">
      <formula>NOT(ISERROR(SEARCH("G",AJ167)))</formula>
    </cfRule>
    <cfRule type="containsText" dxfId="8503" priority="8502" operator="containsText" text="F">
      <formula>NOT(ISERROR(SEARCH("F",AJ167)))</formula>
    </cfRule>
    <cfRule type="containsText" dxfId="8502" priority="8503" operator="containsText" text="C">
      <formula>NOT(ISERROR(SEARCH("C",AJ167)))</formula>
    </cfRule>
    <cfRule type="containsText" dxfId="8501" priority="8504" operator="containsText" text="P">
      <formula>NOT(ISERROR(SEARCH("P",AJ167)))</formula>
    </cfRule>
  </conditionalFormatting>
  <conditionalFormatting sqref="AJ167:AK167">
    <cfRule type="expression" dxfId="8500" priority="8506">
      <formula>$AH167&lt;&gt;""</formula>
    </cfRule>
  </conditionalFormatting>
  <conditionalFormatting sqref="AJ167:AK167">
    <cfRule type="expression" dxfId="8499" priority="8505">
      <formula>OR($AH167=Fériés)</formula>
    </cfRule>
  </conditionalFormatting>
  <conditionalFormatting sqref="AJ167:AK167">
    <cfRule type="expression" dxfId="8498" priority="8497">
      <formula>OR($AH167=Automne,$AH167=Hivers2,$AH167=Noel,$AH167=Printemps,$AH167=Ete)</formula>
    </cfRule>
    <cfRule type="expression" dxfId="8497" priority="8498">
      <formula>OR(WEEKDAY($AH167,2)=6,WEEKDAY($AH167,2)=7,WEEKDAY($AH167,2)=3)</formula>
    </cfRule>
  </conditionalFormatting>
  <conditionalFormatting sqref="AM156:AM157 AM185 AL164:AN164 AL171:AN171 AL178:AN178 AL166:AN166">
    <cfRule type="containsText" dxfId="8496" priority="8487" operator="containsText" text="A">
      <formula>NOT(ISERROR(SEARCH("A",AL156)))</formula>
    </cfRule>
    <cfRule type="containsText" dxfId="8495" priority="8488" operator="containsText" text="M">
      <formula>NOT(ISERROR(SEARCH("M",AL156)))</formula>
    </cfRule>
    <cfRule type="containsText" dxfId="8494" priority="8489" operator="containsText" text="G">
      <formula>NOT(ISERROR(SEARCH("G",AL156)))</formula>
    </cfRule>
    <cfRule type="containsText" dxfId="8493" priority="8490" operator="containsText" text="F">
      <formula>NOT(ISERROR(SEARCH("F",AL156)))</formula>
    </cfRule>
    <cfRule type="containsText" dxfId="8492" priority="8491" operator="containsText" text="C">
      <formula>NOT(ISERROR(SEARCH("C",AL156)))</formula>
    </cfRule>
    <cfRule type="containsText" dxfId="8491" priority="8492" operator="containsText" text="P">
      <formula>NOT(ISERROR(SEARCH("P",AL156)))</formula>
    </cfRule>
  </conditionalFormatting>
  <conditionalFormatting sqref="AM156:AM157 AM185 AL164:AN164 AL171:AN171 AL178:AN178 AL166:AN166">
    <cfRule type="expression" dxfId="8490" priority="8493">
      <formula>OR($AH156=Automne,$AH156=Hivers2,$AH156=Noel,$AH156=Printemps,$AH156=Ete)</formula>
    </cfRule>
    <cfRule type="expression" dxfId="8489" priority="8496">
      <formula>OR(WEEKDAY($AH156,2)=6,WEEKDAY($AH156,2)=7,WEEKDAY($AH156,2)=3)</formula>
    </cfRule>
  </conditionalFormatting>
  <conditionalFormatting sqref="AM156:AM157 AM185 AL164:AN164 AL171:AN171 AL178:AN178 AL166:AN166">
    <cfRule type="expression" dxfId="8488" priority="8495">
      <formula>$AH156&lt;&gt;""</formula>
    </cfRule>
  </conditionalFormatting>
  <conditionalFormatting sqref="AM156:AM157 AM185 AL164:AN164 AL171:AN171 AL178:AN178 AL166:AN166">
    <cfRule type="expression" dxfId="8487" priority="8494">
      <formula>OR($AH156=Fériés)</formula>
    </cfRule>
  </conditionalFormatting>
  <conditionalFormatting sqref="AL160:AN160">
    <cfRule type="containsText" dxfId="8486" priority="8479" operator="containsText" text="A">
      <formula>NOT(ISERROR(SEARCH("A",AL160)))</formula>
    </cfRule>
    <cfRule type="containsText" dxfId="8485" priority="8480" operator="containsText" text="M">
      <formula>NOT(ISERROR(SEARCH("M",AL160)))</formula>
    </cfRule>
    <cfRule type="containsText" dxfId="8484" priority="8481" operator="containsText" text="G">
      <formula>NOT(ISERROR(SEARCH("G",AL160)))</formula>
    </cfRule>
    <cfRule type="containsText" dxfId="8483" priority="8482" operator="containsText" text="F">
      <formula>NOT(ISERROR(SEARCH("F",AL160)))</formula>
    </cfRule>
    <cfRule type="containsText" dxfId="8482" priority="8483" operator="containsText" text="C">
      <formula>NOT(ISERROR(SEARCH("C",AL160)))</formula>
    </cfRule>
    <cfRule type="containsText" dxfId="8481" priority="8484" operator="containsText" text="P">
      <formula>NOT(ISERROR(SEARCH("P",AL160)))</formula>
    </cfRule>
  </conditionalFormatting>
  <conditionalFormatting sqref="AL160:AN160">
    <cfRule type="expression" dxfId="8480" priority="8486">
      <formula>$AH160&lt;&gt;""</formula>
    </cfRule>
  </conditionalFormatting>
  <conditionalFormatting sqref="AL160:AN160">
    <cfRule type="expression" dxfId="8479" priority="8485">
      <formula>OR($AH160=Fériés)</formula>
    </cfRule>
  </conditionalFormatting>
  <conditionalFormatting sqref="AL160:AN160">
    <cfRule type="expression" dxfId="8478" priority="8477">
      <formula>OR($AH160=Automne,$AH160=Hivers2,$AH160=Noel,$AH160=Printemps,$AH160=Ete)</formula>
    </cfRule>
    <cfRule type="expression" dxfId="8477" priority="8478">
      <formula>OR(WEEKDAY($AH160,2)=6,WEEKDAY($AH160,2)=7,WEEKDAY($AH160,2)=3)</formula>
    </cfRule>
  </conditionalFormatting>
  <conditionalFormatting sqref="AL163:AN163">
    <cfRule type="containsText" dxfId="8476" priority="8469" operator="containsText" text="A">
      <formula>NOT(ISERROR(SEARCH("A",AL163)))</formula>
    </cfRule>
    <cfRule type="containsText" dxfId="8475" priority="8470" operator="containsText" text="M">
      <formula>NOT(ISERROR(SEARCH("M",AL163)))</formula>
    </cfRule>
    <cfRule type="containsText" dxfId="8474" priority="8471" operator="containsText" text="G">
      <formula>NOT(ISERROR(SEARCH("G",AL163)))</formula>
    </cfRule>
    <cfRule type="containsText" dxfId="8473" priority="8472" operator="containsText" text="F">
      <formula>NOT(ISERROR(SEARCH("F",AL163)))</formula>
    </cfRule>
    <cfRule type="containsText" dxfId="8472" priority="8473" operator="containsText" text="C">
      <formula>NOT(ISERROR(SEARCH("C",AL163)))</formula>
    </cfRule>
    <cfRule type="containsText" dxfId="8471" priority="8474" operator="containsText" text="P">
      <formula>NOT(ISERROR(SEARCH("P",AL163)))</formula>
    </cfRule>
  </conditionalFormatting>
  <conditionalFormatting sqref="AL163:AN163">
    <cfRule type="expression" dxfId="8470" priority="8476">
      <formula>$AH163&lt;&gt;""</formula>
    </cfRule>
  </conditionalFormatting>
  <conditionalFormatting sqref="AL163:AN163">
    <cfRule type="expression" dxfId="8469" priority="8475">
      <formula>OR($AH163=Fériés)</formula>
    </cfRule>
  </conditionalFormatting>
  <conditionalFormatting sqref="AL163:AN163">
    <cfRule type="expression" dxfId="8468" priority="8467">
      <formula>OR($AH163=Automne,$AH163=Hivers2,$AH163=Noel,$AH163=Printemps,$AH163=Ete)</formula>
    </cfRule>
    <cfRule type="expression" dxfId="8467" priority="8468">
      <formula>OR(WEEKDAY($AH163,2)=6,WEEKDAY($AH163,2)=7,WEEKDAY($AH163,2)=3)</formula>
    </cfRule>
  </conditionalFormatting>
  <conditionalFormatting sqref="AL170:AN170">
    <cfRule type="containsText" dxfId="8466" priority="8459" operator="containsText" text="A">
      <formula>NOT(ISERROR(SEARCH("A",AL170)))</formula>
    </cfRule>
    <cfRule type="containsText" dxfId="8465" priority="8460" operator="containsText" text="M">
      <formula>NOT(ISERROR(SEARCH("M",AL170)))</formula>
    </cfRule>
    <cfRule type="containsText" dxfId="8464" priority="8461" operator="containsText" text="G">
      <formula>NOT(ISERROR(SEARCH("G",AL170)))</formula>
    </cfRule>
    <cfRule type="containsText" dxfId="8463" priority="8462" operator="containsText" text="F">
      <formula>NOT(ISERROR(SEARCH("F",AL170)))</formula>
    </cfRule>
    <cfRule type="containsText" dxfId="8462" priority="8463" operator="containsText" text="C">
      <formula>NOT(ISERROR(SEARCH("C",AL170)))</formula>
    </cfRule>
    <cfRule type="containsText" dxfId="8461" priority="8464" operator="containsText" text="P">
      <formula>NOT(ISERROR(SEARCH("P",AL170)))</formula>
    </cfRule>
  </conditionalFormatting>
  <conditionalFormatting sqref="AL170:AN170">
    <cfRule type="expression" dxfId="8460" priority="8466">
      <formula>$AH170&lt;&gt;""</formula>
    </cfRule>
  </conditionalFormatting>
  <conditionalFormatting sqref="AL170:AN170">
    <cfRule type="expression" dxfId="8459" priority="8465">
      <formula>OR($AH170=Fériés)</formula>
    </cfRule>
  </conditionalFormatting>
  <conditionalFormatting sqref="AL170:AN170">
    <cfRule type="expression" dxfId="8458" priority="8457">
      <formula>OR($AH170=Automne,$AH170=Hivers2,$AH170=Noel,$AH170=Printemps,$AH170=Ete)</formula>
    </cfRule>
    <cfRule type="expression" dxfId="8457" priority="8458">
      <formula>OR(WEEKDAY($AH170,2)=6,WEEKDAY($AH170,2)=7,WEEKDAY($AH170,2)=3)</formula>
    </cfRule>
  </conditionalFormatting>
  <conditionalFormatting sqref="AL174:AN174">
    <cfRule type="containsText" dxfId="8456" priority="8449" operator="containsText" text="A">
      <formula>NOT(ISERROR(SEARCH("A",AL174)))</formula>
    </cfRule>
    <cfRule type="containsText" dxfId="8455" priority="8450" operator="containsText" text="M">
      <formula>NOT(ISERROR(SEARCH("M",AL174)))</formula>
    </cfRule>
    <cfRule type="containsText" dxfId="8454" priority="8451" operator="containsText" text="G">
      <formula>NOT(ISERROR(SEARCH("G",AL174)))</formula>
    </cfRule>
    <cfRule type="containsText" dxfId="8453" priority="8452" operator="containsText" text="F">
      <formula>NOT(ISERROR(SEARCH("F",AL174)))</formula>
    </cfRule>
    <cfRule type="containsText" dxfId="8452" priority="8453" operator="containsText" text="C">
      <formula>NOT(ISERROR(SEARCH("C",AL174)))</formula>
    </cfRule>
    <cfRule type="containsText" dxfId="8451" priority="8454" operator="containsText" text="P">
      <formula>NOT(ISERROR(SEARCH("P",AL174)))</formula>
    </cfRule>
  </conditionalFormatting>
  <conditionalFormatting sqref="AL174:AN174">
    <cfRule type="expression" dxfId="8450" priority="8456">
      <formula>$AH174&lt;&gt;""</formula>
    </cfRule>
  </conditionalFormatting>
  <conditionalFormatting sqref="AL174:AN174">
    <cfRule type="expression" dxfId="8449" priority="8455">
      <formula>OR($AH174=Fériés)</formula>
    </cfRule>
  </conditionalFormatting>
  <conditionalFormatting sqref="AL174:AN174">
    <cfRule type="expression" dxfId="8448" priority="8447">
      <formula>OR($AH174=Automne,$AH174=Hivers2,$AH174=Noel,$AH174=Printemps,$AH174=Ete)</formula>
    </cfRule>
    <cfRule type="expression" dxfId="8447" priority="8448">
      <formula>OR(WEEKDAY($AH174,2)=6,WEEKDAY($AH174,2)=7,WEEKDAY($AH174,2)=3)</formula>
    </cfRule>
  </conditionalFormatting>
  <conditionalFormatting sqref="AL177:AN177">
    <cfRule type="containsText" dxfId="8446" priority="8439" operator="containsText" text="A">
      <formula>NOT(ISERROR(SEARCH("A",AL177)))</formula>
    </cfRule>
    <cfRule type="containsText" dxfId="8445" priority="8440" operator="containsText" text="M">
      <formula>NOT(ISERROR(SEARCH("M",AL177)))</formula>
    </cfRule>
    <cfRule type="containsText" dxfId="8444" priority="8441" operator="containsText" text="G">
      <formula>NOT(ISERROR(SEARCH("G",AL177)))</formula>
    </cfRule>
    <cfRule type="containsText" dxfId="8443" priority="8442" operator="containsText" text="F">
      <formula>NOT(ISERROR(SEARCH("F",AL177)))</formula>
    </cfRule>
    <cfRule type="containsText" dxfId="8442" priority="8443" operator="containsText" text="C">
      <formula>NOT(ISERROR(SEARCH("C",AL177)))</formula>
    </cfRule>
    <cfRule type="containsText" dxfId="8441" priority="8444" operator="containsText" text="P">
      <formula>NOT(ISERROR(SEARCH("P",AL177)))</formula>
    </cfRule>
  </conditionalFormatting>
  <conditionalFormatting sqref="AL177:AN177">
    <cfRule type="expression" dxfId="8440" priority="8446">
      <formula>$AH177&lt;&gt;""</formula>
    </cfRule>
  </conditionalFormatting>
  <conditionalFormatting sqref="AL177:AN177">
    <cfRule type="expression" dxfId="8439" priority="8445">
      <formula>OR($AH177=Fériés)</formula>
    </cfRule>
  </conditionalFormatting>
  <conditionalFormatting sqref="AL177:AN177">
    <cfRule type="expression" dxfId="8438" priority="8437">
      <formula>OR($AH177=Automne,$AH177=Hivers2,$AH177=Noel,$AH177=Printemps,$AH177=Ete)</formula>
    </cfRule>
    <cfRule type="expression" dxfId="8437" priority="8438">
      <formula>OR(WEEKDAY($AH177,2)=6,WEEKDAY($AH177,2)=7,WEEKDAY($AH177,2)=3)</formula>
    </cfRule>
  </conditionalFormatting>
  <conditionalFormatting sqref="AL181:AN181">
    <cfRule type="containsText" dxfId="8436" priority="8429" operator="containsText" text="A">
      <formula>NOT(ISERROR(SEARCH("A",AL181)))</formula>
    </cfRule>
    <cfRule type="containsText" dxfId="8435" priority="8430" operator="containsText" text="M">
      <formula>NOT(ISERROR(SEARCH("M",AL181)))</formula>
    </cfRule>
    <cfRule type="containsText" dxfId="8434" priority="8431" operator="containsText" text="G">
      <formula>NOT(ISERROR(SEARCH("G",AL181)))</formula>
    </cfRule>
    <cfRule type="containsText" dxfId="8433" priority="8432" operator="containsText" text="F">
      <formula>NOT(ISERROR(SEARCH("F",AL181)))</formula>
    </cfRule>
    <cfRule type="containsText" dxfId="8432" priority="8433" operator="containsText" text="C">
      <formula>NOT(ISERROR(SEARCH("C",AL181)))</formula>
    </cfRule>
    <cfRule type="containsText" dxfId="8431" priority="8434" operator="containsText" text="P">
      <formula>NOT(ISERROR(SEARCH("P",AL181)))</formula>
    </cfRule>
  </conditionalFormatting>
  <conditionalFormatting sqref="AL181:AN181">
    <cfRule type="expression" dxfId="8430" priority="8436">
      <formula>$AH181&lt;&gt;""</formula>
    </cfRule>
  </conditionalFormatting>
  <conditionalFormatting sqref="AL181:AN181">
    <cfRule type="expression" dxfId="8429" priority="8435">
      <formula>OR($AH181=Fériés)</formula>
    </cfRule>
  </conditionalFormatting>
  <conditionalFormatting sqref="AL181:AN181">
    <cfRule type="expression" dxfId="8428" priority="8427">
      <formula>OR($AH181=Automne,$AH181=Hivers2,$AH181=Noel,$AH181=Printemps,$AH181=Ete)</formula>
    </cfRule>
    <cfRule type="expression" dxfId="8427" priority="8428">
      <formula>OR(WEEKDAY($AH181,2)=6,WEEKDAY($AH181,2)=7,WEEKDAY($AH181,2)=3)</formula>
    </cfRule>
  </conditionalFormatting>
  <conditionalFormatting sqref="AL184:AN184">
    <cfRule type="containsText" dxfId="8426" priority="8419" operator="containsText" text="A">
      <formula>NOT(ISERROR(SEARCH("A",AL184)))</formula>
    </cfRule>
    <cfRule type="containsText" dxfId="8425" priority="8420" operator="containsText" text="M">
      <formula>NOT(ISERROR(SEARCH("M",AL184)))</formula>
    </cfRule>
    <cfRule type="containsText" dxfId="8424" priority="8421" operator="containsText" text="G">
      <formula>NOT(ISERROR(SEARCH("G",AL184)))</formula>
    </cfRule>
    <cfRule type="containsText" dxfId="8423" priority="8422" operator="containsText" text="F">
      <formula>NOT(ISERROR(SEARCH("F",AL184)))</formula>
    </cfRule>
    <cfRule type="containsText" dxfId="8422" priority="8423" operator="containsText" text="C">
      <formula>NOT(ISERROR(SEARCH("C",AL184)))</formula>
    </cfRule>
    <cfRule type="containsText" dxfId="8421" priority="8424" operator="containsText" text="P">
      <formula>NOT(ISERROR(SEARCH("P",AL184)))</formula>
    </cfRule>
  </conditionalFormatting>
  <conditionalFormatting sqref="AL184:AN184">
    <cfRule type="expression" dxfId="8420" priority="8426">
      <formula>$AH184&lt;&gt;""</formula>
    </cfRule>
  </conditionalFormatting>
  <conditionalFormatting sqref="AL184:AN184">
    <cfRule type="expression" dxfId="8419" priority="8425">
      <formula>OR($AH184=Fériés)</formula>
    </cfRule>
  </conditionalFormatting>
  <conditionalFormatting sqref="AL184:AN184">
    <cfRule type="expression" dxfId="8418" priority="8417">
      <formula>OR($AH184=Automne,$AH184=Hivers2,$AH184=Noel,$AH184=Printemps,$AH184=Ete)</formula>
    </cfRule>
    <cfRule type="expression" dxfId="8417" priority="8418">
      <formula>OR(WEEKDAY($AH184,2)=6,WEEKDAY($AH184,2)=7,WEEKDAY($AH184,2)=3)</formula>
    </cfRule>
  </conditionalFormatting>
  <conditionalFormatting sqref="AL167:AN167">
    <cfRule type="containsText" dxfId="8416" priority="8409" operator="containsText" text="A">
      <formula>NOT(ISERROR(SEARCH("A",AL167)))</formula>
    </cfRule>
    <cfRule type="containsText" dxfId="8415" priority="8410" operator="containsText" text="M">
      <formula>NOT(ISERROR(SEARCH("M",AL167)))</formula>
    </cfRule>
    <cfRule type="containsText" dxfId="8414" priority="8411" operator="containsText" text="G">
      <formula>NOT(ISERROR(SEARCH("G",AL167)))</formula>
    </cfRule>
    <cfRule type="containsText" dxfId="8413" priority="8412" operator="containsText" text="F">
      <formula>NOT(ISERROR(SEARCH("F",AL167)))</formula>
    </cfRule>
    <cfRule type="containsText" dxfId="8412" priority="8413" operator="containsText" text="C">
      <formula>NOT(ISERROR(SEARCH("C",AL167)))</formula>
    </cfRule>
    <cfRule type="containsText" dxfId="8411" priority="8414" operator="containsText" text="P">
      <formula>NOT(ISERROR(SEARCH("P",AL167)))</formula>
    </cfRule>
  </conditionalFormatting>
  <conditionalFormatting sqref="AL167:AN167">
    <cfRule type="expression" dxfId="8410" priority="8416">
      <formula>$AH167&lt;&gt;""</formula>
    </cfRule>
  </conditionalFormatting>
  <conditionalFormatting sqref="AL167:AN167">
    <cfRule type="expression" dxfId="8409" priority="8415">
      <formula>OR($AH167=Fériés)</formula>
    </cfRule>
  </conditionalFormatting>
  <conditionalFormatting sqref="AL167:AN167">
    <cfRule type="expression" dxfId="8408" priority="8407">
      <formula>OR($AH167=Automne,$AH167=Hivers2,$AH167=Noel,$AH167=Printemps,$AH167=Ete)</formula>
    </cfRule>
    <cfRule type="expression" dxfId="8407" priority="8408">
      <formula>OR(WEEKDAY($AH167,2)=6,WEEKDAY($AH167,2)=7,WEEKDAY($AH167,2)=3)</formula>
    </cfRule>
  </conditionalFormatting>
  <conditionalFormatting sqref="AP156:AP157 AP185 AP164:AQ164 AP171:AQ171 AP178:AQ178 AP166:AQ166">
    <cfRule type="containsText" dxfId="8406" priority="8397" operator="containsText" text="A">
      <formula>NOT(ISERROR(SEARCH("A",AP156)))</formula>
    </cfRule>
    <cfRule type="containsText" dxfId="8405" priority="8398" operator="containsText" text="M">
      <formula>NOT(ISERROR(SEARCH("M",AP156)))</formula>
    </cfRule>
    <cfRule type="containsText" dxfId="8404" priority="8399" operator="containsText" text="G">
      <formula>NOT(ISERROR(SEARCH("G",AP156)))</formula>
    </cfRule>
    <cfRule type="containsText" dxfId="8403" priority="8400" operator="containsText" text="F">
      <formula>NOT(ISERROR(SEARCH("F",AP156)))</formula>
    </cfRule>
    <cfRule type="containsText" dxfId="8402" priority="8401" operator="containsText" text="C">
      <formula>NOT(ISERROR(SEARCH("C",AP156)))</formula>
    </cfRule>
    <cfRule type="containsText" dxfId="8401" priority="8402" operator="containsText" text="P">
      <formula>NOT(ISERROR(SEARCH("P",AP156)))</formula>
    </cfRule>
  </conditionalFormatting>
  <conditionalFormatting sqref="AP156:AP157 AP185 AP164:AQ164 AP171:AQ171 AP178:AQ178 AP166:AQ166">
    <cfRule type="expression" dxfId="8400" priority="8403">
      <formula>OR($AH156=Automne,$AH156=Hivers2,$AH156=Noel,$AH156=Printemps,$AH156=Ete)</formula>
    </cfRule>
    <cfRule type="expression" dxfId="8399" priority="8406">
      <formula>OR(WEEKDAY($AH156,2)=6,WEEKDAY($AH156,2)=7,WEEKDAY($AH156,2)=3)</formula>
    </cfRule>
  </conditionalFormatting>
  <conditionalFormatting sqref="AP156:AP157 AP185 AP164:AQ164 AP171:AQ171 AP178:AQ178 AP166:AQ166">
    <cfRule type="expression" dxfId="8398" priority="8405">
      <formula>$AH156&lt;&gt;""</formula>
    </cfRule>
  </conditionalFormatting>
  <conditionalFormatting sqref="AP156:AP157 AP185 AP164:AQ164 AP171:AQ171 AP178:AQ178 AP166:AQ166">
    <cfRule type="expression" dxfId="8397" priority="8404">
      <formula>OR($AH156=Fériés)</formula>
    </cfRule>
  </conditionalFormatting>
  <conditionalFormatting sqref="AP160:AQ160 BT158:CB159">
    <cfRule type="containsText" dxfId="8396" priority="8389" operator="containsText" text="A">
      <formula>NOT(ISERROR(SEARCH("A",AP158)))</formula>
    </cfRule>
    <cfRule type="containsText" dxfId="8395" priority="8390" operator="containsText" text="M">
      <formula>NOT(ISERROR(SEARCH("M",AP158)))</formula>
    </cfRule>
    <cfRule type="containsText" dxfId="8394" priority="8391" operator="containsText" text="G">
      <formula>NOT(ISERROR(SEARCH("G",AP158)))</formula>
    </cfRule>
    <cfRule type="containsText" dxfId="8393" priority="8392" operator="containsText" text="F">
      <formula>NOT(ISERROR(SEARCH("F",AP158)))</formula>
    </cfRule>
    <cfRule type="containsText" dxfId="8392" priority="8393" operator="containsText" text="C">
      <formula>NOT(ISERROR(SEARCH("C",AP158)))</formula>
    </cfRule>
    <cfRule type="containsText" dxfId="8391" priority="8394" operator="containsText" text="P">
      <formula>NOT(ISERROR(SEARCH("P",AP158)))</formula>
    </cfRule>
  </conditionalFormatting>
  <conditionalFormatting sqref="AP160:AQ160 BT158:CB159">
    <cfRule type="expression" dxfId="8390" priority="8396">
      <formula>$AH158&lt;&gt;""</formula>
    </cfRule>
  </conditionalFormatting>
  <conditionalFormatting sqref="AP160:AQ160 BT158:CB159">
    <cfRule type="expression" dxfId="8389" priority="8395">
      <formula>OR($AH158=Fériés)</formula>
    </cfRule>
  </conditionalFormatting>
  <conditionalFormatting sqref="AP160:AQ160 BT158:CB159">
    <cfRule type="expression" dxfId="8388" priority="8387">
      <formula>OR($AH158=Automne,$AH158=Hivers2,$AH158=Noel,$AH158=Printemps,$AH158=Ete)</formula>
    </cfRule>
    <cfRule type="expression" dxfId="8387" priority="8388">
      <formula>OR(WEEKDAY($AH158,2)=6,WEEKDAY($AH158,2)=7,WEEKDAY($AH158,2)=3)</formula>
    </cfRule>
  </conditionalFormatting>
  <conditionalFormatting sqref="AP163:AQ163">
    <cfRule type="containsText" dxfId="8386" priority="8379" operator="containsText" text="A">
      <formula>NOT(ISERROR(SEARCH("A",AP163)))</formula>
    </cfRule>
    <cfRule type="containsText" dxfId="8385" priority="8380" operator="containsText" text="M">
      <formula>NOT(ISERROR(SEARCH("M",AP163)))</formula>
    </cfRule>
    <cfRule type="containsText" dxfId="8384" priority="8381" operator="containsText" text="G">
      <formula>NOT(ISERROR(SEARCH("G",AP163)))</formula>
    </cfRule>
    <cfRule type="containsText" dxfId="8383" priority="8382" operator="containsText" text="F">
      <formula>NOT(ISERROR(SEARCH("F",AP163)))</formula>
    </cfRule>
    <cfRule type="containsText" dxfId="8382" priority="8383" operator="containsText" text="C">
      <formula>NOT(ISERROR(SEARCH("C",AP163)))</formula>
    </cfRule>
    <cfRule type="containsText" dxfId="8381" priority="8384" operator="containsText" text="P">
      <formula>NOT(ISERROR(SEARCH("P",AP163)))</formula>
    </cfRule>
  </conditionalFormatting>
  <conditionalFormatting sqref="AP163:AQ163">
    <cfRule type="expression" dxfId="8380" priority="8386">
      <formula>$AH163&lt;&gt;""</formula>
    </cfRule>
  </conditionalFormatting>
  <conditionalFormatting sqref="AP163:AQ163">
    <cfRule type="expression" dxfId="8379" priority="8385">
      <formula>OR($AH163=Fériés)</formula>
    </cfRule>
  </conditionalFormatting>
  <conditionalFormatting sqref="AP163:AQ163">
    <cfRule type="expression" dxfId="8378" priority="8377">
      <formula>OR($AH163=Automne,$AH163=Hivers2,$AH163=Noel,$AH163=Printemps,$AH163=Ete)</formula>
    </cfRule>
    <cfRule type="expression" dxfId="8377" priority="8378">
      <formula>OR(WEEKDAY($AH163,2)=6,WEEKDAY($AH163,2)=7,WEEKDAY($AH163,2)=3)</formula>
    </cfRule>
  </conditionalFormatting>
  <conditionalFormatting sqref="AP170:AQ170">
    <cfRule type="containsText" dxfId="8376" priority="8369" operator="containsText" text="A">
      <formula>NOT(ISERROR(SEARCH("A",AP170)))</formula>
    </cfRule>
    <cfRule type="containsText" dxfId="8375" priority="8370" operator="containsText" text="M">
      <formula>NOT(ISERROR(SEARCH("M",AP170)))</formula>
    </cfRule>
    <cfRule type="containsText" dxfId="8374" priority="8371" operator="containsText" text="G">
      <formula>NOT(ISERROR(SEARCH("G",AP170)))</formula>
    </cfRule>
    <cfRule type="containsText" dxfId="8373" priority="8372" operator="containsText" text="F">
      <formula>NOT(ISERROR(SEARCH("F",AP170)))</formula>
    </cfRule>
    <cfRule type="containsText" dxfId="8372" priority="8373" operator="containsText" text="C">
      <formula>NOT(ISERROR(SEARCH("C",AP170)))</formula>
    </cfRule>
    <cfRule type="containsText" dxfId="8371" priority="8374" operator="containsText" text="P">
      <formula>NOT(ISERROR(SEARCH("P",AP170)))</formula>
    </cfRule>
  </conditionalFormatting>
  <conditionalFormatting sqref="AP170:AQ170">
    <cfRule type="expression" dxfId="8370" priority="8376">
      <formula>$AH170&lt;&gt;""</formula>
    </cfRule>
  </conditionalFormatting>
  <conditionalFormatting sqref="AP170:AQ170">
    <cfRule type="expression" dxfId="8369" priority="8375">
      <formula>OR($AH170=Fériés)</formula>
    </cfRule>
  </conditionalFormatting>
  <conditionalFormatting sqref="AP170:AQ170">
    <cfRule type="expression" dxfId="8368" priority="8367">
      <formula>OR($AH170=Automne,$AH170=Hivers2,$AH170=Noel,$AH170=Printemps,$AH170=Ete)</formula>
    </cfRule>
    <cfRule type="expression" dxfId="8367" priority="8368">
      <formula>OR(WEEKDAY($AH170,2)=6,WEEKDAY($AH170,2)=7,WEEKDAY($AH170,2)=3)</formula>
    </cfRule>
  </conditionalFormatting>
  <conditionalFormatting sqref="AP174:AQ174">
    <cfRule type="containsText" dxfId="8366" priority="8359" operator="containsText" text="A">
      <formula>NOT(ISERROR(SEARCH("A",AP174)))</formula>
    </cfRule>
    <cfRule type="containsText" dxfId="8365" priority="8360" operator="containsText" text="M">
      <formula>NOT(ISERROR(SEARCH("M",AP174)))</formula>
    </cfRule>
    <cfRule type="containsText" dxfId="8364" priority="8361" operator="containsText" text="G">
      <formula>NOT(ISERROR(SEARCH("G",AP174)))</formula>
    </cfRule>
    <cfRule type="containsText" dxfId="8363" priority="8362" operator="containsText" text="F">
      <formula>NOT(ISERROR(SEARCH("F",AP174)))</formula>
    </cfRule>
    <cfRule type="containsText" dxfId="8362" priority="8363" operator="containsText" text="C">
      <formula>NOT(ISERROR(SEARCH("C",AP174)))</formula>
    </cfRule>
    <cfRule type="containsText" dxfId="8361" priority="8364" operator="containsText" text="P">
      <formula>NOT(ISERROR(SEARCH("P",AP174)))</formula>
    </cfRule>
  </conditionalFormatting>
  <conditionalFormatting sqref="AP174:AQ174">
    <cfRule type="expression" dxfId="8360" priority="8366">
      <formula>$AH174&lt;&gt;""</formula>
    </cfRule>
  </conditionalFormatting>
  <conditionalFormatting sqref="AP174:AQ174">
    <cfRule type="expression" dxfId="8359" priority="8365">
      <formula>OR($AH174=Fériés)</formula>
    </cfRule>
  </conditionalFormatting>
  <conditionalFormatting sqref="AP174:AQ174">
    <cfRule type="expression" dxfId="8358" priority="8357">
      <formula>OR($AH174=Automne,$AH174=Hivers2,$AH174=Noel,$AH174=Printemps,$AH174=Ete)</formula>
    </cfRule>
    <cfRule type="expression" dxfId="8357" priority="8358">
      <formula>OR(WEEKDAY($AH174,2)=6,WEEKDAY($AH174,2)=7,WEEKDAY($AH174,2)=3)</formula>
    </cfRule>
  </conditionalFormatting>
  <conditionalFormatting sqref="AP177:AQ177">
    <cfRule type="containsText" dxfId="8356" priority="8349" operator="containsText" text="A">
      <formula>NOT(ISERROR(SEARCH("A",AP177)))</formula>
    </cfRule>
    <cfRule type="containsText" dxfId="8355" priority="8350" operator="containsText" text="M">
      <formula>NOT(ISERROR(SEARCH("M",AP177)))</formula>
    </cfRule>
    <cfRule type="containsText" dxfId="8354" priority="8351" operator="containsText" text="G">
      <formula>NOT(ISERROR(SEARCH("G",AP177)))</formula>
    </cfRule>
    <cfRule type="containsText" dxfId="8353" priority="8352" operator="containsText" text="F">
      <formula>NOT(ISERROR(SEARCH("F",AP177)))</formula>
    </cfRule>
    <cfRule type="containsText" dxfId="8352" priority="8353" operator="containsText" text="C">
      <formula>NOT(ISERROR(SEARCH("C",AP177)))</formula>
    </cfRule>
    <cfRule type="containsText" dxfId="8351" priority="8354" operator="containsText" text="P">
      <formula>NOT(ISERROR(SEARCH("P",AP177)))</formula>
    </cfRule>
  </conditionalFormatting>
  <conditionalFormatting sqref="AP177:AQ177">
    <cfRule type="expression" dxfId="8350" priority="8356">
      <formula>$AH177&lt;&gt;""</formula>
    </cfRule>
  </conditionalFormatting>
  <conditionalFormatting sqref="AP177:AQ177">
    <cfRule type="expression" dxfId="8349" priority="8355">
      <formula>OR($AH177=Fériés)</formula>
    </cfRule>
  </conditionalFormatting>
  <conditionalFormatting sqref="AP177:AQ177">
    <cfRule type="expression" dxfId="8348" priority="8347">
      <formula>OR($AH177=Automne,$AH177=Hivers2,$AH177=Noel,$AH177=Printemps,$AH177=Ete)</formula>
    </cfRule>
    <cfRule type="expression" dxfId="8347" priority="8348">
      <formula>OR(WEEKDAY($AH177,2)=6,WEEKDAY($AH177,2)=7,WEEKDAY($AH177,2)=3)</formula>
    </cfRule>
  </conditionalFormatting>
  <conditionalFormatting sqref="AP181:AQ181">
    <cfRule type="containsText" dxfId="8346" priority="8339" operator="containsText" text="A">
      <formula>NOT(ISERROR(SEARCH("A",AP181)))</formula>
    </cfRule>
    <cfRule type="containsText" dxfId="8345" priority="8340" operator="containsText" text="M">
      <formula>NOT(ISERROR(SEARCH("M",AP181)))</formula>
    </cfRule>
    <cfRule type="containsText" dxfId="8344" priority="8341" operator="containsText" text="G">
      <formula>NOT(ISERROR(SEARCH("G",AP181)))</formula>
    </cfRule>
    <cfRule type="containsText" dxfId="8343" priority="8342" operator="containsText" text="F">
      <formula>NOT(ISERROR(SEARCH("F",AP181)))</formula>
    </cfRule>
    <cfRule type="containsText" dxfId="8342" priority="8343" operator="containsText" text="C">
      <formula>NOT(ISERROR(SEARCH("C",AP181)))</formula>
    </cfRule>
    <cfRule type="containsText" dxfId="8341" priority="8344" operator="containsText" text="P">
      <formula>NOT(ISERROR(SEARCH("P",AP181)))</formula>
    </cfRule>
  </conditionalFormatting>
  <conditionalFormatting sqref="AP181:AQ181">
    <cfRule type="expression" dxfId="8340" priority="8346">
      <formula>$AH181&lt;&gt;""</formula>
    </cfRule>
  </conditionalFormatting>
  <conditionalFormatting sqref="AP181:AQ181">
    <cfRule type="expression" dxfId="8339" priority="8345">
      <formula>OR($AH181=Fériés)</formula>
    </cfRule>
  </conditionalFormatting>
  <conditionalFormatting sqref="AP181:AQ181">
    <cfRule type="expression" dxfId="8338" priority="8337">
      <formula>OR($AH181=Automne,$AH181=Hivers2,$AH181=Noel,$AH181=Printemps,$AH181=Ete)</formula>
    </cfRule>
    <cfRule type="expression" dxfId="8337" priority="8338">
      <formula>OR(WEEKDAY($AH181,2)=6,WEEKDAY($AH181,2)=7,WEEKDAY($AH181,2)=3)</formula>
    </cfRule>
  </conditionalFormatting>
  <conditionalFormatting sqref="AP184:AQ184">
    <cfRule type="containsText" dxfId="8336" priority="8329" operator="containsText" text="A">
      <formula>NOT(ISERROR(SEARCH("A",AP184)))</formula>
    </cfRule>
    <cfRule type="containsText" dxfId="8335" priority="8330" operator="containsText" text="M">
      <formula>NOT(ISERROR(SEARCH("M",AP184)))</formula>
    </cfRule>
    <cfRule type="containsText" dxfId="8334" priority="8331" operator="containsText" text="G">
      <formula>NOT(ISERROR(SEARCH("G",AP184)))</formula>
    </cfRule>
    <cfRule type="containsText" dxfId="8333" priority="8332" operator="containsText" text="F">
      <formula>NOT(ISERROR(SEARCH("F",AP184)))</formula>
    </cfRule>
    <cfRule type="containsText" dxfId="8332" priority="8333" operator="containsText" text="C">
      <formula>NOT(ISERROR(SEARCH("C",AP184)))</formula>
    </cfRule>
    <cfRule type="containsText" dxfId="8331" priority="8334" operator="containsText" text="P">
      <formula>NOT(ISERROR(SEARCH("P",AP184)))</formula>
    </cfRule>
  </conditionalFormatting>
  <conditionalFormatting sqref="AP184:AQ184">
    <cfRule type="expression" dxfId="8330" priority="8336">
      <formula>$AH184&lt;&gt;""</formula>
    </cfRule>
  </conditionalFormatting>
  <conditionalFormatting sqref="AP184:AQ184">
    <cfRule type="expression" dxfId="8329" priority="8335">
      <formula>OR($AH184=Fériés)</formula>
    </cfRule>
  </conditionalFormatting>
  <conditionalFormatting sqref="AP184:AQ184">
    <cfRule type="expression" dxfId="8328" priority="8327">
      <formula>OR($AH184=Automne,$AH184=Hivers2,$AH184=Noel,$AH184=Printemps,$AH184=Ete)</formula>
    </cfRule>
    <cfRule type="expression" dxfId="8327" priority="8328">
      <formula>OR(WEEKDAY($AH184,2)=6,WEEKDAY($AH184,2)=7,WEEKDAY($AH184,2)=3)</formula>
    </cfRule>
  </conditionalFormatting>
  <conditionalFormatting sqref="AP167:AQ167">
    <cfRule type="containsText" dxfId="8326" priority="8319" operator="containsText" text="A">
      <formula>NOT(ISERROR(SEARCH("A",AP167)))</formula>
    </cfRule>
    <cfRule type="containsText" dxfId="8325" priority="8320" operator="containsText" text="M">
      <formula>NOT(ISERROR(SEARCH("M",AP167)))</formula>
    </cfRule>
    <cfRule type="containsText" dxfId="8324" priority="8321" operator="containsText" text="G">
      <formula>NOT(ISERROR(SEARCH("G",AP167)))</formula>
    </cfRule>
    <cfRule type="containsText" dxfId="8323" priority="8322" operator="containsText" text="F">
      <formula>NOT(ISERROR(SEARCH("F",AP167)))</formula>
    </cfRule>
    <cfRule type="containsText" dxfId="8322" priority="8323" operator="containsText" text="C">
      <formula>NOT(ISERROR(SEARCH("C",AP167)))</formula>
    </cfRule>
    <cfRule type="containsText" dxfId="8321" priority="8324" operator="containsText" text="P">
      <formula>NOT(ISERROR(SEARCH("P",AP167)))</formula>
    </cfRule>
  </conditionalFormatting>
  <conditionalFormatting sqref="AP167:AQ167">
    <cfRule type="expression" dxfId="8320" priority="8326">
      <formula>$AH167&lt;&gt;""</formula>
    </cfRule>
  </conditionalFormatting>
  <conditionalFormatting sqref="AP167:AQ167">
    <cfRule type="expression" dxfId="8319" priority="8325">
      <formula>OR($AH167=Fériés)</formula>
    </cfRule>
  </conditionalFormatting>
  <conditionalFormatting sqref="AP167:AQ167">
    <cfRule type="expression" dxfId="8318" priority="8317">
      <formula>OR($AH167=Automne,$AH167=Hivers2,$AH167=Noel,$AH167=Printemps,$AH167=Ete)</formula>
    </cfRule>
    <cfRule type="expression" dxfId="8317" priority="8318">
      <formula>OR(WEEKDAY($AH167,2)=6,WEEKDAY($AH167,2)=7,WEEKDAY($AH167,2)=3)</formula>
    </cfRule>
  </conditionalFormatting>
  <conditionalFormatting sqref="AS156:AS157 AS185 AT164 AT171 AT178 AT166">
    <cfRule type="containsText" dxfId="8316" priority="8307" operator="containsText" text="A">
      <formula>NOT(ISERROR(SEARCH("A",AS156)))</formula>
    </cfRule>
    <cfRule type="containsText" dxfId="8315" priority="8308" operator="containsText" text="M">
      <formula>NOT(ISERROR(SEARCH("M",AS156)))</formula>
    </cfRule>
    <cfRule type="containsText" dxfId="8314" priority="8309" operator="containsText" text="G">
      <formula>NOT(ISERROR(SEARCH("G",AS156)))</formula>
    </cfRule>
    <cfRule type="containsText" dxfId="8313" priority="8310" operator="containsText" text="F">
      <formula>NOT(ISERROR(SEARCH("F",AS156)))</formula>
    </cfRule>
    <cfRule type="containsText" dxfId="8312" priority="8311" operator="containsText" text="C">
      <formula>NOT(ISERROR(SEARCH("C",AS156)))</formula>
    </cfRule>
    <cfRule type="containsText" dxfId="8311" priority="8312" operator="containsText" text="P">
      <formula>NOT(ISERROR(SEARCH("P",AS156)))</formula>
    </cfRule>
  </conditionalFormatting>
  <conditionalFormatting sqref="AS156:AS157 AS185 AT164 AT171 AT178 AT166">
    <cfRule type="expression" dxfId="8310" priority="8313">
      <formula>OR($AH156=Automne,$AH156=Hivers2,$AH156=Noel,$AH156=Printemps,$AH156=Ete)</formula>
    </cfRule>
    <cfRule type="expression" dxfId="8309" priority="8316">
      <formula>OR(WEEKDAY($AH156,2)=6,WEEKDAY($AH156,2)=7,WEEKDAY($AH156,2)=3)</formula>
    </cfRule>
  </conditionalFormatting>
  <conditionalFormatting sqref="AS156:AS157 AS185 AT164 AT171 AT178 AT166">
    <cfRule type="expression" dxfId="8308" priority="8315">
      <formula>$AH156&lt;&gt;""</formula>
    </cfRule>
  </conditionalFormatting>
  <conditionalFormatting sqref="AS156:AS157 AS185 AT164 AT171 AT178 AT166">
    <cfRule type="expression" dxfId="8307" priority="8314">
      <formula>OR($AH156=Fériés)</formula>
    </cfRule>
  </conditionalFormatting>
  <conditionalFormatting sqref="AT160">
    <cfRule type="containsText" dxfId="8306" priority="8299" operator="containsText" text="A">
      <formula>NOT(ISERROR(SEARCH("A",AT160)))</formula>
    </cfRule>
    <cfRule type="containsText" dxfId="8305" priority="8300" operator="containsText" text="M">
      <formula>NOT(ISERROR(SEARCH("M",AT160)))</formula>
    </cfRule>
    <cfRule type="containsText" dxfId="8304" priority="8301" operator="containsText" text="G">
      <formula>NOT(ISERROR(SEARCH("G",AT160)))</formula>
    </cfRule>
    <cfRule type="containsText" dxfId="8303" priority="8302" operator="containsText" text="F">
      <formula>NOT(ISERROR(SEARCH("F",AT160)))</formula>
    </cfRule>
    <cfRule type="containsText" dxfId="8302" priority="8303" operator="containsText" text="C">
      <formula>NOT(ISERROR(SEARCH("C",AT160)))</formula>
    </cfRule>
    <cfRule type="containsText" dxfId="8301" priority="8304" operator="containsText" text="P">
      <formula>NOT(ISERROR(SEARCH("P",AT160)))</formula>
    </cfRule>
  </conditionalFormatting>
  <conditionalFormatting sqref="AT160">
    <cfRule type="expression" dxfId="8300" priority="8306">
      <formula>$AH160&lt;&gt;""</formula>
    </cfRule>
  </conditionalFormatting>
  <conditionalFormatting sqref="AT160">
    <cfRule type="expression" dxfId="8299" priority="8305">
      <formula>OR($AH160=Fériés)</formula>
    </cfRule>
  </conditionalFormatting>
  <conditionalFormatting sqref="AT160">
    <cfRule type="expression" dxfId="8298" priority="8297">
      <formula>OR($AH160=Automne,$AH160=Hivers2,$AH160=Noel,$AH160=Printemps,$AH160=Ete)</formula>
    </cfRule>
    <cfRule type="expression" dxfId="8297" priority="8298">
      <formula>OR(WEEKDAY($AH160,2)=6,WEEKDAY($AH160,2)=7,WEEKDAY($AH160,2)=3)</formula>
    </cfRule>
  </conditionalFormatting>
  <conditionalFormatting sqref="AT163">
    <cfRule type="containsText" dxfId="8296" priority="8289" operator="containsText" text="A">
      <formula>NOT(ISERROR(SEARCH("A",AT163)))</formula>
    </cfRule>
    <cfRule type="containsText" dxfId="8295" priority="8290" operator="containsText" text="M">
      <formula>NOT(ISERROR(SEARCH("M",AT163)))</formula>
    </cfRule>
    <cfRule type="containsText" dxfId="8294" priority="8291" operator="containsText" text="G">
      <formula>NOT(ISERROR(SEARCH("G",AT163)))</formula>
    </cfRule>
    <cfRule type="containsText" dxfId="8293" priority="8292" operator="containsText" text="F">
      <formula>NOT(ISERROR(SEARCH("F",AT163)))</formula>
    </cfRule>
    <cfRule type="containsText" dxfId="8292" priority="8293" operator="containsText" text="C">
      <formula>NOT(ISERROR(SEARCH("C",AT163)))</formula>
    </cfRule>
    <cfRule type="containsText" dxfId="8291" priority="8294" operator="containsText" text="P">
      <formula>NOT(ISERROR(SEARCH("P",AT163)))</formula>
    </cfRule>
  </conditionalFormatting>
  <conditionalFormatting sqref="AT163">
    <cfRule type="expression" dxfId="8290" priority="8296">
      <formula>$AH163&lt;&gt;""</formula>
    </cfRule>
  </conditionalFormatting>
  <conditionalFormatting sqref="AT163">
    <cfRule type="expression" dxfId="8289" priority="8295">
      <formula>OR($AH163=Fériés)</formula>
    </cfRule>
  </conditionalFormatting>
  <conditionalFormatting sqref="AT163">
    <cfRule type="expression" dxfId="8288" priority="8287">
      <formula>OR($AH163=Automne,$AH163=Hivers2,$AH163=Noel,$AH163=Printemps,$AH163=Ete)</formula>
    </cfRule>
    <cfRule type="expression" dxfId="8287" priority="8288">
      <formula>OR(WEEKDAY($AH163,2)=6,WEEKDAY($AH163,2)=7,WEEKDAY($AH163,2)=3)</formula>
    </cfRule>
  </conditionalFormatting>
  <conditionalFormatting sqref="AT170">
    <cfRule type="containsText" dxfId="8286" priority="8279" operator="containsText" text="A">
      <formula>NOT(ISERROR(SEARCH("A",AT170)))</formula>
    </cfRule>
    <cfRule type="containsText" dxfId="8285" priority="8280" operator="containsText" text="M">
      <formula>NOT(ISERROR(SEARCH("M",AT170)))</formula>
    </cfRule>
    <cfRule type="containsText" dxfId="8284" priority="8281" operator="containsText" text="G">
      <formula>NOT(ISERROR(SEARCH("G",AT170)))</formula>
    </cfRule>
    <cfRule type="containsText" dxfId="8283" priority="8282" operator="containsText" text="F">
      <formula>NOT(ISERROR(SEARCH("F",AT170)))</formula>
    </cfRule>
    <cfRule type="containsText" dxfId="8282" priority="8283" operator="containsText" text="C">
      <formula>NOT(ISERROR(SEARCH("C",AT170)))</formula>
    </cfRule>
    <cfRule type="containsText" dxfId="8281" priority="8284" operator="containsText" text="P">
      <formula>NOT(ISERROR(SEARCH("P",AT170)))</formula>
    </cfRule>
  </conditionalFormatting>
  <conditionalFormatting sqref="AT170">
    <cfRule type="expression" dxfId="8280" priority="8286">
      <formula>$AH170&lt;&gt;""</formula>
    </cfRule>
  </conditionalFormatting>
  <conditionalFormatting sqref="AT170">
    <cfRule type="expression" dxfId="8279" priority="8285">
      <formula>OR($AH170=Fériés)</formula>
    </cfRule>
  </conditionalFormatting>
  <conditionalFormatting sqref="AT170">
    <cfRule type="expression" dxfId="8278" priority="8277">
      <formula>OR($AH170=Automne,$AH170=Hivers2,$AH170=Noel,$AH170=Printemps,$AH170=Ete)</formula>
    </cfRule>
    <cfRule type="expression" dxfId="8277" priority="8278">
      <formula>OR(WEEKDAY($AH170,2)=6,WEEKDAY($AH170,2)=7,WEEKDAY($AH170,2)=3)</formula>
    </cfRule>
  </conditionalFormatting>
  <conditionalFormatting sqref="AT174">
    <cfRule type="containsText" dxfId="8276" priority="8269" operator="containsText" text="A">
      <formula>NOT(ISERROR(SEARCH("A",AT174)))</formula>
    </cfRule>
    <cfRule type="containsText" dxfId="8275" priority="8270" operator="containsText" text="M">
      <formula>NOT(ISERROR(SEARCH("M",AT174)))</formula>
    </cfRule>
    <cfRule type="containsText" dxfId="8274" priority="8271" operator="containsText" text="G">
      <formula>NOT(ISERROR(SEARCH("G",AT174)))</formula>
    </cfRule>
    <cfRule type="containsText" dxfId="8273" priority="8272" operator="containsText" text="F">
      <formula>NOT(ISERROR(SEARCH("F",AT174)))</formula>
    </cfRule>
    <cfRule type="containsText" dxfId="8272" priority="8273" operator="containsText" text="C">
      <formula>NOT(ISERROR(SEARCH("C",AT174)))</formula>
    </cfRule>
    <cfRule type="containsText" dxfId="8271" priority="8274" operator="containsText" text="P">
      <formula>NOT(ISERROR(SEARCH("P",AT174)))</formula>
    </cfRule>
  </conditionalFormatting>
  <conditionalFormatting sqref="AT174">
    <cfRule type="expression" dxfId="8270" priority="8276">
      <formula>$AH174&lt;&gt;""</formula>
    </cfRule>
  </conditionalFormatting>
  <conditionalFormatting sqref="AT174">
    <cfRule type="expression" dxfId="8269" priority="8275">
      <formula>OR($AH174=Fériés)</formula>
    </cfRule>
  </conditionalFormatting>
  <conditionalFormatting sqref="AT174">
    <cfRule type="expression" dxfId="8268" priority="8267">
      <formula>OR($AH174=Automne,$AH174=Hivers2,$AH174=Noel,$AH174=Printemps,$AH174=Ete)</formula>
    </cfRule>
    <cfRule type="expression" dxfId="8267" priority="8268">
      <formula>OR(WEEKDAY($AH174,2)=6,WEEKDAY($AH174,2)=7,WEEKDAY($AH174,2)=3)</formula>
    </cfRule>
  </conditionalFormatting>
  <conditionalFormatting sqref="AT177">
    <cfRule type="containsText" dxfId="8266" priority="8259" operator="containsText" text="A">
      <formula>NOT(ISERROR(SEARCH("A",AT177)))</formula>
    </cfRule>
    <cfRule type="containsText" dxfId="8265" priority="8260" operator="containsText" text="M">
      <formula>NOT(ISERROR(SEARCH("M",AT177)))</formula>
    </cfRule>
    <cfRule type="containsText" dxfId="8264" priority="8261" operator="containsText" text="G">
      <formula>NOT(ISERROR(SEARCH("G",AT177)))</formula>
    </cfRule>
    <cfRule type="containsText" dxfId="8263" priority="8262" operator="containsText" text="F">
      <formula>NOT(ISERROR(SEARCH("F",AT177)))</formula>
    </cfRule>
    <cfRule type="containsText" dxfId="8262" priority="8263" operator="containsText" text="C">
      <formula>NOT(ISERROR(SEARCH("C",AT177)))</formula>
    </cfRule>
    <cfRule type="containsText" dxfId="8261" priority="8264" operator="containsText" text="P">
      <formula>NOT(ISERROR(SEARCH("P",AT177)))</formula>
    </cfRule>
  </conditionalFormatting>
  <conditionalFormatting sqref="AT177">
    <cfRule type="expression" dxfId="8260" priority="8266">
      <formula>$AH177&lt;&gt;""</formula>
    </cfRule>
  </conditionalFormatting>
  <conditionalFormatting sqref="AT177">
    <cfRule type="expression" dxfId="8259" priority="8265">
      <formula>OR($AH177=Fériés)</formula>
    </cfRule>
  </conditionalFormatting>
  <conditionalFormatting sqref="AT177">
    <cfRule type="expression" dxfId="8258" priority="8257">
      <formula>OR($AH177=Automne,$AH177=Hivers2,$AH177=Noel,$AH177=Printemps,$AH177=Ete)</formula>
    </cfRule>
    <cfRule type="expression" dxfId="8257" priority="8258">
      <formula>OR(WEEKDAY($AH177,2)=6,WEEKDAY($AH177,2)=7,WEEKDAY($AH177,2)=3)</formula>
    </cfRule>
  </conditionalFormatting>
  <conditionalFormatting sqref="AT181">
    <cfRule type="containsText" dxfId="8256" priority="8249" operator="containsText" text="A">
      <formula>NOT(ISERROR(SEARCH("A",AT181)))</formula>
    </cfRule>
    <cfRule type="containsText" dxfId="8255" priority="8250" operator="containsText" text="M">
      <formula>NOT(ISERROR(SEARCH("M",AT181)))</formula>
    </cfRule>
    <cfRule type="containsText" dxfId="8254" priority="8251" operator="containsText" text="G">
      <formula>NOT(ISERROR(SEARCH("G",AT181)))</formula>
    </cfRule>
    <cfRule type="containsText" dxfId="8253" priority="8252" operator="containsText" text="F">
      <formula>NOT(ISERROR(SEARCH("F",AT181)))</formula>
    </cfRule>
    <cfRule type="containsText" dxfId="8252" priority="8253" operator="containsText" text="C">
      <formula>NOT(ISERROR(SEARCH("C",AT181)))</formula>
    </cfRule>
    <cfRule type="containsText" dxfId="8251" priority="8254" operator="containsText" text="P">
      <formula>NOT(ISERROR(SEARCH("P",AT181)))</formula>
    </cfRule>
  </conditionalFormatting>
  <conditionalFormatting sqref="AT181">
    <cfRule type="expression" dxfId="8250" priority="8256">
      <formula>$AH181&lt;&gt;""</formula>
    </cfRule>
  </conditionalFormatting>
  <conditionalFormatting sqref="AT181">
    <cfRule type="expression" dxfId="8249" priority="8255">
      <formula>OR($AH181=Fériés)</formula>
    </cfRule>
  </conditionalFormatting>
  <conditionalFormatting sqref="AT181">
    <cfRule type="expression" dxfId="8248" priority="8247">
      <formula>OR($AH181=Automne,$AH181=Hivers2,$AH181=Noel,$AH181=Printemps,$AH181=Ete)</formula>
    </cfRule>
    <cfRule type="expression" dxfId="8247" priority="8248">
      <formula>OR(WEEKDAY($AH181,2)=6,WEEKDAY($AH181,2)=7,WEEKDAY($AH181,2)=3)</formula>
    </cfRule>
  </conditionalFormatting>
  <conditionalFormatting sqref="AT184">
    <cfRule type="containsText" dxfId="8246" priority="8239" operator="containsText" text="A">
      <formula>NOT(ISERROR(SEARCH("A",AT184)))</formula>
    </cfRule>
    <cfRule type="containsText" dxfId="8245" priority="8240" operator="containsText" text="M">
      <formula>NOT(ISERROR(SEARCH("M",AT184)))</formula>
    </cfRule>
    <cfRule type="containsText" dxfId="8244" priority="8241" operator="containsText" text="G">
      <formula>NOT(ISERROR(SEARCH("G",AT184)))</formula>
    </cfRule>
    <cfRule type="containsText" dxfId="8243" priority="8242" operator="containsText" text="F">
      <formula>NOT(ISERROR(SEARCH("F",AT184)))</formula>
    </cfRule>
    <cfRule type="containsText" dxfId="8242" priority="8243" operator="containsText" text="C">
      <formula>NOT(ISERROR(SEARCH("C",AT184)))</formula>
    </cfRule>
    <cfRule type="containsText" dxfId="8241" priority="8244" operator="containsText" text="P">
      <formula>NOT(ISERROR(SEARCH("P",AT184)))</formula>
    </cfRule>
  </conditionalFormatting>
  <conditionalFormatting sqref="AT184">
    <cfRule type="expression" dxfId="8240" priority="8246">
      <formula>$AH184&lt;&gt;""</formula>
    </cfRule>
  </conditionalFormatting>
  <conditionalFormatting sqref="AT184">
    <cfRule type="expression" dxfId="8239" priority="8245">
      <formula>OR($AH184=Fériés)</formula>
    </cfRule>
  </conditionalFormatting>
  <conditionalFormatting sqref="AT184">
    <cfRule type="expression" dxfId="8238" priority="8237">
      <formula>OR($AH184=Automne,$AH184=Hivers2,$AH184=Noel,$AH184=Printemps,$AH184=Ete)</formula>
    </cfRule>
    <cfRule type="expression" dxfId="8237" priority="8238">
      <formula>OR(WEEKDAY($AH184,2)=6,WEEKDAY($AH184,2)=7,WEEKDAY($AH184,2)=3)</formula>
    </cfRule>
  </conditionalFormatting>
  <conditionalFormatting sqref="AT167">
    <cfRule type="containsText" dxfId="8236" priority="8229" operator="containsText" text="A">
      <formula>NOT(ISERROR(SEARCH("A",AT167)))</formula>
    </cfRule>
    <cfRule type="containsText" dxfId="8235" priority="8230" operator="containsText" text="M">
      <formula>NOT(ISERROR(SEARCH("M",AT167)))</formula>
    </cfRule>
    <cfRule type="containsText" dxfId="8234" priority="8231" operator="containsText" text="G">
      <formula>NOT(ISERROR(SEARCH("G",AT167)))</formula>
    </cfRule>
    <cfRule type="containsText" dxfId="8233" priority="8232" operator="containsText" text="F">
      <formula>NOT(ISERROR(SEARCH("F",AT167)))</formula>
    </cfRule>
    <cfRule type="containsText" dxfId="8232" priority="8233" operator="containsText" text="C">
      <formula>NOT(ISERROR(SEARCH("C",AT167)))</formula>
    </cfRule>
    <cfRule type="containsText" dxfId="8231" priority="8234" operator="containsText" text="P">
      <formula>NOT(ISERROR(SEARCH("P",AT167)))</formula>
    </cfRule>
  </conditionalFormatting>
  <conditionalFormatting sqref="AT167">
    <cfRule type="expression" dxfId="8230" priority="8236">
      <formula>$AH167&lt;&gt;""</formula>
    </cfRule>
  </conditionalFormatting>
  <conditionalFormatting sqref="AT167">
    <cfRule type="expression" dxfId="8229" priority="8235">
      <formula>OR($AH167=Fériés)</formula>
    </cfRule>
  </conditionalFormatting>
  <conditionalFormatting sqref="AT167">
    <cfRule type="expression" dxfId="8228" priority="8227">
      <formula>OR($AH167=Automne,$AH167=Hivers2,$AH167=Noel,$AH167=Printemps,$AH167=Ete)</formula>
    </cfRule>
    <cfRule type="expression" dxfId="8227" priority="8228">
      <formula>OR(WEEKDAY($AH167,2)=6,WEEKDAY($AH167,2)=7,WEEKDAY($AH167,2)=3)</formula>
    </cfRule>
  </conditionalFormatting>
  <conditionalFormatting sqref="AV156:AV157 AV185 AV164:AW164 AV171:AW171 AV178:AW178 AV166:AW166">
    <cfRule type="containsText" dxfId="8226" priority="8217" operator="containsText" text="A">
      <formula>NOT(ISERROR(SEARCH("A",AV156)))</formula>
    </cfRule>
    <cfRule type="containsText" dxfId="8225" priority="8218" operator="containsText" text="M">
      <formula>NOT(ISERROR(SEARCH("M",AV156)))</formula>
    </cfRule>
    <cfRule type="containsText" dxfId="8224" priority="8219" operator="containsText" text="G">
      <formula>NOT(ISERROR(SEARCH("G",AV156)))</formula>
    </cfRule>
    <cfRule type="containsText" dxfId="8223" priority="8220" operator="containsText" text="F">
      <formula>NOT(ISERROR(SEARCH("F",AV156)))</formula>
    </cfRule>
    <cfRule type="containsText" dxfId="8222" priority="8221" operator="containsText" text="C">
      <formula>NOT(ISERROR(SEARCH("C",AV156)))</formula>
    </cfRule>
    <cfRule type="containsText" dxfId="8221" priority="8222" operator="containsText" text="P">
      <formula>NOT(ISERROR(SEARCH("P",AV156)))</formula>
    </cfRule>
  </conditionalFormatting>
  <conditionalFormatting sqref="AV156:AV157 AV185 AV164:AW164 AV171:AW171 AV178:AW178 AV166:AW166">
    <cfRule type="expression" dxfId="8220" priority="8223">
      <formula>OR($AH156=Automne,$AH156=Hivers2,$AH156=Noel,$AH156=Printemps,$AH156=Ete)</formula>
    </cfRule>
    <cfRule type="expression" dxfId="8219" priority="8226">
      <formula>OR(WEEKDAY($AH156,2)=6,WEEKDAY($AH156,2)=7,WEEKDAY($AH156,2)=3)</formula>
    </cfRule>
  </conditionalFormatting>
  <conditionalFormatting sqref="AV156:AV157 AV185 AV164:AW164 AV171:AW171 AV178:AW178 AV166:AW166">
    <cfRule type="expression" dxfId="8218" priority="8225">
      <formula>$AH156&lt;&gt;""</formula>
    </cfRule>
  </conditionalFormatting>
  <conditionalFormatting sqref="AV156:AV157 AV185 AV164:AW164 AV171:AW171 AV178:AW178 AV166:AW166">
    <cfRule type="expression" dxfId="8217" priority="8224">
      <formula>OR($AH156=Fériés)</formula>
    </cfRule>
  </conditionalFormatting>
  <conditionalFormatting sqref="AV160:AW160 AV177">
    <cfRule type="containsText" dxfId="8216" priority="8209" operator="containsText" text="A">
      <formula>NOT(ISERROR(SEARCH("A",AV160)))</formula>
    </cfRule>
    <cfRule type="containsText" dxfId="8215" priority="8210" operator="containsText" text="M">
      <formula>NOT(ISERROR(SEARCH("M",AV160)))</formula>
    </cfRule>
    <cfRule type="containsText" dxfId="8214" priority="8211" operator="containsText" text="G">
      <formula>NOT(ISERROR(SEARCH("G",AV160)))</formula>
    </cfRule>
    <cfRule type="containsText" dxfId="8213" priority="8212" operator="containsText" text="F">
      <formula>NOT(ISERROR(SEARCH("F",AV160)))</formula>
    </cfRule>
    <cfRule type="containsText" dxfId="8212" priority="8213" operator="containsText" text="C">
      <formula>NOT(ISERROR(SEARCH("C",AV160)))</formula>
    </cfRule>
    <cfRule type="containsText" dxfId="8211" priority="8214" operator="containsText" text="P">
      <formula>NOT(ISERROR(SEARCH("P",AV160)))</formula>
    </cfRule>
  </conditionalFormatting>
  <conditionalFormatting sqref="AV160:AW160 AV177">
    <cfRule type="expression" dxfId="8210" priority="8216">
      <formula>$AH160&lt;&gt;""</formula>
    </cfRule>
  </conditionalFormatting>
  <conditionalFormatting sqref="AV160:AW160 AV177">
    <cfRule type="expression" dxfId="8209" priority="8215">
      <formula>OR($AH160=Fériés)</formula>
    </cfRule>
  </conditionalFormatting>
  <conditionalFormatting sqref="AV160:AW160 AV177">
    <cfRule type="expression" dxfId="8208" priority="8207">
      <formula>OR($AH160=Automne,$AH160=Hivers2,$AH160=Noel,$AH160=Printemps,$AH160=Ete)</formula>
    </cfRule>
    <cfRule type="expression" dxfId="8207" priority="8208">
      <formula>OR(WEEKDAY($AH160,2)=6,WEEKDAY($AH160,2)=7,WEEKDAY($AH160,2)=3)</formula>
    </cfRule>
  </conditionalFormatting>
  <conditionalFormatting sqref="AV163:AW163 AV181">
    <cfRule type="containsText" dxfId="8206" priority="8199" operator="containsText" text="A">
      <formula>NOT(ISERROR(SEARCH("A",AV163)))</formula>
    </cfRule>
    <cfRule type="containsText" dxfId="8205" priority="8200" operator="containsText" text="M">
      <formula>NOT(ISERROR(SEARCH("M",AV163)))</formula>
    </cfRule>
    <cfRule type="containsText" dxfId="8204" priority="8201" operator="containsText" text="G">
      <formula>NOT(ISERROR(SEARCH("G",AV163)))</formula>
    </cfRule>
    <cfRule type="containsText" dxfId="8203" priority="8202" operator="containsText" text="F">
      <formula>NOT(ISERROR(SEARCH("F",AV163)))</formula>
    </cfRule>
    <cfRule type="containsText" dxfId="8202" priority="8203" operator="containsText" text="C">
      <formula>NOT(ISERROR(SEARCH("C",AV163)))</formula>
    </cfRule>
    <cfRule type="containsText" dxfId="8201" priority="8204" operator="containsText" text="P">
      <formula>NOT(ISERROR(SEARCH("P",AV163)))</formula>
    </cfRule>
  </conditionalFormatting>
  <conditionalFormatting sqref="AV163:AW163 AV181">
    <cfRule type="expression" dxfId="8200" priority="8206">
      <formula>$AH163&lt;&gt;""</formula>
    </cfRule>
  </conditionalFormatting>
  <conditionalFormatting sqref="AV163:AW163 AV181">
    <cfRule type="expression" dxfId="8199" priority="8205">
      <formula>OR($AH163=Fériés)</formula>
    </cfRule>
  </conditionalFormatting>
  <conditionalFormatting sqref="AV163:AW163 AV181">
    <cfRule type="expression" dxfId="8198" priority="8197">
      <formula>OR($AH163=Automne,$AH163=Hivers2,$AH163=Noel,$AH163=Printemps,$AH163=Ete)</formula>
    </cfRule>
    <cfRule type="expression" dxfId="8197" priority="8198">
      <formula>OR(WEEKDAY($AH163,2)=6,WEEKDAY($AH163,2)=7,WEEKDAY($AH163,2)=3)</formula>
    </cfRule>
  </conditionalFormatting>
  <conditionalFormatting sqref="AV170:AW170">
    <cfRule type="containsText" dxfId="8196" priority="8189" operator="containsText" text="A">
      <formula>NOT(ISERROR(SEARCH("A",AV170)))</formula>
    </cfRule>
    <cfRule type="containsText" dxfId="8195" priority="8190" operator="containsText" text="M">
      <formula>NOT(ISERROR(SEARCH("M",AV170)))</formula>
    </cfRule>
    <cfRule type="containsText" dxfId="8194" priority="8191" operator="containsText" text="G">
      <formula>NOT(ISERROR(SEARCH("G",AV170)))</formula>
    </cfRule>
    <cfRule type="containsText" dxfId="8193" priority="8192" operator="containsText" text="F">
      <formula>NOT(ISERROR(SEARCH("F",AV170)))</formula>
    </cfRule>
    <cfRule type="containsText" dxfId="8192" priority="8193" operator="containsText" text="C">
      <formula>NOT(ISERROR(SEARCH("C",AV170)))</formula>
    </cfRule>
    <cfRule type="containsText" dxfId="8191" priority="8194" operator="containsText" text="P">
      <formula>NOT(ISERROR(SEARCH("P",AV170)))</formula>
    </cfRule>
  </conditionalFormatting>
  <conditionalFormatting sqref="AV170:AW170">
    <cfRule type="expression" dxfId="8190" priority="8196">
      <formula>$AH170&lt;&gt;""</formula>
    </cfRule>
  </conditionalFormatting>
  <conditionalFormatting sqref="AV170:AW170">
    <cfRule type="expression" dxfId="8189" priority="8195">
      <formula>OR($AH170=Fériés)</formula>
    </cfRule>
  </conditionalFormatting>
  <conditionalFormatting sqref="AV170:AW170">
    <cfRule type="expression" dxfId="8188" priority="8187">
      <formula>OR($AH170=Automne,$AH170=Hivers2,$AH170=Noel,$AH170=Printemps,$AH170=Ete)</formula>
    </cfRule>
    <cfRule type="expression" dxfId="8187" priority="8188">
      <formula>OR(WEEKDAY($AH170,2)=6,WEEKDAY($AH170,2)=7,WEEKDAY($AH170,2)=3)</formula>
    </cfRule>
  </conditionalFormatting>
  <conditionalFormatting sqref="AV174:AW174">
    <cfRule type="containsText" dxfId="8186" priority="8179" operator="containsText" text="A">
      <formula>NOT(ISERROR(SEARCH("A",AV174)))</formula>
    </cfRule>
    <cfRule type="containsText" dxfId="8185" priority="8180" operator="containsText" text="M">
      <formula>NOT(ISERROR(SEARCH("M",AV174)))</formula>
    </cfRule>
    <cfRule type="containsText" dxfId="8184" priority="8181" operator="containsText" text="G">
      <formula>NOT(ISERROR(SEARCH("G",AV174)))</formula>
    </cfRule>
    <cfRule type="containsText" dxfId="8183" priority="8182" operator="containsText" text="F">
      <formula>NOT(ISERROR(SEARCH("F",AV174)))</formula>
    </cfRule>
    <cfRule type="containsText" dxfId="8182" priority="8183" operator="containsText" text="C">
      <formula>NOT(ISERROR(SEARCH("C",AV174)))</formula>
    </cfRule>
    <cfRule type="containsText" dxfId="8181" priority="8184" operator="containsText" text="P">
      <formula>NOT(ISERROR(SEARCH("P",AV174)))</formula>
    </cfRule>
  </conditionalFormatting>
  <conditionalFormatting sqref="AV174:AW174">
    <cfRule type="expression" dxfId="8180" priority="8186">
      <formula>$AH174&lt;&gt;""</formula>
    </cfRule>
  </conditionalFormatting>
  <conditionalFormatting sqref="AV174:AW174">
    <cfRule type="expression" dxfId="8179" priority="8185">
      <formula>OR($AH174=Fériés)</formula>
    </cfRule>
  </conditionalFormatting>
  <conditionalFormatting sqref="AV174:AW174">
    <cfRule type="expression" dxfId="8178" priority="8177">
      <formula>OR($AH174=Automne,$AH174=Hivers2,$AH174=Noel,$AH174=Printemps,$AH174=Ete)</formula>
    </cfRule>
    <cfRule type="expression" dxfId="8177" priority="8178">
      <formula>OR(WEEKDAY($AH174,2)=6,WEEKDAY($AH174,2)=7,WEEKDAY($AH174,2)=3)</formula>
    </cfRule>
  </conditionalFormatting>
  <conditionalFormatting sqref="AW177">
    <cfRule type="containsText" dxfId="8176" priority="8169" operator="containsText" text="A">
      <formula>NOT(ISERROR(SEARCH("A",AW177)))</formula>
    </cfRule>
    <cfRule type="containsText" dxfId="8175" priority="8170" operator="containsText" text="M">
      <formula>NOT(ISERROR(SEARCH("M",AW177)))</formula>
    </cfRule>
    <cfRule type="containsText" dxfId="8174" priority="8171" operator="containsText" text="G">
      <formula>NOT(ISERROR(SEARCH("G",AW177)))</formula>
    </cfRule>
    <cfRule type="containsText" dxfId="8173" priority="8172" operator="containsText" text="F">
      <formula>NOT(ISERROR(SEARCH("F",AW177)))</formula>
    </cfRule>
    <cfRule type="containsText" dxfId="8172" priority="8173" operator="containsText" text="C">
      <formula>NOT(ISERROR(SEARCH("C",AW177)))</formula>
    </cfRule>
    <cfRule type="containsText" dxfId="8171" priority="8174" operator="containsText" text="P">
      <formula>NOT(ISERROR(SEARCH("P",AW177)))</formula>
    </cfRule>
  </conditionalFormatting>
  <conditionalFormatting sqref="AW177">
    <cfRule type="expression" dxfId="8170" priority="8176">
      <formula>$AH177&lt;&gt;""</formula>
    </cfRule>
  </conditionalFormatting>
  <conditionalFormatting sqref="AW177">
    <cfRule type="expression" dxfId="8169" priority="8175">
      <formula>OR($AH177=Fériés)</formula>
    </cfRule>
  </conditionalFormatting>
  <conditionalFormatting sqref="AW177">
    <cfRule type="expression" dxfId="8168" priority="8167">
      <formula>OR($AH177=Automne,$AH177=Hivers2,$AH177=Noel,$AH177=Printemps,$AH177=Ete)</formula>
    </cfRule>
    <cfRule type="expression" dxfId="8167" priority="8168">
      <formula>OR(WEEKDAY($AH177,2)=6,WEEKDAY($AH177,2)=7,WEEKDAY($AH177,2)=3)</formula>
    </cfRule>
  </conditionalFormatting>
  <conditionalFormatting sqref="AW181">
    <cfRule type="containsText" dxfId="8166" priority="8159" operator="containsText" text="A">
      <formula>NOT(ISERROR(SEARCH("A",AW181)))</formula>
    </cfRule>
    <cfRule type="containsText" dxfId="8165" priority="8160" operator="containsText" text="M">
      <formula>NOT(ISERROR(SEARCH("M",AW181)))</formula>
    </cfRule>
    <cfRule type="containsText" dxfId="8164" priority="8161" operator="containsText" text="G">
      <formula>NOT(ISERROR(SEARCH("G",AW181)))</formula>
    </cfRule>
    <cfRule type="containsText" dxfId="8163" priority="8162" operator="containsText" text="F">
      <formula>NOT(ISERROR(SEARCH("F",AW181)))</formula>
    </cfRule>
    <cfRule type="containsText" dxfId="8162" priority="8163" operator="containsText" text="C">
      <formula>NOT(ISERROR(SEARCH("C",AW181)))</formula>
    </cfRule>
    <cfRule type="containsText" dxfId="8161" priority="8164" operator="containsText" text="P">
      <formula>NOT(ISERROR(SEARCH("P",AW181)))</formula>
    </cfRule>
  </conditionalFormatting>
  <conditionalFormatting sqref="AW181">
    <cfRule type="expression" dxfId="8160" priority="8166">
      <formula>$AH181&lt;&gt;""</formula>
    </cfRule>
  </conditionalFormatting>
  <conditionalFormatting sqref="AW181">
    <cfRule type="expression" dxfId="8159" priority="8165">
      <formula>OR($AH181=Fériés)</formula>
    </cfRule>
  </conditionalFormatting>
  <conditionalFormatting sqref="AW181">
    <cfRule type="expression" dxfId="8158" priority="8157">
      <formula>OR($AH181=Automne,$AH181=Hivers2,$AH181=Noel,$AH181=Printemps,$AH181=Ete)</formula>
    </cfRule>
    <cfRule type="expression" dxfId="8157" priority="8158">
      <formula>OR(WEEKDAY($AH181,2)=6,WEEKDAY($AH181,2)=7,WEEKDAY($AH181,2)=3)</formula>
    </cfRule>
  </conditionalFormatting>
  <conditionalFormatting sqref="AW184">
    <cfRule type="containsText" dxfId="8156" priority="8149" operator="containsText" text="A">
      <formula>NOT(ISERROR(SEARCH("A",AW184)))</formula>
    </cfRule>
    <cfRule type="containsText" dxfId="8155" priority="8150" operator="containsText" text="M">
      <formula>NOT(ISERROR(SEARCH("M",AW184)))</formula>
    </cfRule>
    <cfRule type="containsText" dxfId="8154" priority="8151" operator="containsText" text="G">
      <formula>NOT(ISERROR(SEARCH("G",AW184)))</formula>
    </cfRule>
    <cfRule type="containsText" dxfId="8153" priority="8152" operator="containsText" text="F">
      <formula>NOT(ISERROR(SEARCH("F",AW184)))</formula>
    </cfRule>
    <cfRule type="containsText" dxfId="8152" priority="8153" operator="containsText" text="C">
      <formula>NOT(ISERROR(SEARCH("C",AW184)))</formula>
    </cfRule>
    <cfRule type="containsText" dxfId="8151" priority="8154" operator="containsText" text="P">
      <formula>NOT(ISERROR(SEARCH("P",AW184)))</formula>
    </cfRule>
  </conditionalFormatting>
  <conditionalFormatting sqref="AW184">
    <cfRule type="expression" dxfId="8150" priority="8156">
      <formula>$AH184&lt;&gt;""</formula>
    </cfRule>
  </conditionalFormatting>
  <conditionalFormatting sqref="AW184">
    <cfRule type="expression" dxfId="8149" priority="8155">
      <formula>OR($AH184=Fériés)</formula>
    </cfRule>
  </conditionalFormatting>
  <conditionalFormatting sqref="AW184">
    <cfRule type="expression" dxfId="8148" priority="8147">
      <formula>OR($AH184=Automne,$AH184=Hivers2,$AH184=Noel,$AH184=Printemps,$AH184=Ete)</formula>
    </cfRule>
    <cfRule type="expression" dxfId="8147" priority="8148">
      <formula>OR(WEEKDAY($AH184,2)=6,WEEKDAY($AH184,2)=7,WEEKDAY($AH184,2)=3)</formula>
    </cfRule>
  </conditionalFormatting>
  <conditionalFormatting sqref="AV167:AW167 AV184">
    <cfRule type="containsText" dxfId="8146" priority="8139" operator="containsText" text="A">
      <formula>NOT(ISERROR(SEARCH("A",AV167)))</formula>
    </cfRule>
    <cfRule type="containsText" dxfId="8145" priority="8140" operator="containsText" text="M">
      <formula>NOT(ISERROR(SEARCH("M",AV167)))</formula>
    </cfRule>
    <cfRule type="containsText" dxfId="8144" priority="8141" operator="containsText" text="G">
      <formula>NOT(ISERROR(SEARCH("G",AV167)))</formula>
    </cfRule>
    <cfRule type="containsText" dxfId="8143" priority="8142" operator="containsText" text="F">
      <formula>NOT(ISERROR(SEARCH("F",AV167)))</formula>
    </cfRule>
    <cfRule type="containsText" dxfId="8142" priority="8143" operator="containsText" text="C">
      <formula>NOT(ISERROR(SEARCH("C",AV167)))</formula>
    </cfRule>
    <cfRule type="containsText" dxfId="8141" priority="8144" operator="containsText" text="P">
      <formula>NOT(ISERROR(SEARCH("P",AV167)))</formula>
    </cfRule>
  </conditionalFormatting>
  <conditionalFormatting sqref="AV167:AW167 AV184">
    <cfRule type="expression" dxfId="8140" priority="8146">
      <formula>$AH167&lt;&gt;""</formula>
    </cfRule>
  </conditionalFormatting>
  <conditionalFormatting sqref="AV167:AW167 AV184">
    <cfRule type="expression" dxfId="8139" priority="8145">
      <formula>OR($AH167=Fériés)</formula>
    </cfRule>
  </conditionalFormatting>
  <conditionalFormatting sqref="AV167:AW167 AV184">
    <cfRule type="expression" dxfId="8138" priority="8137">
      <formula>OR($AH167=Automne,$AH167=Hivers2,$AH167=Noel,$AH167=Printemps,$AH167=Ete)</formula>
    </cfRule>
    <cfRule type="expression" dxfId="8137" priority="8138">
      <formula>OR(WEEKDAY($AH167,2)=6,WEEKDAY($AH167,2)=7,WEEKDAY($AH167,2)=3)</formula>
    </cfRule>
  </conditionalFormatting>
  <conditionalFormatting sqref="AY156:AY157 AY164 AY171 AY178 AY185 AY166">
    <cfRule type="containsText" dxfId="8136" priority="8127" operator="containsText" text="A">
      <formula>NOT(ISERROR(SEARCH("A",AY156)))</formula>
    </cfRule>
    <cfRule type="containsText" dxfId="8135" priority="8128" operator="containsText" text="M">
      <formula>NOT(ISERROR(SEARCH("M",AY156)))</formula>
    </cfRule>
    <cfRule type="containsText" dxfId="8134" priority="8129" operator="containsText" text="G">
      <formula>NOT(ISERROR(SEARCH("G",AY156)))</formula>
    </cfRule>
    <cfRule type="containsText" dxfId="8133" priority="8130" operator="containsText" text="F">
      <formula>NOT(ISERROR(SEARCH("F",AY156)))</formula>
    </cfRule>
    <cfRule type="containsText" dxfId="8132" priority="8131" operator="containsText" text="C">
      <formula>NOT(ISERROR(SEARCH("C",AY156)))</formula>
    </cfRule>
    <cfRule type="containsText" dxfId="8131" priority="8132" operator="containsText" text="P">
      <formula>NOT(ISERROR(SEARCH("P",AY156)))</formula>
    </cfRule>
  </conditionalFormatting>
  <conditionalFormatting sqref="AY156:AY157 AY164 AY171 AY178 AY185 AY166">
    <cfRule type="expression" dxfId="8130" priority="8133">
      <formula>OR($AH156=Automne,$AH156=Hivers2,$AH156=Noel,$AH156=Printemps,$AH156=Ete)</formula>
    </cfRule>
    <cfRule type="expression" dxfId="8129" priority="8136">
      <formula>OR(WEEKDAY($AH156,2)=6,WEEKDAY($AH156,2)=7,WEEKDAY($AH156,2)=3)</formula>
    </cfRule>
  </conditionalFormatting>
  <conditionalFormatting sqref="AY156:AY157 AY164 AY171 AY178 AY185 AY166">
    <cfRule type="expression" dxfId="8128" priority="8135">
      <formula>$AH156&lt;&gt;""</formula>
    </cfRule>
  </conditionalFormatting>
  <conditionalFormatting sqref="AY156:AY157 AY164 AY171 AY178 AY185 AY166">
    <cfRule type="expression" dxfId="8127" priority="8134">
      <formula>OR($AH156=Fériés)</formula>
    </cfRule>
  </conditionalFormatting>
  <conditionalFormatting sqref="AY160">
    <cfRule type="containsText" dxfId="8126" priority="8119" operator="containsText" text="A">
      <formula>NOT(ISERROR(SEARCH("A",AY160)))</formula>
    </cfRule>
    <cfRule type="containsText" dxfId="8125" priority="8120" operator="containsText" text="M">
      <formula>NOT(ISERROR(SEARCH("M",AY160)))</formula>
    </cfRule>
    <cfRule type="containsText" dxfId="8124" priority="8121" operator="containsText" text="G">
      <formula>NOT(ISERROR(SEARCH("G",AY160)))</formula>
    </cfRule>
    <cfRule type="containsText" dxfId="8123" priority="8122" operator="containsText" text="F">
      <formula>NOT(ISERROR(SEARCH("F",AY160)))</formula>
    </cfRule>
    <cfRule type="containsText" dxfId="8122" priority="8123" operator="containsText" text="C">
      <formula>NOT(ISERROR(SEARCH("C",AY160)))</formula>
    </cfRule>
    <cfRule type="containsText" dxfId="8121" priority="8124" operator="containsText" text="P">
      <formula>NOT(ISERROR(SEARCH("P",AY160)))</formula>
    </cfRule>
  </conditionalFormatting>
  <conditionalFormatting sqref="AY160">
    <cfRule type="expression" dxfId="8120" priority="8126">
      <formula>$AH160&lt;&gt;""</formula>
    </cfRule>
  </conditionalFormatting>
  <conditionalFormatting sqref="AY160">
    <cfRule type="expression" dxfId="8119" priority="8125">
      <formula>OR($AH160=Fériés)</formula>
    </cfRule>
  </conditionalFormatting>
  <conditionalFormatting sqref="AY160">
    <cfRule type="expression" dxfId="8118" priority="8117">
      <formula>OR($AH160=Automne,$AH160=Hivers2,$AH160=Noel,$AH160=Printemps,$AH160=Ete)</formula>
    </cfRule>
    <cfRule type="expression" dxfId="8117" priority="8118">
      <formula>OR(WEEKDAY($AH160,2)=6,WEEKDAY($AH160,2)=7,WEEKDAY($AH160,2)=3)</formula>
    </cfRule>
  </conditionalFormatting>
  <conditionalFormatting sqref="AY163">
    <cfRule type="containsText" dxfId="8116" priority="8109" operator="containsText" text="A">
      <formula>NOT(ISERROR(SEARCH("A",AY163)))</formula>
    </cfRule>
    <cfRule type="containsText" dxfId="8115" priority="8110" operator="containsText" text="M">
      <formula>NOT(ISERROR(SEARCH("M",AY163)))</formula>
    </cfRule>
    <cfRule type="containsText" dxfId="8114" priority="8111" operator="containsText" text="G">
      <formula>NOT(ISERROR(SEARCH("G",AY163)))</formula>
    </cfRule>
    <cfRule type="containsText" dxfId="8113" priority="8112" operator="containsText" text="F">
      <formula>NOT(ISERROR(SEARCH("F",AY163)))</formula>
    </cfRule>
    <cfRule type="containsText" dxfId="8112" priority="8113" operator="containsText" text="C">
      <formula>NOT(ISERROR(SEARCH("C",AY163)))</formula>
    </cfRule>
    <cfRule type="containsText" dxfId="8111" priority="8114" operator="containsText" text="P">
      <formula>NOT(ISERROR(SEARCH("P",AY163)))</formula>
    </cfRule>
  </conditionalFormatting>
  <conditionalFormatting sqref="AY163">
    <cfRule type="expression" dxfId="8110" priority="8116">
      <formula>$AH163&lt;&gt;""</formula>
    </cfRule>
  </conditionalFormatting>
  <conditionalFormatting sqref="AY163">
    <cfRule type="expression" dxfId="8109" priority="8115">
      <formula>OR($AH163=Fériés)</formula>
    </cfRule>
  </conditionalFormatting>
  <conditionalFormatting sqref="AY163">
    <cfRule type="expression" dxfId="8108" priority="8107">
      <formula>OR($AH163=Automne,$AH163=Hivers2,$AH163=Noel,$AH163=Printemps,$AH163=Ete)</formula>
    </cfRule>
    <cfRule type="expression" dxfId="8107" priority="8108">
      <formula>OR(WEEKDAY($AH163,2)=6,WEEKDAY($AH163,2)=7,WEEKDAY($AH163,2)=3)</formula>
    </cfRule>
  </conditionalFormatting>
  <conditionalFormatting sqref="AY170">
    <cfRule type="containsText" dxfId="8106" priority="8099" operator="containsText" text="A">
      <formula>NOT(ISERROR(SEARCH("A",AY170)))</formula>
    </cfRule>
    <cfRule type="containsText" dxfId="8105" priority="8100" operator="containsText" text="M">
      <formula>NOT(ISERROR(SEARCH("M",AY170)))</formula>
    </cfRule>
    <cfRule type="containsText" dxfId="8104" priority="8101" operator="containsText" text="G">
      <formula>NOT(ISERROR(SEARCH("G",AY170)))</formula>
    </cfRule>
    <cfRule type="containsText" dxfId="8103" priority="8102" operator="containsText" text="F">
      <formula>NOT(ISERROR(SEARCH("F",AY170)))</formula>
    </cfRule>
    <cfRule type="containsText" dxfId="8102" priority="8103" operator="containsText" text="C">
      <formula>NOT(ISERROR(SEARCH("C",AY170)))</formula>
    </cfRule>
    <cfRule type="containsText" dxfId="8101" priority="8104" operator="containsText" text="P">
      <formula>NOT(ISERROR(SEARCH("P",AY170)))</formula>
    </cfRule>
  </conditionalFormatting>
  <conditionalFormatting sqref="AY170">
    <cfRule type="expression" dxfId="8100" priority="8106">
      <formula>$AH170&lt;&gt;""</formula>
    </cfRule>
  </conditionalFormatting>
  <conditionalFormatting sqref="AY170">
    <cfRule type="expression" dxfId="8099" priority="8105">
      <formula>OR($AH170=Fériés)</formula>
    </cfRule>
  </conditionalFormatting>
  <conditionalFormatting sqref="AY170">
    <cfRule type="expression" dxfId="8098" priority="8097">
      <formula>OR($AH170=Automne,$AH170=Hivers2,$AH170=Noel,$AH170=Printemps,$AH170=Ete)</formula>
    </cfRule>
    <cfRule type="expression" dxfId="8097" priority="8098">
      <formula>OR(WEEKDAY($AH170,2)=6,WEEKDAY($AH170,2)=7,WEEKDAY($AH170,2)=3)</formula>
    </cfRule>
  </conditionalFormatting>
  <conditionalFormatting sqref="AY174">
    <cfRule type="containsText" dxfId="8096" priority="8089" operator="containsText" text="A">
      <formula>NOT(ISERROR(SEARCH("A",AY174)))</formula>
    </cfRule>
    <cfRule type="containsText" dxfId="8095" priority="8090" operator="containsText" text="M">
      <formula>NOT(ISERROR(SEARCH("M",AY174)))</formula>
    </cfRule>
    <cfRule type="containsText" dxfId="8094" priority="8091" operator="containsText" text="G">
      <formula>NOT(ISERROR(SEARCH("G",AY174)))</formula>
    </cfRule>
    <cfRule type="containsText" dxfId="8093" priority="8092" operator="containsText" text="F">
      <formula>NOT(ISERROR(SEARCH("F",AY174)))</formula>
    </cfRule>
    <cfRule type="containsText" dxfId="8092" priority="8093" operator="containsText" text="C">
      <formula>NOT(ISERROR(SEARCH("C",AY174)))</formula>
    </cfRule>
    <cfRule type="containsText" dxfId="8091" priority="8094" operator="containsText" text="P">
      <formula>NOT(ISERROR(SEARCH("P",AY174)))</formula>
    </cfRule>
  </conditionalFormatting>
  <conditionalFormatting sqref="AY174">
    <cfRule type="expression" dxfId="8090" priority="8096">
      <formula>$AH174&lt;&gt;""</formula>
    </cfRule>
  </conditionalFormatting>
  <conditionalFormatting sqref="AY174">
    <cfRule type="expression" dxfId="8089" priority="8095">
      <formula>OR($AH174=Fériés)</formula>
    </cfRule>
  </conditionalFormatting>
  <conditionalFormatting sqref="AY174">
    <cfRule type="expression" dxfId="8088" priority="8087">
      <formula>OR($AH174=Automne,$AH174=Hivers2,$AH174=Noel,$AH174=Printemps,$AH174=Ete)</formula>
    </cfRule>
    <cfRule type="expression" dxfId="8087" priority="8088">
      <formula>OR(WEEKDAY($AH174,2)=6,WEEKDAY($AH174,2)=7,WEEKDAY($AH174,2)=3)</formula>
    </cfRule>
  </conditionalFormatting>
  <conditionalFormatting sqref="AY177">
    <cfRule type="containsText" dxfId="8086" priority="8079" operator="containsText" text="A">
      <formula>NOT(ISERROR(SEARCH("A",AY177)))</formula>
    </cfRule>
    <cfRule type="containsText" dxfId="8085" priority="8080" operator="containsText" text="M">
      <formula>NOT(ISERROR(SEARCH("M",AY177)))</formula>
    </cfRule>
    <cfRule type="containsText" dxfId="8084" priority="8081" operator="containsText" text="G">
      <formula>NOT(ISERROR(SEARCH("G",AY177)))</formula>
    </cfRule>
    <cfRule type="containsText" dxfId="8083" priority="8082" operator="containsText" text="F">
      <formula>NOT(ISERROR(SEARCH("F",AY177)))</formula>
    </cfRule>
    <cfRule type="containsText" dxfId="8082" priority="8083" operator="containsText" text="C">
      <formula>NOT(ISERROR(SEARCH("C",AY177)))</formula>
    </cfRule>
    <cfRule type="containsText" dxfId="8081" priority="8084" operator="containsText" text="P">
      <formula>NOT(ISERROR(SEARCH("P",AY177)))</formula>
    </cfRule>
  </conditionalFormatting>
  <conditionalFormatting sqref="AY177">
    <cfRule type="expression" dxfId="8080" priority="8086">
      <formula>$AH177&lt;&gt;""</formula>
    </cfRule>
  </conditionalFormatting>
  <conditionalFormatting sqref="AY177">
    <cfRule type="expression" dxfId="8079" priority="8085">
      <formula>OR($AH177=Fériés)</formula>
    </cfRule>
  </conditionalFormatting>
  <conditionalFormatting sqref="AY177">
    <cfRule type="expression" dxfId="8078" priority="8077">
      <formula>OR($AH177=Automne,$AH177=Hivers2,$AH177=Noel,$AH177=Printemps,$AH177=Ete)</formula>
    </cfRule>
    <cfRule type="expression" dxfId="8077" priority="8078">
      <formula>OR(WEEKDAY($AH177,2)=6,WEEKDAY($AH177,2)=7,WEEKDAY($AH177,2)=3)</formula>
    </cfRule>
  </conditionalFormatting>
  <conditionalFormatting sqref="AY181">
    <cfRule type="containsText" dxfId="8076" priority="8069" operator="containsText" text="A">
      <formula>NOT(ISERROR(SEARCH("A",AY181)))</formula>
    </cfRule>
    <cfRule type="containsText" dxfId="8075" priority="8070" operator="containsText" text="M">
      <formula>NOT(ISERROR(SEARCH("M",AY181)))</formula>
    </cfRule>
    <cfRule type="containsText" dxfId="8074" priority="8071" operator="containsText" text="G">
      <formula>NOT(ISERROR(SEARCH("G",AY181)))</formula>
    </cfRule>
    <cfRule type="containsText" dxfId="8073" priority="8072" operator="containsText" text="F">
      <formula>NOT(ISERROR(SEARCH("F",AY181)))</formula>
    </cfRule>
    <cfRule type="containsText" dxfId="8072" priority="8073" operator="containsText" text="C">
      <formula>NOT(ISERROR(SEARCH("C",AY181)))</formula>
    </cfRule>
    <cfRule type="containsText" dxfId="8071" priority="8074" operator="containsText" text="P">
      <formula>NOT(ISERROR(SEARCH("P",AY181)))</formula>
    </cfRule>
  </conditionalFormatting>
  <conditionalFormatting sqref="AY181">
    <cfRule type="expression" dxfId="8070" priority="8076">
      <formula>$AH181&lt;&gt;""</formula>
    </cfRule>
  </conditionalFormatting>
  <conditionalFormatting sqref="AY181">
    <cfRule type="expression" dxfId="8069" priority="8075">
      <formula>OR($AH181=Fériés)</formula>
    </cfRule>
  </conditionalFormatting>
  <conditionalFormatting sqref="AY181">
    <cfRule type="expression" dxfId="8068" priority="8067">
      <formula>OR($AH181=Automne,$AH181=Hivers2,$AH181=Noel,$AH181=Printemps,$AH181=Ete)</formula>
    </cfRule>
    <cfRule type="expression" dxfId="8067" priority="8068">
      <formula>OR(WEEKDAY($AH181,2)=6,WEEKDAY($AH181,2)=7,WEEKDAY($AH181,2)=3)</formula>
    </cfRule>
  </conditionalFormatting>
  <conditionalFormatting sqref="AY184">
    <cfRule type="containsText" dxfId="8066" priority="8059" operator="containsText" text="A">
      <formula>NOT(ISERROR(SEARCH("A",AY184)))</formula>
    </cfRule>
    <cfRule type="containsText" dxfId="8065" priority="8060" operator="containsText" text="M">
      <formula>NOT(ISERROR(SEARCH("M",AY184)))</formula>
    </cfRule>
    <cfRule type="containsText" dxfId="8064" priority="8061" operator="containsText" text="G">
      <formula>NOT(ISERROR(SEARCH("G",AY184)))</formula>
    </cfRule>
    <cfRule type="containsText" dxfId="8063" priority="8062" operator="containsText" text="F">
      <formula>NOT(ISERROR(SEARCH("F",AY184)))</formula>
    </cfRule>
    <cfRule type="containsText" dxfId="8062" priority="8063" operator="containsText" text="C">
      <formula>NOT(ISERROR(SEARCH("C",AY184)))</formula>
    </cfRule>
    <cfRule type="containsText" dxfId="8061" priority="8064" operator="containsText" text="P">
      <formula>NOT(ISERROR(SEARCH("P",AY184)))</formula>
    </cfRule>
  </conditionalFormatting>
  <conditionalFormatting sqref="AY184">
    <cfRule type="expression" dxfId="8060" priority="8066">
      <formula>$AH184&lt;&gt;""</formula>
    </cfRule>
  </conditionalFormatting>
  <conditionalFormatting sqref="AY184">
    <cfRule type="expression" dxfId="8059" priority="8065">
      <formula>OR($AH184=Fériés)</formula>
    </cfRule>
  </conditionalFormatting>
  <conditionalFormatting sqref="AY184">
    <cfRule type="expression" dxfId="8058" priority="8057">
      <formula>OR($AH184=Automne,$AH184=Hivers2,$AH184=Noel,$AH184=Printemps,$AH184=Ete)</formula>
    </cfRule>
    <cfRule type="expression" dxfId="8057" priority="8058">
      <formula>OR(WEEKDAY($AH184,2)=6,WEEKDAY($AH184,2)=7,WEEKDAY($AH184,2)=3)</formula>
    </cfRule>
  </conditionalFormatting>
  <conditionalFormatting sqref="AY167">
    <cfRule type="containsText" dxfId="8056" priority="8049" operator="containsText" text="A">
      <formula>NOT(ISERROR(SEARCH("A",AY167)))</formula>
    </cfRule>
    <cfRule type="containsText" dxfId="8055" priority="8050" operator="containsText" text="M">
      <formula>NOT(ISERROR(SEARCH("M",AY167)))</formula>
    </cfRule>
    <cfRule type="containsText" dxfId="8054" priority="8051" operator="containsText" text="G">
      <formula>NOT(ISERROR(SEARCH("G",AY167)))</formula>
    </cfRule>
    <cfRule type="containsText" dxfId="8053" priority="8052" operator="containsText" text="F">
      <formula>NOT(ISERROR(SEARCH("F",AY167)))</formula>
    </cfRule>
    <cfRule type="containsText" dxfId="8052" priority="8053" operator="containsText" text="C">
      <formula>NOT(ISERROR(SEARCH("C",AY167)))</formula>
    </cfRule>
    <cfRule type="containsText" dxfId="8051" priority="8054" operator="containsText" text="P">
      <formula>NOT(ISERROR(SEARCH("P",AY167)))</formula>
    </cfRule>
  </conditionalFormatting>
  <conditionalFormatting sqref="AY167">
    <cfRule type="expression" dxfId="8050" priority="8056">
      <formula>$AH167&lt;&gt;""</formula>
    </cfRule>
  </conditionalFormatting>
  <conditionalFormatting sqref="AY167">
    <cfRule type="expression" dxfId="8049" priority="8055">
      <formula>OR($AH167=Fériés)</formula>
    </cfRule>
  </conditionalFormatting>
  <conditionalFormatting sqref="AY167">
    <cfRule type="expression" dxfId="8048" priority="8047">
      <formula>OR($AH167=Automne,$AH167=Hivers2,$AH167=Noel,$AH167=Printemps,$AH167=Ete)</formula>
    </cfRule>
    <cfRule type="expression" dxfId="8047" priority="8048">
      <formula>OR(WEEKDAY($AH167,2)=6,WEEKDAY($AH167,2)=7,WEEKDAY($AH167,2)=3)</formula>
    </cfRule>
  </conditionalFormatting>
  <conditionalFormatting sqref="BB156:BB157 BB164 BB171 BB178 BB185 BB166">
    <cfRule type="containsText" dxfId="8046" priority="8037" operator="containsText" text="A">
      <formula>NOT(ISERROR(SEARCH("A",BB156)))</formula>
    </cfRule>
    <cfRule type="containsText" dxfId="8045" priority="8038" operator="containsText" text="M">
      <formula>NOT(ISERROR(SEARCH("M",BB156)))</formula>
    </cfRule>
    <cfRule type="containsText" dxfId="8044" priority="8039" operator="containsText" text="G">
      <formula>NOT(ISERROR(SEARCH("G",BB156)))</formula>
    </cfRule>
    <cfRule type="containsText" dxfId="8043" priority="8040" operator="containsText" text="F">
      <formula>NOT(ISERROR(SEARCH("F",BB156)))</formula>
    </cfRule>
    <cfRule type="containsText" dxfId="8042" priority="8041" operator="containsText" text="C">
      <formula>NOT(ISERROR(SEARCH("C",BB156)))</formula>
    </cfRule>
    <cfRule type="containsText" dxfId="8041" priority="8042" operator="containsText" text="P">
      <formula>NOT(ISERROR(SEARCH("P",BB156)))</formula>
    </cfRule>
  </conditionalFormatting>
  <conditionalFormatting sqref="BB156:BB157 BB164 BB171 BB178 BB185 BB166">
    <cfRule type="expression" dxfId="8040" priority="8043">
      <formula>OR($AH156=Automne,$AH156=Hivers2,$AH156=Noel,$AH156=Printemps,$AH156=Ete)</formula>
    </cfRule>
    <cfRule type="expression" dxfId="8039" priority="8046">
      <formula>OR(WEEKDAY($AH156,2)=6,WEEKDAY($AH156,2)=7,WEEKDAY($AH156,2)=3)</formula>
    </cfRule>
  </conditionalFormatting>
  <conditionalFormatting sqref="BB156:BB157 BB164 BB171 BB178 BB185 BB166">
    <cfRule type="expression" dxfId="8038" priority="8045">
      <formula>$AH156&lt;&gt;""</formula>
    </cfRule>
  </conditionalFormatting>
  <conditionalFormatting sqref="BB156:BB157 BB164 BB171 BB178 BB185 BB166">
    <cfRule type="expression" dxfId="8037" priority="8044">
      <formula>OR($AH156=Fériés)</formula>
    </cfRule>
  </conditionalFormatting>
  <conditionalFormatting sqref="BB160">
    <cfRule type="containsText" dxfId="8036" priority="8029" operator="containsText" text="A">
      <formula>NOT(ISERROR(SEARCH("A",BB160)))</formula>
    </cfRule>
    <cfRule type="containsText" dxfId="8035" priority="8030" operator="containsText" text="M">
      <formula>NOT(ISERROR(SEARCH("M",BB160)))</formula>
    </cfRule>
    <cfRule type="containsText" dxfId="8034" priority="8031" operator="containsText" text="G">
      <formula>NOT(ISERROR(SEARCH("G",BB160)))</formula>
    </cfRule>
    <cfRule type="containsText" dxfId="8033" priority="8032" operator="containsText" text="F">
      <formula>NOT(ISERROR(SEARCH("F",BB160)))</formula>
    </cfRule>
    <cfRule type="containsText" dxfId="8032" priority="8033" operator="containsText" text="C">
      <formula>NOT(ISERROR(SEARCH("C",BB160)))</formula>
    </cfRule>
    <cfRule type="containsText" dxfId="8031" priority="8034" operator="containsText" text="P">
      <formula>NOT(ISERROR(SEARCH("P",BB160)))</formula>
    </cfRule>
  </conditionalFormatting>
  <conditionalFormatting sqref="BB160">
    <cfRule type="expression" dxfId="8030" priority="8036">
      <formula>$AH160&lt;&gt;""</formula>
    </cfRule>
  </conditionalFormatting>
  <conditionalFormatting sqref="BB160">
    <cfRule type="expression" dxfId="8029" priority="8035">
      <formula>OR($AH160=Fériés)</formula>
    </cfRule>
  </conditionalFormatting>
  <conditionalFormatting sqref="BB160">
    <cfRule type="expression" dxfId="8028" priority="8027">
      <formula>OR($AH160=Automne,$AH160=Hivers2,$AH160=Noel,$AH160=Printemps,$AH160=Ete)</formula>
    </cfRule>
    <cfRule type="expression" dxfId="8027" priority="8028">
      <formula>OR(WEEKDAY($AH160,2)=6,WEEKDAY($AH160,2)=7,WEEKDAY($AH160,2)=3)</formula>
    </cfRule>
  </conditionalFormatting>
  <conditionalFormatting sqref="BB163">
    <cfRule type="containsText" dxfId="8026" priority="8019" operator="containsText" text="A">
      <formula>NOT(ISERROR(SEARCH("A",BB163)))</formula>
    </cfRule>
    <cfRule type="containsText" dxfId="8025" priority="8020" operator="containsText" text="M">
      <formula>NOT(ISERROR(SEARCH("M",BB163)))</formula>
    </cfRule>
    <cfRule type="containsText" dxfId="8024" priority="8021" operator="containsText" text="G">
      <formula>NOT(ISERROR(SEARCH("G",BB163)))</formula>
    </cfRule>
    <cfRule type="containsText" dxfId="8023" priority="8022" operator="containsText" text="F">
      <formula>NOT(ISERROR(SEARCH("F",BB163)))</formula>
    </cfRule>
    <cfRule type="containsText" dxfId="8022" priority="8023" operator="containsText" text="C">
      <formula>NOT(ISERROR(SEARCH("C",BB163)))</formula>
    </cfRule>
    <cfRule type="containsText" dxfId="8021" priority="8024" operator="containsText" text="P">
      <formula>NOT(ISERROR(SEARCH("P",BB163)))</formula>
    </cfRule>
  </conditionalFormatting>
  <conditionalFormatting sqref="BB163">
    <cfRule type="expression" dxfId="8020" priority="8026">
      <formula>$AH163&lt;&gt;""</formula>
    </cfRule>
  </conditionalFormatting>
  <conditionalFormatting sqref="BB163">
    <cfRule type="expression" dxfId="8019" priority="8025">
      <formula>OR($AH163=Fériés)</formula>
    </cfRule>
  </conditionalFormatting>
  <conditionalFormatting sqref="BB163">
    <cfRule type="expression" dxfId="8018" priority="8017">
      <formula>OR($AH163=Automne,$AH163=Hivers2,$AH163=Noel,$AH163=Printemps,$AH163=Ete)</formula>
    </cfRule>
    <cfRule type="expression" dxfId="8017" priority="8018">
      <formula>OR(WEEKDAY($AH163,2)=6,WEEKDAY($AH163,2)=7,WEEKDAY($AH163,2)=3)</formula>
    </cfRule>
  </conditionalFormatting>
  <conditionalFormatting sqref="BB170">
    <cfRule type="containsText" dxfId="8016" priority="8009" operator="containsText" text="A">
      <formula>NOT(ISERROR(SEARCH("A",BB170)))</formula>
    </cfRule>
    <cfRule type="containsText" dxfId="8015" priority="8010" operator="containsText" text="M">
      <formula>NOT(ISERROR(SEARCH("M",BB170)))</formula>
    </cfRule>
    <cfRule type="containsText" dxfId="8014" priority="8011" operator="containsText" text="G">
      <formula>NOT(ISERROR(SEARCH("G",BB170)))</formula>
    </cfRule>
    <cfRule type="containsText" dxfId="8013" priority="8012" operator="containsText" text="F">
      <formula>NOT(ISERROR(SEARCH("F",BB170)))</formula>
    </cfRule>
    <cfRule type="containsText" dxfId="8012" priority="8013" operator="containsText" text="C">
      <formula>NOT(ISERROR(SEARCH("C",BB170)))</formula>
    </cfRule>
    <cfRule type="containsText" dxfId="8011" priority="8014" operator="containsText" text="P">
      <formula>NOT(ISERROR(SEARCH("P",BB170)))</formula>
    </cfRule>
  </conditionalFormatting>
  <conditionalFormatting sqref="BB170">
    <cfRule type="expression" dxfId="8010" priority="8016">
      <formula>$AH170&lt;&gt;""</formula>
    </cfRule>
  </conditionalFormatting>
  <conditionalFormatting sqref="BB170">
    <cfRule type="expression" dxfId="8009" priority="8015">
      <formula>OR($AH170=Fériés)</formula>
    </cfRule>
  </conditionalFormatting>
  <conditionalFormatting sqref="BB170">
    <cfRule type="expression" dxfId="8008" priority="8007">
      <formula>OR($AH170=Automne,$AH170=Hivers2,$AH170=Noel,$AH170=Printemps,$AH170=Ete)</formula>
    </cfRule>
    <cfRule type="expression" dxfId="8007" priority="8008">
      <formula>OR(WEEKDAY($AH170,2)=6,WEEKDAY($AH170,2)=7,WEEKDAY($AH170,2)=3)</formula>
    </cfRule>
  </conditionalFormatting>
  <conditionalFormatting sqref="BB174">
    <cfRule type="containsText" dxfId="8006" priority="7999" operator="containsText" text="A">
      <formula>NOT(ISERROR(SEARCH("A",BB174)))</formula>
    </cfRule>
    <cfRule type="containsText" dxfId="8005" priority="8000" operator="containsText" text="M">
      <formula>NOT(ISERROR(SEARCH("M",BB174)))</formula>
    </cfRule>
    <cfRule type="containsText" dxfId="8004" priority="8001" operator="containsText" text="G">
      <formula>NOT(ISERROR(SEARCH("G",BB174)))</formula>
    </cfRule>
    <cfRule type="containsText" dxfId="8003" priority="8002" operator="containsText" text="F">
      <formula>NOT(ISERROR(SEARCH("F",BB174)))</formula>
    </cfRule>
    <cfRule type="containsText" dxfId="8002" priority="8003" operator="containsText" text="C">
      <formula>NOT(ISERROR(SEARCH("C",BB174)))</formula>
    </cfRule>
    <cfRule type="containsText" dxfId="8001" priority="8004" operator="containsText" text="P">
      <formula>NOT(ISERROR(SEARCH("P",BB174)))</formula>
    </cfRule>
  </conditionalFormatting>
  <conditionalFormatting sqref="BB174">
    <cfRule type="expression" dxfId="8000" priority="8006">
      <formula>$AH174&lt;&gt;""</formula>
    </cfRule>
  </conditionalFormatting>
  <conditionalFormatting sqref="BB174">
    <cfRule type="expression" dxfId="7999" priority="8005">
      <formula>OR($AH174=Fériés)</formula>
    </cfRule>
  </conditionalFormatting>
  <conditionalFormatting sqref="BB174">
    <cfRule type="expression" dxfId="7998" priority="7997">
      <formula>OR($AH174=Automne,$AH174=Hivers2,$AH174=Noel,$AH174=Printemps,$AH174=Ete)</formula>
    </cfRule>
    <cfRule type="expression" dxfId="7997" priority="7998">
      <formula>OR(WEEKDAY($AH174,2)=6,WEEKDAY($AH174,2)=7,WEEKDAY($AH174,2)=3)</formula>
    </cfRule>
  </conditionalFormatting>
  <conditionalFormatting sqref="BB177">
    <cfRule type="containsText" dxfId="7996" priority="7989" operator="containsText" text="A">
      <formula>NOT(ISERROR(SEARCH("A",BB177)))</formula>
    </cfRule>
    <cfRule type="containsText" dxfId="7995" priority="7990" operator="containsText" text="M">
      <formula>NOT(ISERROR(SEARCH("M",BB177)))</formula>
    </cfRule>
    <cfRule type="containsText" dxfId="7994" priority="7991" operator="containsText" text="G">
      <formula>NOT(ISERROR(SEARCH("G",BB177)))</formula>
    </cfRule>
    <cfRule type="containsText" dxfId="7993" priority="7992" operator="containsText" text="F">
      <formula>NOT(ISERROR(SEARCH("F",BB177)))</formula>
    </cfRule>
    <cfRule type="containsText" dxfId="7992" priority="7993" operator="containsText" text="C">
      <formula>NOT(ISERROR(SEARCH("C",BB177)))</formula>
    </cfRule>
    <cfRule type="containsText" dxfId="7991" priority="7994" operator="containsText" text="P">
      <formula>NOT(ISERROR(SEARCH("P",BB177)))</formula>
    </cfRule>
  </conditionalFormatting>
  <conditionalFormatting sqref="BB177">
    <cfRule type="expression" dxfId="7990" priority="7996">
      <formula>$AH177&lt;&gt;""</formula>
    </cfRule>
  </conditionalFormatting>
  <conditionalFormatting sqref="BB177">
    <cfRule type="expression" dxfId="7989" priority="7995">
      <formula>OR($AH177=Fériés)</formula>
    </cfRule>
  </conditionalFormatting>
  <conditionalFormatting sqref="BB177">
    <cfRule type="expression" dxfId="7988" priority="7987">
      <formula>OR($AH177=Automne,$AH177=Hivers2,$AH177=Noel,$AH177=Printemps,$AH177=Ete)</formula>
    </cfRule>
    <cfRule type="expression" dxfId="7987" priority="7988">
      <formula>OR(WEEKDAY($AH177,2)=6,WEEKDAY($AH177,2)=7,WEEKDAY($AH177,2)=3)</formula>
    </cfRule>
  </conditionalFormatting>
  <conditionalFormatting sqref="BB181">
    <cfRule type="containsText" dxfId="7986" priority="7979" operator="containsText" text="A">
      <formula>NOT(ISERROR(SEARCH("A",BB181)))</formula>
    </cfRule>
    <cfRule type="containsText" dxfId="7985" priority="7980" operator="containsText" text="M">
      <formula>NOT(ISERROR(SEARCH("M",BB181)))</formula>
    </cfRule>
    <cfRule type="containsText" dxfId="7984" priority="7981" operator="containsText" text="G">
      <formula>NOT(ISERROR(SEARCH("G",BB181)))</formula>
    </cfRule>
    <cfRule type="containsText" dxfId="7983" priority="7982" operator="containsText" text="F">
      <formula>NOT(ISERROR(SEARCH("F",BB181)))</formula>
    </cfRule>
    <cfRule type="containsText" dxfId="7982" priority="7983" operator="containsText" text="C">
      <formula>NOT(ISERROR(SEARCH("C",BB181)))</formula>
    </cfRule>
    <cfRule type="containsText" dxfId="7981" priority="7984" operator="containsText" text="P">
      <formula>NOT(ISERROR(SEARCH("P",BB181)))</formula>
    </cfRule>
  </conditionalFormatting>
  <conditionalFormatting sqref="BB181">
    <cfRule type="expression" dxfId="7980" priority="7986">
      <formula>$AH181&lt;&gt;""</formula>
    </cfRule>
  </conditionalFormatting>
  <conditionalFormatting sqref="BB181">
    <cfRule type="expression" dxfId="7979" priority="7985">
      <formula>OR($AH181=Fériés)</formula>
    </cfRule>
  </conditionalFormatting>
  <conditionalFormatting sqref="BB181">
    <cfRule type="expression" dxfId="7978" priority="7977">
      <formula>OR($AH181=Automne,$AH181=Hivers2,$AH181=Noel,$AH181=Printemps,$AH181=Ete)</formula>
    </cfRule>
    <cfRule type="expression" dxfId="7977" priority="7978">
      <formula>OR(WEEKDAY($AH181,2)=6,WEEKDAY($AH181,2)=7,WEEKDAY($AH181,2)=3)</formula>
    </cfRule>
  </conditionalFormatting>
  <conditionalFormatting sqref="BB184">
    <cfRule type="containsText" dxfId="7976" priority="7969" operator="containsText" text="A">
      <formula>NOT(ISERROR(SEARCH("A",BB184)))</formula>
    </cfRule>
    <cfRule type="containsText" dxfId="7975" priority="7970" operator="containsText" text="M">
      <formula>NOT(ISERROR(SEARCH("M",BB184)))</formula>
    </cfRule>
    <cfRule type="containsText" dxfId="7974" priority="7971" operator="containsText" text="G">
      <formula>NOT(ISERROR(SEARCH("G",BB184)))</formula>
    </cfRule>
    <cfRule type="containsText" dxfId="7973" priority="7972" operator="containsText" text="F">
      <formula>NOT(ISERROR(SEARCH("F",BB184)))</formula>
    </cfRule>
    <cfRule type="containsText" dxfId="7972" priority="7973" operator="containsText" text="C">
      <formula>NOT(ISERROR(SEARCH("C",BB184)))</formula>
    </cfRule>
    <cfRule type="containsText" dxfId="7971" priority="7974" operator="containsText" text="P">
      <formula>NOT(ISERROR(SEARCH("P",BB184)))</formula>
    </cfRule>
  </conditionalFormatting>
  <conditionalFormatting sqref="BB184">
    <cfRule type="expression" dxfId="7970" priority="7976">
      <formula>$AH184&lt;&gt;""</formula>
    </cfRule>
  </conditionalFormatting>
  <conditionalFormatting sqref="BB184">
    <cfRule type="expression" dxfId="7969" priority="7975">
      <formula>OR($AH184=Fériés)</formula>
    </cfRule>
  </conditionalFormatting>
  <conditionalFormatting sqref="BB184">
    <cfRule type="expression" dxfId="7968" priority="7967">
      <formula>OR($AH184=Automne,$AH184=Hivers2,$AH184=Noel,$AH184=Printemps,$AH184=Ete)</formula>
    </cfRule>
    <cfRule type="expression" dxfId="7967" priority="7968">
      <formula>OR(WEEKDAY($AH184,2)=6,WEEKDAY($AH184,2)=7,WEEKDAY($AH184,2)=3)</formula>
    </cfRule>
  </conditionalFormatting>
  <conditionalFormatting sqref="BB167">
    <cfRule type="containsText" dxfId="7966" priority="7959" operator="containsText" text="A">
      <formula>NOT(ISERROR(SEARCH("A",BB167)))</formula>
    </cfRule>
    <cfRule type="containsText" dxfId="7965" priority="7960" operator="containsText" text="M">
      <formula>NOT(ISERROR(SEARCH("M",BB167)))</formula>
    </cfRule>
    <cfRule type="containsText" dxfId="7964" priority="7961" operator="containsText" text="G">
      <formula>NOT(ISERROR(SEARCH("G",BB167)))</formula>
    </cfRule>
    <cfRule type="containsText" dxfId="7963" priority="7962" operator="containsText" text="F">
      <formula>NOT(ISERROR(SEARCH("F",BB167)))</formula>
    </cfRule>
    <cfRule type="containsText" dxfId="7962" priority="7963" operator="containsText" text="C">
      <formula>NOT(ISERROR(SEARCH("C",BB167)))</formula>
    </cfRule>
    <cfRule type="containsText" dxfId="7961" priority="7964" operator="containsText" text="P">
      <formula>NOT(ISERROR(SEARCH("P",BB167)))</formula>
    </cfRule>
  </conditionalFormatting>
  <conditionalFormatting sqref="BB167">
    <cfRule type="expression" dxfId="7960" priority="7966">
      <formula>$AH167&lt;&gt;""</formula>
    </cfRule>
  </conditionalFormatting>
  <conditionalFormatting sqref="BB167">
    <cfRule type="expression" dxfId="7959" priority="7965">
      <formula>OR($AH167=Fériés)</formula>
    </cfRule>
  </conditionalFormatting>
  <conditionalFormatting sqref="BB167">
    <cfRule type="expression" dxfId="7958" priority="7957">
      <formula>OR($AH167=Automne,$AH167=Hivers2,$AH167=Noel,$AH167=Printemps,$AH167=Ete)</formula>
    </cfRule>
    <cfRule type="expression" dxfId="7957" priority="7958">
      <formula>OR(WEEKDAY($AH167,2)=6,WEEKDAY($AH167,2)=7,WEEKDAY($AH167,2)=3)</formula>
    </cfRule>
  </conditionalFormatting>
  <conditionalFormatting sqref="BE156:BE157 BE178 BE185 BE164:BF164 BE171:BF171 BE166:BF166">
    <cfRule type="containsText" dxfId="7956" priority="7947" operator="containsText" text="A">
      <formula>NOT(ISERROR(SEARCH("A",BE156)))</formula>
    </cfRule>
    <cfRule type="containsText" dxfId="7955" priority="7948" operator="containsText" text="M">
      <formula>NOT(ISERROR(SEARCH("M",BE156)))</formula>
    </cfRule>
    <cfRule type="containsText" dxfId="7954" priority="7949" operator="containsText" text="G">
      <formula>NOT(ISERROR(SEARCH("G",BE156)))</formula>
    </cfRule>
    <cfRule type="containsText" dxfId="7953" priority="7950" operator="containsText" text="F">
      <formula>NOT(ISERROR(SEARCH("F",BE156)))</formula>
    </cfRule>
    <cfRule type="containsText" dxfId="7952" priority="7951" operator="containsText" text="C">
      <formula>NOT(ISERROR(SEARCH("C",BE156)))</formula>
    </cfRule>
    <cfRule type="containsText" dxfId="7951" priority="7952" operator="containsText" text="P">
      <formula>NOT(ISERROR(SEARCH("P",BE156)))</formula>
    </cfRule>
  </conditionalFormatting>
  <conditionalFormatting sqref="BE156:BE157 BE178 BE185 BE164:BF164 BE171:BF171 BE166:BF166">
    <cfRule type="expression" dxfId="7950" priority="7953">
      <formula>OR($AH156=Automne,$AH156=Hivers2,$AH156=Noel,$AH156=Printemps,$AH156=Ete)</formula>
    </cfRule>
    <cfRule type="expression" dxfId="7949" priority="7956">
      <formula>OR(WEEKDAY($AH156,2)=6,WEEKDAY($AH156,2)=7,WEEKDAY($AH156,2)=3)</formula>
    </cfRule>
  </conditionalFormatting>
  <conditionalFormatting sqref="BE156:BE157 BE178 BE185 BE164:BF164 BE171:BF171 BE166:BF166">
    <cfRule type="expression" dxfId="7948" priority="7955">
      <formula>$AH156&lt;&gt;""</formula>
    </cfRule>
  </conditionalFormatting>
  <conditionalFormatting sqref="BE156:BE157 BE178 BE185 BE164:BF164 BE171:BF171 BE166:BF166">
    <cfRule type="expression" dxfId="7947" priority="7954">
      <formula>OR($AH156=Fériés)</formula>
    </cfRule>
  </conditionalFormatting>
  <conditionalFormatting sqref="BE160:BF160">
    <cfRule type="containsText" dxfId="7946" priority="7939" operator="containsText" text="A">
      <formula>NOT(ISERROR(SEARCH("A",BE160)))</formula>
    </cfRule>
    <cfRule type="containsText" dxfId="7945" priority="7940" operator="containsText" text="M">
      <formula>NOT(ISERROR(SEARCH("M",BE160)))</formula>
    </cfRule>
    <cfRule type="containsText" dxfId="7944" priority="7941" operator="containsText" text="G">
      <formula>NOT(ISERROR(SEARCH("G",BE160)))</formula>
    </cfRule>
    <cfRule type="containsText" dxfId="7943" priority="7942" operator="containsText" text="F">
      <formula>NOT(ISERROR(SEARCH("F",BE160)))</formula>
    </cfRule>
    <cfRule type="containsText" dxfId="7942" priority="7943" operator="containsText" text="C">
      <formula>NOT(ISERROR(SEARCH("C",BE160)))</formula>
    </cfRule>
    <cfRule type="containsText" dxfId="7941" priority="7944" operator="containsText" text="P">
      <formula>NOT(ISERROR(SEARCH("P",BE160)))</formula>
    </cfRule>
  </conditionalFormatting>
  <conditionalFormatting sqref="BE160:BF160">
    <cfRule type="expression" dxfId="7940" priority="7946">
      <formula>$AH160&lt;&gt;""</formula>
    </cfRule>
  </conditionalFormatting>
  <conditionalFormatting sqref="BE160:BF160">
    <cfRule type="expression" dxfId="7939" priority="7945">
      <formula>OR($AH160=Fériés)</formula>
    </cfRule>
  </conditionalFormatting>
  <conditionalFormatting sqref="BE160:BF160">
    <cfRule type="expression" dxfId="7938" priority="7937">
      <formula>OR($AH160=Automne,$AH160=Hivers2,$AH160=Noel,$AH160=Printemps,$AH160=Ete)</formula>
    </cfRule>
    <cfRule type="expression" dxfId="7937" priority="7938">
      <formula>OR(WEEKDAY($AH160,2)=6,WEEKDAY($AH160,2)=7,WEEKDAY($AH160,2)=3)</formula>
    </cfRule>
  </conditionalFormatting>
  <conditionalFormatting sqref="BE163:BF163">
    <cfRule type="containsText" dxfId="7936" priority="7929" operator="containsText" text="A">
      <formula>NOT(ISERROR(SEARCH("A",BE163)))</formula>
    </cfRule>
    <cfRule type="containsText" dxfId="7935" priority="7930" operator="containsText" text="M">
      <formula>NOT(ISERROR(SEARCH("M",BE163)))</formula>
    </cfRule>
    <cfRule type="containsText" dxfId="7934" priority="7931" operator="containsText" text="G">
      <formula>NOT(ISERROR(SEARCH("G",BE163)))</formula>
    </cfRule>
    <cfRule type="containsText" dxfId="7933" priority="7932" operator="containsText" text="F">
      <formula>NOT(ISERROR(SEARCH("F",BE163)))</formula>
    </cfRule>
    <cfRule type="containsText" dxfId="7932" priority="7933" operator="containsText" text="C">
      <formula>NOT(ISERROR(SEARCH("C",BE163)))</formula>
    </cfRule>
    <cfRule type="containsText" dxfId="7931" priority="7934" operator="containsText" text="P">
      <formula>NOT(ISERROR(SEARCH("P",BE163)))</formula>
    </cfRule>
  </conditionalFormatting>
  <conditionalFormatting sqref="BE163:BF163">
    <cfRule type="expression" dxfId="7930" priority="7936">
      <formula>$AH163&lt;&gt;""</formula>
    </cfRule>
  </conditionalFormatting>
  <conditionalFormatting sqref="BE163:BF163">
    <cfRule type="expression" dxfId="7929" priority="7935">
      <formula>OR($AH163=Fériés)</formula>
    </cfRule>
  </conditionalFormatting>
  <conditionalFormatting sqref="BE163:BF163">
    <cfRule type="expression" dxfId="7928" priority="7927">
      <formula>OR($AH163=Automne,$AH163=Hivers2,$AH163=Noel,$AH163=Printemps,$AH163=Ete)</formula>
    </cfRule>
    <cfRule type="expression" dxfId="7927" priority="7928">
      <formula>OR(WEEKDAY($AH163,2)=6,WEEKDAY($AH163,2)=7,WEEKDAY($AH163,2)=3)</formula>
    </cfRule>
  </conditionalFormatting>
  <conditionalFormatting sqref="BE170:BF170">
    <cfRule type="containsText" dxfId="7926" priority="7919" operator="containsText" text="A">
      <formula>NOT(ISERROR(SEARCH("A",BE170)))</formula>
    </cfRule>
    <cfRule type="containsText" dxfId="7925" priority="7920" operator="containsText" text="M">
      <formula>NOT(ISERROR(SEARCH("M",BE170)))</formula>
    </cfRule>
    <cfRule type="containsText" dxfId="7924" priority="7921" operator="containsText" text="G">
      <formula>NOT(ISERROR(SEARCH("G",BE170)))</formula>
    </cfRule>
    <cfRule type="containsText" dxfId="7923" priority="7922" operator="containsText" text="F">
      <formula>NOT(ISERROR(SEARCH("F",BE170)))</formula>
    </cfRule>
    <cfRule type="containsText" dxfId="7922" priority="7923" operator="containsText" text="C">
      <formula>NOT(ISERROR(SEARCH("C",BE170)))</formula>
    </cfRule>
    <cfRule type="containsText" dxfId="7921" priority="7924" operator="containsText" text="P">
      <formula>NOT(ISERROR(SEARCH("P",BE170)))</formula>
    </cfRule>
  </conditionalFormatting>
  <conditionalFormatting sqref="BE170:BF170">
    <cfRule type="expression" dxfId="7920" priority="7926">
      <formula>$AH170&lt;&gt;""</formula>
    </cfRule>
  </conditionalFormatting>
  <conditionalFormatting sqref="BE170:BF170">
    <cfRule type="expression" dxfId="7919" priority="7925">
      <formula>OR($AH170=Fériés)</formula>
    </cfRule>
  </conditionalFormatting>
  <conditionalFormatting sqref="BE170:BF170">
    <cfRule type="expression" dxfId="7918" priority="7917">
      <formula>OR($AH170=Automne,$AH170=Hivers2,$AH170=Noel,$AH170=Printemps,$AH170=Ete)</formula>
    </cfRule>
    <cfRule type="expression" dxfId="7917" priority="7918">
      <formula>OR(WEEKDAY($AH170,2)=6,WEEKDAY($AH170,2)=7,WEEKDAY($AH170,2)=3)</formula>
    </cfRule>
  </conditionalFormatting>
  <conditionalFormatting sqref="BE174:BF174">
    <cfRule type="containsText" dxfId="7916" priority="7909" operator="containsText" text="A">
      <formula>NOT(ISERROR(SEARCH("A",BE174)))</formula>
    </cfRule>
    <cfRule type="containsText" dxfId="7915" priority="7910" operator="containsText" text="M">
      <formula>NOT(ISERROR(SEARCH("M",BE174)))</formula>
    </cfRule>
    <cfRule type="containsText" dxfId="7914" priority="7911" operator="containsText" text="G">
      <formula>NOT(ISERROR(SEARCH("G",BE174)))</formula>
    </cfRule>
    <cfRule type="containsText" dxfId="7913" priority="7912" operator="containsText" text="F">
      <formula>NOT(ISERROR(SEARCH("F",BE174)))</formula>
    </cfRule>
    <cfRule type="containsText" dxfId="7912" priority="7913" operator="containsText" text="C">
      <formula>NOT(ISERROR(SEARCH("C",BE174)))</formula>
    </cfRule>
    <cfRule type="containsText" dxfId="7911" priority="7914" operator="containsText" text="P">
      <formula>NOT(ISERROR(SEARCH("P",BE174)))</formula>
    </cfRule>
  </conditionalFormatting>
  <conditionalFormatting sqref="BE174:BF174">
    <cfRule type="expression" dxfId="7910" priority="7916">
      <formula>$AH174&lt;&gt;""</formula>
    </cfRule>
  </conditionalFormatting>
  <conditionalFormatting sqref="BE174:BF174">
    <cfRule type="expression" dxfId="7909" priority="7915">
      <formula>OR($AH174=Fériés)</formula>
    </cfRule>
  </conditionalFormatting>
  <conditionalFormatting sqref="BE174:BF174">
    <cfRule type="expression" dxfId="7908" priority="7907">
      <formula>OR($AH174=Automne,$AH174=Hivers2,$AH174=Noel,$AH174=Printemps,$AH174=Ete)</formula>
    </cfRule>
    <cfRule type="expression" dxfId="7907" priority="7908">
      <formula>OR(WEEKDAY($AH174,2)=6,WEEKDAY($AH174,2)=7,WEEKDAY($AH174,2)=3)</formula>
    </cfRule>
  </conditionalFormatting>
  <conditionalFormatting sqref="BE177:BF177">
    <cfRule type="containsText" dxfId="7906" priority="7899" operator="containsText" text="A">
      <formula>NOT(ISERROR(SEARCH("A",BE177)))</formula>
    </cfRule>
    <cfRule type="containsText" dxfId="7905" priority="7900" operator="containsText" text="M">
      <formula>NOT(ISERROR(SEARCH("M",BE177)))</formula>
    </cfRule>
    <cfRule type="containsText" dxfId="7904" priority="7901" operator="containsText" text="G">
      <formula>NOT(ISERROR(SEARCH("G",BE177)))</formula>
    </cfRule>
    <cfRule type="containsText" dxfId="7903" priority="7902" operator="containsText" text="F">
      <formula>NOT(ISERROR(SEARCH("F",BE177)))</formula>
    </cfRule>
    <cfRule type="containsText" dxfId="7902" priority="7903" operator="containsText" text="C">
      <formula>NOT(ISERROR(SEARCH("C",BE177)))</formula>
    </cfRule>
    <cfRule type="containsText" dxfId="7901" priority="7904" operator="containsText" text="P">
      <formula>NOT(ISERROR(SEARCH("P",BE177)))</formula>
    </cfRule>
  </conditionalFormatting>
  <conditionalFormatting sqref="BE177:BF177">
    <cfRule type="expression" dxfId="7900" priority="7906">
      <formula>$AH177&lt;&gt;""</formula>
    </cfRule>
  </conditionalFormatting>
  <conditionalFormatting sqref="BE177:BF177">
    <cfRule type="expression" dxfId="7899" priority="7905">
      <formula>OR($AH177=Fériés)</formula>
    </cfRule>
  </conditionalFormatting>
  <conditionalFormatting sqref="BE177:BF177">
    <cfRule type="expression" dxfId="7898" priority="7897">
      <formula>OR($AH177=Automne,$AH177=Hivers2,$AH177=Noel,$AH177=Printemps,$AH177=Ete)</formula>
    </cfRule>
    <cfRule type="expression" dxfId="7897" priority="7898">
      <formula>OR(WEEKDAY($AH177,2)=6,WEEKDAY($AH177,2)=7,WEEKDAY($AH177,2)=3)</formula>
    </cfRule>
  </conditionalFormatting>
  <conditionalFormatting sqref="BE181">
    <cfRule type="containsText" dxfId="7896" priority="7889" operator="containsText" text="A">
      <formula>NOT(ISERROR(SEARCH("A",BE181)))</formula>
    </cfRule>
    <cfRule type="containsText" dxfId="7895" priority="7890" operator="containsText" text="M">
      <formula>NOT(ISERROR(SEARCH("M",BE181)))</formula>
    </cfRule>
    <cfRule type="containsText" dxfId="7894" priority="7891" operator="containsText" text="G">
      <formula>NOT(ISERROR(SEARCH("G",BE181)))</formula>
    </cfRule>
    <cfRule type="containsText" dxfId="7893" priority="7892" operator="containsText" text="F">
      <formula>NOT(ISERROR(SEARCH("F",BE181)))</formula>
    </cfRule>
    <cfRule type="containsText" dxfId="7892" priority="7893" operator="containsText" text="C">
      <formula>NOT(ISERROR(SEARCH("C",BE181)))</formula>
    </cfRule>
    <cfRule type="containsText" dxfId="7891" priority="7894" operator="containsText" text="P">
      <formula>NOT(ISERROR(SEARCH("P",BE181)))</formula>
    </cfRule>
  </conditionalFormatting>
  <conditionalFormatting sqref="BE181">
    <cfRule type="expression" dxfId="7890" priority="7896">
      <formula>$AH181&lt;&gt;""</formula>
    </cfRule>
  </conditionalFormatting>
  <conditionalFormatting sqref="BE181">
    <cfRule type="expression" dxfId="7889" priority="7895">
      <formula>OR($AH181=Fériés)</formula>
    </cfRule>
  </conditionalFormatting>
  <conditionalFormatting sqref="BE181">
    <cfRule type="expression" dxfId="7888" priority="7887">
      <formula>OR($AH181=Automne,$AH181=Hivers2,$AH181=Noel,$AH181=Printemps,$AH181=Ete)</formula>
    </cfRule>
    <cfRule type="expression" dxfId="7887" priority="7888">
      <formula>OR(WEEKDAY($AH181,2)=6,WEEKDAY($AH181,2)=7,WEEKDAY($AH181,2)=3)</formula>
    </cfRule>
  </conditionalFormatting>
  <conditionalFormatting sqref="BE184">
    <cfRule type="containsText" dxfId="7886" priority="7879" operator="containsText" text="A">
      <formula>NOT(ISERROR(SEARCH("A",BE184)))</formula>
    </cfRule>
    <cfRule type="containsText" dxfId="7885" priority="7880" operator="containsText" text="M">
      <formula>NOT(ISERROR(SEARCH("M",BE184)))</formula>
    </cfRule>
    <cfRule type="containsText" dxfId="7884" priority="7881" operator="containsText" text="G">
      <formula>NOT(ISERROR(SEARCH("G",BE184)))</formula>
    </cfRule>
    <cfRule type="containsText" dxfId="7883" priority="7882" operator="containsText" text="F">
      <formula>NOT(ISERROR(SEARCH("F",BE184)))</formula>
    </cfRule>
    <cfRule type="containsText" dxfId="7882" priority="7883" operator="containsText" text="C">
      <formula>NOT(ISERROR(SEARCH("C",BE184)))</formula>
    </cfRule>
    <cfRule type="containsText" dxfId="7881" priority="7884" operator="containsText" text="P">
      <formula>NOT(ISERROR(SEARCH("P",BE184)))</formula>
    </cfRule>
  </conditionalFormatting>
  <conditionalFormatting sqref="BE184">
    <cfRule type="expression" dxfId="7880" priority="7886">
      <formula>$AH184&lt;&gt;""</formula>
    </cfRule>
  </conditionalFormatting>
  <conditionalFormatting sqref="BE184">
    <cfRule type="expression" dxfId="7879" priority="7885">
      <formula>OR($AH184=Fériés)</formula>
    </cfRule>
  </conditionalFormatting>
  <conditionalFormatting sqref="BE184">
    <cfRule type="expression" dxfId="7878" priority="7877">
      <formula>OR($AH184=Automne,$AH184=Hivers2,$AH184=Noel,$AH184=Printemps,$AH184=Ete)</formula>
    </cfRule>
    <cfRule type="expression" dxfId="7877" priority="7878">
      <formula>OR(WEEKDAY($AH184,2)=6,WEEKDAY($AH184,2)=7,WEEKDAY($AH184,2)=3)</formula>
    </cfRule>
  </conditionalFormatting>
  <conditionalFormatting sqref="BE167:BF167">
    <cfRule type="containsText" dxfId="7876" priority="7869" operator="containsText" text="A">
      <formula>NOT(ISERROR(SEARCH("A",BE167)))</formula>
    </cfRule>
    <cfRule type="containsText" dxfId="7875" priority="7870" operator="containsText" text="M">
      <formula>NOT(ISERROR(SEARCH("M",BE167)))</formula>
    </cfRule>
    <cfRule type="containsText" dxfId="7874" priority="7871" operator="containsText" text="G">
      <formula>NOT(ISERROR(SEARCH("G",BE167)))</formula>
    </cfRule>
    <cfRule type="containsText" dxfId="7873" priority="7872" operator="containsText" text="F">
      <formula>NOT(ISERROR(SEARCH("F",BE167)))</formula>
    </cfRule>
    <cfRule type="containsText" dxfId="7872" priority="7873" operator="containsText" text="C">
      <formula>NOT(ISERROR(SEARCH("C",BE167)))</formula>
    </cfRule>
    <cfRule type="containsText" dxfId="7871" priority="7874" operator="containsText" text="P">
      <formula>NOT(ISERROR(SEARCH("P",BE167)))</formula>
    </cfRule>
  </conditionalFormatting>
  <conditionalFormatting sqref="BE167:BF167">
    <cfRule type="expression" dxfId="7870" priority="7876">
      <formula>$AH167&lt;&gt;""</formula>
    </cfRule>
  </conditionalFormatting>
  <conditionalFormatting sqref="BE167:BF167">
    <cfRule type="expression" dxfId="7869" priority="7875">
      <formula>OR($AH167=Fériés)</formula>
    </cfRule>
  </conditionalFormatting>
  <conditionalFormatting sqref="BE167:BF167">
    <cfRule type="expression" dxfId="7868" priority="7867">
      <formula>OR($AH167=Automne,$AH167=Hivers2,$AH167=Noel,$AH167=Printemps,$AH167=Ete)</formula>
    </cfRule>
    <cfRule type="expression" dxfId="7867" priority="7868">
      <formula>OR(WEEKDAY($AH167,2)=6,WEEKDAY($AH167,2)=7,WEEKDAY($AH167,2)=3)</formula>
    </cfRule>
  </conditionalFormatting>
  <conditionalFormatting sqref="BH156:BH157 BH164 BH171 BH178 BH185 BH166">
    <cfRule type="containsText" dxfId="7866" priority="7857" operator="containsText" text="A">
      <formula>NOT(ISERROR(SEARCH("A",BH156)))</formula>
    </cfRule>
    <cfRule type="containsText" dxfId="7865" priority="7858" operator="containsText" text="M">
      <formula>NOT(ISERROR(SEARCH("M",BH156)))</formula>
    </cfRule>
    <cfRule type="containsText" dxfId="7864" priority="7859" operator="containsText" text="G">
      <formula>NOT(ISERROR(SEARCH("G",BH156)))</formula>
    </cfRule>
    <cfRule type="containsText" dxfId="7863" priority="7860" operator="containsText" text="F">
      <formula>NOT(ISERROR(SEARCH("F",BH156)))</formula>
    </cfRule>
    <cfRule type="containsText" dxfId="7862" priority="7861" operator="containsText" text="C">
      <formula>NOT(ISERROR(SEARCH("C",BH156)))</formula>
    </cfRule>
    <cfRule type="containsText" dxfId="7861" priority="7862" operator="containsText" text="P">
      <formula>NOT(ISERROR(SEARCH("P",BH156)))</formula>
    </cfRule>
  </conditionalFormatting>
  <conditionalFormatting sqref="BH156:BH157 BH164 BH171 BH178 BH185 BH166">
    <cfRule type="expression" dxfId="7860" priority="7863">
      <formula>OR($AH156=Automne,$AH156=Hivers2,$AH156=Noel,$AH156=Printemps,$AH156=Ete)</formula>
    </cfRule>
    <cfRule type="expression" dxfId="7859" priority="7866">
      <formula>OR(WEEKDAY($AH156,2)=6,WEEKDAY($AH156,2)=7,WEEKDAY($AH156,2)=3)</formula>
    </cfRule>
  </conditionalFormatting>
  <conditionalFormatting sqref="BH156:BH157 BH164 BH171 BH178 BH185 BH166">
    <cfRule type="expression" dxfId="7858" priority="7865">
      <formula>$AH156&lt;&gt;""</formula>
    </cfRule>
  </conditionalFormatting>
  <conditionalFormatting sqref="BH156:BH157 BH164 BH171 BH178 BH185 BH166">
    <cfRule type="expression" dxfId="7857" priority="7864">
      <formula>OR($AH156=Fériés)</formula>
    </cfRule>
  </conditionalFormatting>
  <conditionalFormatting sqref="BH160">
    <cfRule type="containsText" dxfId="7856" priority="7849" operator="containsText" text="A">
      <formula>NOT(ISERROR(SEARCH("A",BH160)))</formula>
    </cfRule>
    <cfRule type="containsText" dxfId="7855" priority="7850" operator="containsText" text="M">
      <formula>NOT(ISERROR(SEARCH("M",BH160)))</formula>
    </cfRule>
    <cfRule type="containsText" dxfId="7854" priority="7851" operator="containsText" text="G">
      <formula>NOT(ISERROR(SEARCH("G",BH160)))</formula>
    </cfRule>
    <cfRule type="containsText" dxfId="7853" priority="7852" operator="containsText" text="F">
      <formula>NOT(ISERROR(SEARCH("F",BH160)))</formula>
    </cfRule>
    <cfRule type="containsText" dxfId="7852" priority="7853" operator="containsText" text="C">
      <formula>NOT(ISERROR(SEARCH("C",BH160)))</formula>
    </cfRule>
    <cfRule type="containsText" dxfId="7851" priority="7854" operator="containsText" text="P">
      <formula>NOT(ISERROR(SEARCH("P",BH160)))</formula>
    </cfRule>
  </conditionalFormatting>
  <conditionalFormatting sqref="BH160">
    <cfRule type="expression" dxfId="7850" priority="7856">
      <formula>$AH160&lt;&gt;""</formula>
    </cfRule>
  </conditionalFormatting>
  <conditionalFormatting sqref="BH160">
    <cfRule type="expression" dxfId="7849" priority="7855">
      <formula>OR($AH160=Fériés)</formula>
    </cfRule>
  </conditionalFormatting>
  <conditionalFormatting sqref="BH160">
    <cfRule type="expression" dxfId="7848" priority="7847">
      <formula>OR($AH160=Automne,$AH160=Hivers2,$AH160=Noel,$AH160=Printemps,$AH160=Ete)</formula>
    </cfRule>
    <cfRule type="expression" dxfId="7847" priority="7848">
      <formula>OR(WEEKDAY($AH160,2)=6,WEEKDAY($AH160,2)=7,WEEKDAY($AH160,2)=3)</formula>
    </cfRule>
  </conditionalFormatting>
  <conditionalFormatting sqref="BH163">
    <cfRule type="containsText" dxfId="7846" priority="7839" operator="containsText" text="A">
      <formula>NOT(ISERROR(SEARCH("A",BH163)))</formula>
    </cfRule>
    <cfRule type="containsText" dxfId="7845" priority="7840" operator="containsText" text="M">
      <formula>NOT(ISERROR(SEARCH("M",BH163)))</formula>
    </cfRule>
    <cfRule type="containsText" dxfId="7844" priority="7841" operator="containsText" text="G">
      <formula>NOT(ISERROR(SEARCH("G",BH163)))</formula>
    </cfRule>
    <cfRule type="containsText" dxfId="7843" priority="7842" operator="containsText" text="F">
      <formula>NOT(ISERROR(SEARCH("F",BH163)))</formula>
    </cfRule>
    <cfRule type="containsText" dxfId="7842" priority="7843" operator="containsText" text="C">
      <formula>NOT(ISERROR(SEARCH("C",BH163)))</formula>
    </cfRule>
    <cfRule type="containsText" dxfId="7841" priority="7844" operator="containsText" text="P">
      <formula>NOT(ISERROR(SEARCH("P",BH163)))</formula>
    </cfRule>
  </conditionalFormatting>
  <conditionalFormatting sqref="BH163">
    <cfRule type="expression" dxfId="7840" priority="7846">
      <formula>$AH163&lt;&gt;""</formula>
    </cfRule>
  </conditionalFormatting>
  <conditionalFormatting sqref="BH163">
    <cfRule type="expression" dxfId="7839" priority="7845">
      <formula>OR($AH163=Fériés)</formula>
    </cfRule>
  </conditionalFormatting>
  <conditionalFormatting sqref="BH163">
    <cfRule type="expression" dxfId="7838" priority="7837">
      <formula>OR($AH163=Automne,$AH163=Hivers2,$AH163=Noel,$AH163=Printemps,$AH163=Ete)</formula>
    </cfRule>
    <cfRule type="expression" dxfId="7837" priority="7838">
      <formula>OR(WEEKDAY($AH163,2)=6,WEEKDAY($AH163,2)=7,WEEKDAY($AH163,2)=3)</formula>
    </cfRule>
  </conditionalFormatting>
  <conditionalFormatting sqref="BH174">
    <cfRule type="containsText" dxfId="7836" priority="7829" operator="containsText" text="A">
      <formula>NOT(ISERROR(SEARCH("A",BH174)))</formula>
    </cfRule>
    <cfRule type="containsText" dxfId="7835" priority="7830" operator="containsText" text="M">
      <formula>NOT(ISERROR(SEARCH("M",BH174)))</formula>
    </cfRule>
    <cfRule type="containsText" dxfId="7834" priority="7831" operator="containsText" text="G">
      <formula>NOT(ISERROR(SEARCH("G",BH174)))</formula>
    </cfRule>
    <cfRule type="containsText" dxfId="7833" priority="7832" operator="containsText" text="F">
      <formula>NOT(ISERROR(SEARCH("F",BH174)))</formula>
    </cfRule>
    <cfRule type="containsText" dxfId="7832" priority="7833" operator="containsText" text="C">
      <formula>NOT(ISERROR(SEARCH("C",BH174)))</formula>
    </cfRule>
    <cfRule type="containsText" dxfId="7831" priority="7834" operator="containsText" text="P">
      <formula>NOT(ISERROR(SEARCH("P",BH174)))</formula>
    </cfRule>
  </conditionalFormatting>
  <conditionalFormatting sqref="BH174">
    <cfRule type="expression" dxfId="7830" priority="7836">
      <formula>$AH174&lt;&gt;""</formula>
    </cfRule>
  </conditionalFormatting>
  <conditionalFormatting sqref="BH174">
    <cfRule type="expression" dxfId="7829" priority="7835">
      <formula>OR($AH174=Fériés)</formula>
    </cfRule>
  </conditionalFormatting>
  <conditionalFormatting sqref="BH174">
    <cfRule type="expression" dxfId="7828" priority="7827">
      <formula>OR($AH174=Automne,$AH174=Hivers2,$AH174=Noel,$AH174=Printemps,$AH174=Ete)</formula>
    </cfRule>
    <cfRule type="expression" dxfId="7827" priority="7828">
      <formula>OR(WEEKDAY($AH174,2)=6,WEEKDAY($AH174,2)=7,WEEKDAY($AH174,2)=3)</formula>
    </cfRule>
  </conditionalFormatting>
  <conditionalFormatting sqref="BH177">
    <cfRule type="containsText" dxfId="7826" priority="7819" operator="containsText" text="A">
      <formula>NOT(ISERROR(SEARCH("A",BH177)))</formula>
    </cfRule>
    <cfRule type="containsText" dxfId="7825" priority="7820" operator="containsText" text="M">
      <formula>NOT(ISERROR(SEARCH("M",BH177)))</formula>
    </cfRule>
    <cfRule type="containsText" dxfId="7824" priority="7821" operator="containsText" text="G">
      <formula>NOT(ISERROR(SEARCH("G",BH177)))</formula>
    </cfRule>
    <cfRule type="containsText" dxfId="7823" priority="7822" operator="containsText" text="F">
      <formula>NOT(ISERROR(SEARCH("F",BH177)))</formula>
    </cfRule>
    <cfRule type="containsText" dxfId="7822" priority="7823" operator="containsText" text="C">
      <formula>NOT(ISERROR(SEARCH("C",BH177)))</formula>
    </cfRule>
    <cfRule type="containsText" dxfId="7821" priority="7824" operator="containsText" text="P">
      <formula>NOT(ISERROR(SEARCH("P",BH177)))</formula>
    </cfRule>
  </conditionalFormatting>
  <conditionalFormatting sqref="BH177">
    <cfRule type="expression" dxfId="7820" priority="7826">
      <formula>$AH177&lt;&gt;""</formula>
    </cfRule>
  </conditionalFormatting>
  <conditionalFormatting sqref="BH177">
    <cfRule type="expression" dxfId="7819" priority="7825">
      <formula>OR($AH177=Fériés)</formula>
    </cfRule>
  </conditionalFormatting>
  <conditionalFormatting sqref="BH177">
    <cfRule type="expression" dxfId="7818" priority="7817">
      <formula>OR($AH177=Automne,$AH177=Hivers2,$AH177=Noel,$AH177=Printemps,$AH177=Ete)</formula>
    </cfRule>
    <cfRule type="expression" dxfId="7817" priority="7818">
      <formula>OR(WEEKDAY($AH177,2)=6,WEEKDAY($AH177,2)=7,WEEKDAY($AH177,2)=3)</formula>
    </cfRule>
  </conditionalFormatting>
  <conditionalFormatting sqref="BH181">
    <cfRule type="containsText" dxfId="7816" priority="7809" operator="containsText" text="A">
      <formula>NOT(ISERROR(SEARCH("A",BH181)))</formula>
    </cfRule>
    <cfRule type="containsText" dxfId="7815" priority="7810" operator="containsText" text="M">
      <formula>NOT(ISERROR(SEARCH("M",BH181)))</formula>
    </cfRule>
    <cfRule type="containsText" dxfId="7814" priority="7811" operator="containsText" text="G">
      <formula>NOT(ISERROR(SEARCH("G",BH181)))</formula>
    </cfRule>
    <cfRule type="containsText" dxfId="7813" priority="7812" operator="containsText" text="F">
      <formula>NOT(ISERROR(SEARCH("F",BH181)))</formula>
    </cfRule>
    <cfRule type="containsText" dxfId="7812" priority="7813" operator="containsText" text="C">
      <formula>NOT(ISERROR(SEARCH("C",BH181)))</formula>
    </cfRule>
    <cfRule type="containsText" dxfId="7811" priority="7814" operator="containsText" text="P">
      <formula>NOT(ISERROR(SEARCH("P",BH181)))</formula>
    </cfRule>
  </conditionalFormatting>
  <conditionalFormatting sqref="BH181">
    <cfRule type="expression" dxfId="7810" priority="7816">
      <formula>$AH181&lt;&gt;""</formula>
    </cfRule>
  </conditionalFormatting>
  <conditionalFormatting sqref="BH181">
    <cfRule type="expression" dxfId="7809" priority="7815">
      <formula>OR($AH181=Fériés)</formula>
    </cfRule>
  </conditionalFormatting>
  <conditionalFormatting sqref="BH181">
    <cfRule type="expression" dxfId="7808" priority="7807">
      <formula>OR($AH181=Automne,$AH181=Hivers2,$AH181=Noel,$AH181=Printemps,$AH181=Ete)</formula>
    </cfRule>
    <cfRule type="expression" dxfId="7807" priority="7808">
      <formula>OR(WEEKDAY($AH181,2)=6,WEEKDAY($AH181,2)=7,WEEKDAY($AH181,2)=3)</formula>
    </cfRule>
  </conditionalFormatting>
  <conditionalFormatting sqref="BH184">
    <cfRule type="containsText" dxfId="7806" priority="7799" operator="containsText" text="A">
      <formula>NOT(ISERROR(SEARCH("A",BH184)))</formula>
    </cfRule>
    <cfRule type="containsText" dxfId="7805" priority="7800" operator="containsText" text="M">
      <formula>NOT(ISERROR(SEARCH("M",BH184)))</formula>
    </cfRule>
    <cfRule type="containsText" dxfId="7804" priority="7801" operator="containsText" text="G">
      <formula>NOT(ISERROR(SEARCH("G",BH184)))</formula>
    </cfRule>
    <cfRule type="containsText" dxfId="7803" priority="7802" operator="containsText" text="F">
      <formula>NOT(ISERROR(SEARCH("F",BH184)))</formula>
    </cfRule>
    <cfRule type="containsText" dxfId="7802" priority="7803" operator="containsText" text="C">
      <formula>NOT(ISERROR(SEARCH("C",BH184)))</formula>
    </cfRule>
    <cfRule type="containsText" dxfId="7801" priority="7804" operator="containsText" text="P">
      <formula>NOT(ISERROR(SEARCH("P",BH184)))</formula>
    </cfRule>
  </conditionalFormatting>
  <conditionalFormatting sqref="BH184">
    <cfRule type="expression" dxfId="7800" priority="7806">
      <formula>$AH184&lt;&gt;""</formula>
    </cfRule>
  </conditionalFormatting>
  <conditionalFormatting sqref="BH184">
    <cfRule type="expression" dxfId="7799" priority="7805">
      <formula>OR($AH184=Fériés)</formula>
    </cfRule>
  </conditionalFormatting>
  <conditionalFormatting sqref="BH184">
    <cfRule type="expression" dxfId="7798" priority="7797">
      <formula>OR($AH184=Automne,$AH184=Hivers2,$AH184=Noel,$AH184=Printemps,$AH184=Ete)</formula>
    </cfRule>
    <cfRule type="expression" dxfId="7797" priority="7798">
      <formula>OR(WEEKDAY($AH184,2)=6,WEEKDAY($AH184,2)=7,WEEKDAY($AH184,2)=3)</formula>
    </cfRule>
  </conditionalFormatting>
  <conditionalFormatting sqref="BH167">
    <cfRule type="containsText" dxfId="7796" priority="7789" operator="containsText" text="A">
      <formula>NOT(ISERROR(SEARCH("A",BH167)))</formula>
    </cfRule>
    <cfRule type="containsText" dxfId="7795" priority="7790" operator="containsText" text="M">
      <formula>NOT(ISERROR(SEARCH("M",BH167)))</formula>
    </cfRule>
    <cfRule type="containsText" dxfId="7794" priority="7791" operator="containsText" text="G">
      <formula>NOT(ISERROR(SEARCH("G",BH167)))</formula>
    </cfRule>
    <cfRule type="containsText" dxfId="7793" priority="7792" operator="containsText" text="F">
      <formula>NOT(ISERROR(SEARCH("F",BH167)))</formula>
    </cfRule>
    <cfRule type="containsText" dxfId="7792" priority="7793" operator="containsText" text="C">
      <formula>NOT(ISERROR(SEARCH("C",BH167)))</formula>
    </cfRule>
    <cfRule type="containsText" dxfId="7791" priority="7794" operator="containsText" text="P">
      <formula>NOT(ISERROR(SEARCH("P",BH167)))</formula>
    </cfRule>
  </conditionalFormatting>
  <conditionalFormatting sqref="BH167">
    <cfRule type="expression" dxfId="7790" priority="7796">
      <formula>$AH167&lt;&gt;""</formula>
    </cfRule>
  </conditionalFormatting>
  <conditionalFormatting sqref="BH167">
    <cfRule type="expression" dxfId="7789" priority="7795">
      <formula>OR($AH167=Fériés)</formula>
    </cfRule>
  </conditionalFormatting>
  <conditionalFormatting sqref="BH167">
    <cfRule type="expression" dxfId="7788" priority="7787">
      <formula>OR($AH167=Automne,$AH167=Hivers2,$AH167=Noel,$AH167=Printemps,$AH167=Ete)</formula>
    </cfRule>
    <cfRule type="expression" dxfId="7787" priority="7788">
      <formula>OR(WEEKDAY($AH167,2)=6,WEEKDAY($AH167,2)=7,WEEKDAY($AH167,2)=3)</formula>
    </cfRule>
  </conditionalFormatting>
  <conditionalFormatting sqref="BK156:BK157 BK164 BK171 BK178 BK185 BK166">
    <cfRule type="containsText" dxfId="7786" priority="7777" operator="containsText" text="A">
      <formula>NOT(ISERROR(SEARCH("A",BK156)))</formula>
    </cfRule>
    <cfRule type="containsText" dxfId="7785" priority="7778" operator="containsText" text="M">
      <formula>NOT(ISERROR(SEARCH("M",BK156)))</formula>
    </cfRule>
    <cfRule type="containsText" dxfId="7784" priority="7779" operator="containsText" text="G">
      <formula>NOT(ISERROR(SEARCH("G",BK156)))</formula>
    </cfRule>
    <cfRule type="containsText" dxfId="7783" priority="7780" operator="containsText" text="F">
      <formula>NOT(ISERROR(SEARCH("F",BK156)))</formula>
    </cfRule>
    <cfRule type="containsText" dxfId="7782" priority="7781" operator="containsText" text="C">
      <formula>NOT(ISERROR(SEARCH("C",BK156)))</formula>
    </cfRule>
    <cfRule type="containsText" dxfId="7781" priority="7782" operator="containsText" text="P">
      <formula>NOT(ISERROR(SEARCH("P",BK156)))</formula>
    </cfRule>
  </conditionalFormatting>
  <conditionalFormatting sqref="BK156:BK157 BK164 BK171 BK178 BK185 BK166">
    <cfRule type="expression" dxfId="7780" priority="7783">
      <formula>OR($AH156=Automne,$AH156=Hivers2,$AH156=Noel,$AH156=Printemps,$AH156=Ete)</formula>
    </cfRule>
    <cfRule type="expression" dxfId="7779" priority="7786">
      <formula>OR(WEEKDAY($AH156,2)=6,WEEKDAY($AH156,2)=7,WEEKDAY($AH156,2)=3)</formula>
    </cfRule>
  </conditionalFormatting>
  <conditionalFormatting sqref="BK156:BK157 BK164 BK171 BK178 BK185 BK166">
    <cfRule type="expression" dxfId="7778" priority="7785">
      <formula>$AH156&lt;&gt;""</formula>
    </cfRule>
  </conditionalFormatting>
  <conditionalFormatting sqref="BK156:BK157 BK164 BK171 BK178 BK185 BK166">
    <cfRule type="expression" dxfId="7777" priority="7784">
      <formula>OR($AH156=Fériés)</formula>
    </cfRule>
  </conditionalFormatting>
  <conditionalFormatting sqref="BK160">
    <cfRule type="containsText" dxfId="7776" priority="7769" operator="containsText" text="A">
      <formula>NOT(ISERROR(SEARCH("A",BK160)))</formula>
    </cfRule>
    <cfRule type="containsText" dxfId="7775" priority="7770" operator="containsText" text="M">
      <formula>NOT(ISERROR(SEARCH("M",BK160)))</formula>
    </cfRule>
    <cfRule type="containsText" dxfId="7774" priority="7771" operator="containsText" text="G">
      <formula>NOT(ISERROR(SEARCH("G",BK160)))</formula>
    </cfRule>
    <cfRule type="containsText" dxfId="7773" priority="7772" operator="containsText" text="F">
      <formula>NOT(ISERROR(SEARCH("F",BK160)))</formula>
    </cfRule>
    <cfRule type="containsText" dxfId="7772" priority="7773" operator="containsText" text="C">
      <formula>NOT(ISERROR(SEARCH("C",BK160)))</formula>
    </cfRule>
    <cfRule type="containsText" dxfId="7771" priority="7774" operator="containsText" text="P">
      <formula>NOT(ISERROR(SEARCH("P",BK160)))</formula>
    </cfRule>
  </conditionalFormatting>
  <conditionalFormatting sqref="BK160">
    <cfRule type="expression" dxfId="7770" priority="7776">
      <formula>$AH160&lt;&gt;""</formula>
    </cfRule>
  </conditionalFormatting>
  <conditionalFormatting sqref="BK160">
    <cfRule type="expression" dxfId="7769" priority="7775">
      <formula>OR($AH160=Fériés)</formula>
    </cfRule>
  </conditionalFormatting>
  <conditionalFormatting sqref="BK160">
    <cfRule type="expression" dxfId="7768" priority="7767">
      <formula>OR($AH160=Automne,$AH160=Hivers2,$AH160=Noel,$AH160=Printemps,$AH160=Ete)</formula>
    </cfRule>
    <cfRule type="expression" dxfId="7767" priority="7768">
      <formula>OR(WEEKDAY($AH160,2)=6,WEEKDAY($AH160,2)=7,WEEKDAY($AH160,2)=3)</formula>
    </cfRule>
  </conditionalFormatting>
  <conditionalFormatting sqref="BK163">
    <cfRule type="containsText" dxfId="7766" priority="7759" operator="containsText" text="A">
      <formula>NOT(ISERROR(SEARCH("A",BK163)))</formula>
    </cfRule>
    <cfRule type="containsText" dxfId="7765" priority="7760" operator="containsText" text="M">
      <formula>NOT(ISERROR(SEARCH("M",BK163)))</formula>
    </cfRule>
    <cfRule type="containsText" dxfId="7764" priority="7761" operator="containsText" text="G">
      <formula>NOT(ISERROR(SEARCH("G",BK163)))</formula>
    </cfRule>
    <cfRule type="containsText" dxfId="7763" priority="7762" operator="containsText" text="F">
      <formula>NOT(ISERROR(SEARCH("F",BK163)))</formula>
    </cfRule>
    <cfRule type="containsText" dxfId="7762" priority="7763" operator="containsText" text="C">
      <formula>NOT(ISERROR(SEARCH("C",BK163)))</formula>
    </cfRule>
    <cfRule type="containsText" dxfId="7761" priority="7764" operator="containsText" text="P">
      <formula>NOT(ISERROR(SEARCH("P",BK163)))</formula>
    </cfRule>
  </conditionalFormatting>
  <conditionalFormatting sqref="BK163">
    <cfRule type="expression" dxfId="7760" priority="7766">
      <formula>$AH163&lt;&gt;""</formula>
    </cfRule>
  </conditionalFormatting>
  <conditionalFormatting sqref="BK163">
    <cfRule type="expression" dxfId="7759" priority="7765">
      <formula>OR($AH163=Fériés)</formula>
    </cfRule>
  </conditionalFormatting>
  <conditionalFormatting sqref="BK163">
    <cfRule type="expression" dxfId="7758" priority="7757">
      <formula>OR($AH163=Automne,$AH163=Hivers2,$AH163=Noel,$AH163=Printemps,$AH163=Ete)</formula>
    </cfRule>
    <cfRule type="expression" dxfId="7757" priority="7758">
      <formula>OR(WEEKDAY($AH163,2)=6,WEEKDAY($AH163,2)=7,WEEKDAY($AH163,2)=3)</formula>
    </cfRule>
  </conditionalFormatting>
  <conditionalFormatting sqref="BK170">
    <cfRule type="containsText" dxfId="7756" priority="7749" operator="containsText" text="A">
      <formula>NOT(ISERROR(SEARCH("A",BK170)))</formula>
    </cfRule>
    <cfRule type="containsText" dxfId="7755" priority="7750" operator="containsText" text="M">
      <formula>NOT(ISERROR(SEARCH("M",BK170)))</formula>
    </cfRule>
    <cfRule type="containsText" dxfId="7754" priority="7751" operator="containsText" text="G">
      <formula>NOT(ISERROR(SEARCH("G",BK170)))</formula>
    </cfRule>
    <cfRule type="containsText" dxfId="7753" priority="7752" operator="containsText" text="F">
      <formula>NOT(ISERROR(SEARCH("F",BK170)))</formula>
    </cfRule>
    <cfRule type="containsText" dxfId="7752" priority="7753" operator="containsText" text="C">
      <formula>NOT(ISERROR(SEARCH("C",BK170)))</formula>
    </cfRule>
    <cfRule type="containsText" dxfId="7751" priority="7754" operator="containsText" text="P">
      <formula>NOT(ISERROR(SEARCH("P",BK170)))</formula>
    </cfRule>
  </conditionalFormatting>
  <conditionalFormatting sqref="BK170">
    <cfRule type="expression" dxfId="7750" priority="7756">
      <formula>$AH170&lt;&gt;""</formula>
    </cfRule>
  </conditionalFormatting>
  <conditionalFormatting sqref="BK170">
    <cfRule type="expression" dxfId="7749" priority="7755">
      <formula>OR($AH170=Fériés)</formula>
    </cfRule>
  </conditionalFormatting>
  <conditionalFormatting sqref="BK170">
    <cfRule type="expression" dxfId="7748" priority="7747">
      <formula>OR($AH170=Automne,$AH170=Hivers2,$AH170=Noel,$AH170=Printemps,$AH170=Ete)</formula>
    </cfRule>
    <cfRule type="expression" dxfId="7747" priority="7748">
      <formula>OR(WEEKDAY($AH170,2)=6,WEEKDAY($AH170,2)=7,WEEKDAY($AH170,2)=3)</formula>
    </cfRule>
  </conditionalFormatting>
  <conditionalFormatting sqref="BK174">
    <cfRule type="containsText" dxfId="7746" priority="7739" operator="containsText" text="A">
      <formula>NOT(ISERROR(SEARCH("A",BK174)))</formula>
    </cfRule>
    <cfRule type="containsText" dxfId="7745" priority="7740" operator="containsText" text="M">
      <formula>NOT(ISERROR(SEARCH("M",BK174)))</formula>
    </cfRule>
    <cfRule type="containsText" dxfId="7744" priority="7741" operator="containsText" text="G">
      <formula>NOT(ISERROR(SEARCH("G",BK174)))</formula>
    </cfRule>
    <cfRule type="containsText" dxfId="7743" priority="7742" operator="containsText" text="F">
      <formula>NOT(ISERROR(SEARCH("F",BK174)))</formula>
    </cfRule>
    <cfRule type="containsText" dxfId="7742" priority="7743" operator="containsText" text="C">
      <formula>NOT(ISERROR(SEARCH("C",BK174)))</formula>
    </cfRule>
    <cfRule type="containsText" dxfId="7741" priority="7744" operator="containsText" text="P">
      <formula>NOT(ISERROR(SEARCH("P",BK174)))</formula>
    </cfRule>
  </conditionalFormatting>
  <conditionalFormatting sqref="BK174">
    <cfRule type="expression" dxfId="7740" priority="7746">
      <formula>$AH174&lt;&gt;""</formula>
    </cfRule>
  </conditionalFormatting>
  <conditionalFormatting sqref="BK174">
    <cfRule type="expression" dxfId="7739" priority="7745">
      <formula>OR($AH174=Fériés)</formula>
    </cfRule>
  </conditionalFormatting>
  <conditionalFormatting sqref="BK174">
    <cfRule type="expression" dxfId="7738" priority="7737">
      <formula>OR($AH174=Automne,$AH174=Hivers2,$AH174=Noel,$AH174=Printemps,$AH174=Ete)</formula>
    </cfRule>
    <cfRule type="expression" dxfId="7737" priority="7738">
      <formula>OR(WEEKDAY($AH174,2)=6,WEEKDAY($AH174,2)=7,WEEKDAY($AH174,2)=3)</formula>
    </cfRule>
  </conditionalFormatting>
  <conditionalFormatting sqref="BK177">
    <cfRule type="containsText" dxfId="7736" priority="7729" operator="containsText" text="A">
      <formula>NOT(ISERROR(SEARCH("A",BK177)))</formula>
    </cfRule>
    <cfRule type="containsText" dxfId="7735" priority="7730" operator="containsText" text="M">
      <formula>NOT(ISERROR(SEARCH("M",BK177)))</formula>
    </cfRule>
    <cfRule type="containsText" dxfId="7734" priority="7731" operator="containsText" text="G">
      <formula>NOT(ISERROR(SEARCH("G",BK177)))</formula>
    </cfRule>
    <cfRule type="containsText" dxfId="7733" priority="7732" operator="containsText" text="F">
      <formula>NOT(ISERROR(SEARCH("F",BK177)))</formula>
    </cfRule>
    <cfRule type="containsText" dxfId="7732" priority="7733" operator="containsText" text="C">
      <formula>NOT(ISERROR(SEARCH("C",BK177)))</formula>
    </cfRule>
    <cfRule type="containsText" dxfId="7731" priority="7734" operator="containsText" text="P">
      <formula>NOT(ISERROR(SEARCH("P",BK177)))</formula>
    </cfRule>
  </conditionalFormatting>
  <conditionalFormatting sqref="BK177">
    <cfRule type="expression" dxfId="7730" priority="7736">
      <formula>$AH177&lt;&gt;""</formula>
    </cfRule>
  </conditionalFormatting>
  <conditionalFormatting sqref="BK177">
    <cfRule type="expression" dxfId="7729" priority="7735">
      <formula>OR($AH177=Fériés)</formula>
    </cfRule>
  </conditionalFormatting>
  <conditionalFormatting sqref="BK177">
    <cfRule type="expression" dxfId="7728" priority="7727">
      <formula>OR($AH177=Automne,$AH177=Hivers2,$AH177=Noel,$AH177=Printemps,$AH177=Ete)</formula>
    </cfRule>
    <cfRule type="expression" dxfId="7727" priority="7728">
      <formula>OR(WEEKDAY($AH177,2)=6,WEEKDAY($AH177,2)=7,WEEKDAY($AH177,2)=3)</formula>
    </cfRule>
  </conditionalFormatting>
  <conditionalFormatting sqref="BK181">
    <cfRule type="containsText" dxfId="7726" priority="7719" operator="containsText" text="A">
      <formula>NOT(ISERROR(SEARCH("A",BK181)))</formula>
    </cfRule>
    <cfRule type="containsText" dxfId="7725" priority="7720" operator="containsText" text="M">
      <formula>NOT(ISERROR(SEARCH("M",BK181)))</formula>
    </cfRule>
    <cfRule type="containsText" dxfId="7724" priority="7721" operator="containsText" text="G">
      <formula>NOT(ISERROR(SEARCH("G",BK181)))</formula>
    </cfRule>
    <cfRule type="containsText" dxfId="7723" priority="7722" operator="containsText" text="F">
      <formula>NOT(ISERROR(SEARCH("F",BK181)))</formula>
    </cfRule>
    <cfRule type="containsText" dxfId="7722" priority="7723" operator="containsText" text="C">
      <formula>NOT(ISERROR(SEARCH("C",BK181)))</formula>
    </cfRule>
    <cfRule type="containsText" dxfId="7721" priority="7724" operator="containsText" text="P">
      <formula>NOT(ISERROR(SEARCH("P",BK181)))</formula>
    </cfRule>
  </conditionalFormatting>
  <conditionalFormatting sqref="BK181">
    <cfRule type="expression" dxfId="7720" priority="7726">
      <formula>$AH181&lt;&gt;""</formula>
    </cfRule>
  </conditionalFormatting>
  <conditionalFormatting sqref="BK181">
    <cfRule type="expression" dxfId="7719" priority="7725">
      <formula>OR($AH181=Fériés)</formula>
    </cfRule>
  </conditionalFormatting>
  <conditionalFormatting sqref="BK181">
    <cfRule type="expression" dxfId="7718" priority="7717">
      <formula>OR($AH181=Automne,$AH181=Hivers2,$AH181=Noel,$AH181=Printemps,$AH181=Ete)</formula>
    </cfRule>
    <cfRule type="expression" dxfId="7717" priority="7718">
      <formula>OR(WEEKDAY($AH181,2)=6,WEEKDAY($AH181,2)=7,WEEKDAY($AH181,2)=3)</formula>
    </cfRule>
  </conditionalFormatting>
  <conditionalFormatting sqref="BK184">
    <cfRule type="containsText" dxfId="7716" priority="7709" operator="containsText" text="A">
      <formula>NOT(ISERROR(SEARCH("A",BK184)))</formula>
    </cfRule>
    <cfRule type="containsText" dxfId="7715" priority="7710" operator="containsText" text="M">
      <formula>NOT(ISERROR(SEARCH("M",BK184)))</formula>
    </cfRule>
    <cfRule type="containsText" dxfId="7714" priority="7711" operator="containsText" text="G">
      <formula>NOT(ISERROR(SEARCH("G",BK184)))</formula>
    </cfRule>
    <cfRule type="containsText" dxfId="7713" priority="7712" operator="containsText" text="F">
      <formula>NOT(ISERROR(SEARCH("F",BK184)))</formula>
    </cfRule>
    <cfRule type="containsText" dxfId="7712" priority="7713" operator="containsText" text="C">
      <formula>NOT(ISERROR(SEARCH("C",BK184)))</formula>
    </cfRule>
    <cfRule type="containsText" dxfId="7711" priority="7714" operator="containsText" text="P">
      <formula>NOT(ISERROR(SEARCH("P",BK184)))</formula>
    </cfRule>
  </conditionalFormatting>
  <conditionalFormatting sqref="BK184">
    <cfRule type="expression" dxfId="7710" priority="7716">
      <formula>$AH184&lt;&gt;""</formula>
    </cfRule>
  </conditionalFormatting>
  <conditionalFormatting sqref="BK184">
    <cfRule type="expression" dxfId="7709" priority="7715">
      <formula>OR($AH184=Fériés)</formula>
    </cfRule>
  </conditionalFormatting>
  <conditionalFormatting sqref="BK184">
    <cfRule type="expression" dxfId="7708" priority="7707">
      <formula>OR($AH184=Automne,$AH184=Hivers2,$AH184=Noel,$AH184=Printemps,$AH184=Ete)</formula>
    </cfRule>
    <cfRule type="expression" dxfId="7707" priority="7708">
      <formula>OR(WEEKDAY($AH184,2)=6,WEEKDAY($AH184,2)=7,WEEKDAY($AH184,2)=3)</formula>
    </cfRule>
  </conditionalFormatting>
  <conditionalFormatting sqref="BK167">
    <cfRule type="containsText" dxfId="7706" priority="7699" operator="containsText" text="A">
      <formula>NOT(ISERROR(SEARCH("A",BK167)))</formula>
    </cfRule>
    <cfRule type="containsText" dxfId="7705" priority="7700" operator="containsText" text="M">
      <formula>NOT(ISERROR(SEARCH("M",BK167)))</formula>
    </cfRule>
    <cfRule type="containsText" dxfId="7704" priority="7701" operator="containsText" text="G">
      <formula>NOT(ISERROR(SEARCH("G",BK167)))</formula>
    </cfRule>
    <cfRule type="containsText" dxfId="7703" priority="7702" operator="containsText" text="F">
      <formula>NOT(ISERROR(SEARCH("F",BK167)))</formula>
    </cfRule>
    <cfRule type="containsText" dxfId="7702" priority="7703" operator="containsText" text="C">
      <formula>NOT(ISERROR(SEARCH("C",BK167)))</formula>
    </cfRule>
    <cfRule type="containsText" dxfId="7701" priority="7704" operator="containsText" text="P">
      <formula>NOT(ISERROR(SEARCH("P",BK167)))</formula>
    </cfRule>
  </conditionalFormatting>
  <conditionalFormatting sqref="BK167">
    <cfRule type="expression" dxfId="7700" priority="7706">
      <formula>$AH167&lt;&gt;""</formula>
    </cfRule>
  </conditionalFormatting>
  <conditionalFormatting sqref="BK167">
    <cfRule type="expression" dxfId="7699" priority="7705">
      <formula>OR($AH167=Fériés)</formula>
    </cfRule>
  </conditionalFormatting>
  <conditionalFormatting sqref="BK167">
    <cfRule type="expression" dxfId="7698" priority="7697">
      <formula>OR($AH167=Automne,$AH167=Hivers2,$AH167=Noel,$AH167=Printemps,$AH167=Ete)</formula>
    </cfRule>
    <cfRule type="expression" dxfId="7697" priority="7698">
      <formula>OR(WEEKDAY($AH167,2)=6,WEEKDAY($AH167,2)=7,WEEKDAY($AH167,2)=3)</formula>
    </cfRule>
  </conditionalFormatting>
  <conditionalFormatting sqref="BN156:BN157 BN185 BM164:BN164 BM171:BN171 BM178:BN178 BM166:BN166">
    <cfRule type="containsText" dxfId="7696" priority="7687" operator="containsText" text="A">
      <formula>NOT(ISERROR(SEARCH("A",BM156)))</formula>
    </cfRule>
    <cfRule type="containsText" dxfId="7695" priority="7688" operator="containsText" text="M">
      <formula>NOT(ISERROR(SEARCH("M",BM156)))</formula>
    </cfRule>
    <cfRule type="containsText" dxfId="7694" priority="7689" operator="containsText" text="G">
      <formula>NOT(ISERROR(SEARCH("G",BM156)))</formula>
    </cfRule>
    <cfRule type="containsText" dxfId="7693" priority="7690" operator="containsText" text="F">
      <formula>NOT(ISERROR(SEARCH("F",BM156)))</formula>
    </cfRule>
    <cfRule type="containsText" dxfId="7692" priority="7691" operator="containsText" text="C">
      <formula>NOT(ISERROR(SEARCH("C",BM156)))</formula>
    </cfRule>
    <cfRule type="containsText" dxfId="7691" priority="7692" operator="containsText" text="P">
      <formula>NOT(ISERROR(SEARCH("P",BM156)))</formula>
    </cfRule>
  </conditionalFormatting>
  <conditionalFormatting sqref="BN156:BN157 BN185 BM164:BN164 BM171:BN171 BM178:BN178 BM166:BN166">
    <cfRule type="expression" dxfId="7690" priority="7693">
      <formula>OR($AH156=Automne,$AH156=Hivers2,$AH156=Noel,$AH156=Printemps,$AH156=Ete)</formula>
    </cfRule>
    <cfRule type="expression" dxfId="7689" priority="7696">
      <formula>OR(WEEKDAY($AH156,2)=6,WEEKDAY($AH156,2)=7,WEEKDAY($AH156,2)=3)</formula>
    </cfRule>
  </conditionalFormatting>
  <conditionalFormatting sqref="BN156:BN157 BN185 BM164:BN164 BM171:BN171 BM178:BN178 BM166:BN166">
    <cfRule type="expression" dxfId="7688" priority="7695">
      <formula>$AH156&lt;&gt;""</formula>
    </cfRule>
  </conditionalFormatting>
  <conditionalFormatting sqref="BN156:BN157 BN185 BM164:BN164 BM171:BN171 BM178:BN178 BM166:BN166">
    <cfRule type="expression" dxfId="7687" priority="7694">
      <formula>OR($AH156=Fériés)</formula>
    </cfRule>
  </conditionalFormatting>
  <conditionalFormatting sqref="BM160:BN160">
    <cfRule type="containsText" dxfId="7686" priority="7679" operator="containsText" text="A">
      <formula>NOT(ISERROR(SEARCH("A",BM160)))</formula>
    </cfRule>
    <cfRule type="containsText" dxfId="7685" priority="7680" operator="containsText" text="M">
      <formula>NOT(ISERROR(SEARCH("M",BM160)))</formula>
    </cfRule>
    <cfRule type="containsText" dxfId="7684" priority="7681" operator="containsText" text="G">
      <formula>NOT(ISERROR(SEARCH("G",BM160)))</formula>
    </cfRule>
    <cfRule type="containsText" dxfId="7683" priority="7682" operator="containsText" text="F">
      <formula>NOT(ISERROR(SEARCH("F",BM160)))</formula>
    </cfRule>
    <cfRule type="containsText" dxfId="7682" priority="7683" operator="containsText" text="C">
      <formula>NOT(ISERROR(SEARCH("C",BM160)))</formula>
    </cfRule>
    <cfRule type="containsText" dxfId="7681" priority="7684" operator="containsText" text="P">
      <formula>NOT(ISERROR(SEARCH("P",BM160)))</formula>
    </cfRule>
  </conditionalFormatting>
  <conditionalFormatting sqref="BM160:BN160">
    <cfRule type="expression" dxfId="7680" priority="7686">
      <formula>$AH160&lt;&gt;""</formula>
    </cfRule>
  </conditionalFormatting>
  <conditionalFormatting sqref="BM160:BN160">
    <cfRule type="expression" dxfId="7679" priority="7685">
      <formula>OR($AH160=Fériés)</formula>
    </cfRule>
  </conditionalFormatting>
  <conditionalFormatting sqref="BM160:BN160">
    <cfRule type="expression" dxfId="7678" priority="7677">
      <formula>OR($AH160=Automne,$AH160=Hivers2,$AH160=Noel,$AH160=Printemps,$AH160=Ete)</formula>
    </cfRule>
    <cfRule type="expression" dxfId="7677" priority="7678">
      <formula>OR(WEEKDAY($AH160,2)=6,WEEKDAY($AH160,2)=7,WEEKDAY($AH160,2)=3)</formula>
    </cfRule>
  </conditionalFormatting>
  <conditionalFormatting sqref="BM163:BN163">
    <cfRule type="containsText" dxfId="7676" priority="7669" operator="containsText" text="A">
      <formula>NOT(ISERROR(SEARCH("A",BM163)))</formula>
    </cfRule>
    <cfRule type="containsText" dxfId="7675" priority="7670" operator="containsText" text="M">
      <formula>NOT(ISERROR(SEARCH("M",BM163)))</formula>
    </cfRule>
    <cfRule type="containsText" dxfId="7674" priority="7671" operator="containsText" text="G">
      <formula>NOT(ISERROR(SEARCH("G",BM163)))</formula>
    </cfRule>
    <cfRule type="containsText" dxfId="7673" priority="7672" operator="containsText" text="F">
      <formula>NOT(ISERROR(SEARCH("F",BM163)))</formula>
    </cfRule>
    <cfRule type="containsText" dxfId="7672" priority="7673" operator="containsText" text="C">
      <formula>NOT(ISERROR(SEARCH("C",BM163)))</formula>
    </cfRule>
    <cfRule type="containsText" dxfId="7671" priority="7674" operator="containsText" text="P">
      <formula>NOT(ISERROR(SEARCH("P",BM163)))</formula>
    </cfRule>
  </conditionalFormatting>
  <conditionalFormatting sqref="BM163:BN163">
    <cfRule type="expression" dxfId="7670" priority="7676">
      <formula>$AH163&lt;&gt;""</formula>
    </cfRule>
  </conditionalFormatting>
  <conditionalFormatting sqref="BM163:BN163">
    <cfRule type="expression" dxfId="7669" priority="7675">
      <formula>OR($AH163=Fériés)</formula>
    </cfRule>
  </conditionalFormatting>
  <conditionalFormatting sqref="BM163:BN163">
    <cfRule type="expression" dxfId="7668" priority="7667">
      <formula>OR($AH163=Automne,$AH163=Hivers2,$AH163=Noel,$AH163=Printemps,$AH163=Ete)</formula>
    </cfRule>
    <cfRule type="expression" dxfId="7667" priority="7668">
      <formula>OR(WEEKDAY($AH163,2)=6,WEEKDAY($AH163,2)=7,WEEKDAY($AH163,2)=3)</formula>
    </cfRule>
  </conditionalFormatting>
  <conditionalFormatting sqref="BM170:BN170">
    <cfRule type="containsText" dxfId="7666" priority="7659" operator="containsText" text="A">
      <formula>NOT(ISERROR(SEARCH("A",BM170)))</formula>
    </cfRule>
    <cfRule type="containsText" dxfId="7665" priority="7660" operator="containsText" text="M">
      <formula>NOT(ISERROR(SEARCH("M",BM170)))</formula>
    </cfRule>
    <cfRule type="containsText" dxfId="7664" priority="7661" operator="containsText" text="G">
      <formula>NOT(ISERROR(SEARCH("G",BM170)))</formula>
    </cfRule>
    <cfRule type="containsText" dxfId="7663" priority="7662" operator="containsText" text="F">
      <formula>NOT(ISERROR(SEARCH("F",BM170)))</formula>
    </cfRule>
    <cfRule type="containsText" dxfId="7662" priority="7663" operator="containsText" text="C">
      <formula>NOT(ISERROR(SEARCH("C",BM170)))</formula>
    </cfRule>
    <cfRule type="containsText" dxfId="7661" priority="7664" operator="containsText" text="P">
      <formula>NOT(ISERROR(SEARCH("P",BM170)))</formula>
    </cfRule>
  </conditionalFormatting>
  <conditionalFormatting sqref="BM170:BN170">
    <cfRule type="expression" dxfId="7660" priority="7666">
      <formula>$AH170&lt;&gt;""</formula>
    </cfRule>
  </conditionalFormatting>
  <conditionalFormatting sqref="BM170:BN170">
    <cfRule type="expression" dxfId="7659" priority="7665">
      <formula>OR($AH170=Fériés)</formula>
    </cfRule>
  </conditionalFormatting>
  <conditionalFormatting sqref="BM170:BN170">
    <cfRule type="expression" dxfId="7658" priority="7657">
      <formula>OR($AH170=Automne,$AH170=Hivers2,$AH170=Noel,$AH170=Printemps,$AH170=Ete)</formula>
    </cfRule>
    <cfRule type="expression" dxfId="7657" priority="7658">
      <formula>OR(WEEKDAY($AH170,2)=6,WEEKDAY($AH170,2)=7,WEEKDAY($AH170,2)=3)</formula>
    </cfRule>
  </conditionalFormatting>
  <conditionalFormatting sqref="BM174:BN174">
    <cfRule type="containsText" dxfId="7656" priority="7649" operator="containsText" text="A">
      <formula>NOT(ISERROR(SEARCH("A",BM174)))</formula>
    </cfRule>
    <cfRule type="containsText" dxfId="7655" priority="7650" operator="containsText" text="M">
      <formula>NOT(ISERROR(SEARCH("M",BM174)))</formula>
    </cfRule>
    <cfRule type="containsText" dxfId="7654" priority="7651" operator="containsText" text="G">
      <formula>NOT(ISERROR(SEARCH("G",BM174)))</formula>
    </cfRule>
    <cfRule type="containsText" dxfId="7653" priority="7652" operator="containsText" text="F">
      <formula>NOT(ISERROR(SEARCH("F",BM174)))</formula>
    </cfRule>
    <cfRule type="containsText" dxfId="7652" priority="7653" operator="containsText" text="C">
      <formula>NOT(ISERROR(SEARCH("C",BM174)))</formula>
    </cfRule>
    <cfRule type="containsText" dxfId="7651" priority="7654" operator="containsText" text="P">
      <formula>NOT(ISERROR(SEARCH("P",BM174)))</formula>
    </cfRule>
  </conditionalFormatting>
  <conditionalFormatting sqref="BM174:BN174">
    <cfRule type="expression" dxfId="7650" priority="7656">
      <formula>$AH174&lt;&gt;""</formula>
    </cfRule>
  </conditionalFormatting>
  <conditionalFormatting sqref="BM174:BN174">
    <cfRule type="expression" dxfId="7649" priority="7655">
      <formula>OR($AH174=Fériés)</formula>
    </cfRule>
  </conditionalFormatting>
  <conditionalFormatting sqref="BM174:BN174">
    <cfRule type="expression" dxfId="7648" priority="7647">
      <formula>OR($AH174=Automne,$AH174=Hivers2,$AH174=Noel,$AH174=Printemps,$AH174=Ete)</formula>
    </cfRule>
    <cfRule type="expression" dxfId="7647" priority="7648">
      <formula>OR(WEEKDAY($AH174,2)=6,WEEKDAY($AH174,2)=7,WEEKDAY($AH174,2)=3)</formula>
    </cfRule>
  </conditionalFormatting>
  <conditionalFormatting sqref="BM177:BN177">
    <cfRule type="containsText" dxfId="7646" priority="7639" operator="containsText" text="A">
      <formula>NOT(ISERROR(SEARCH("A",BM177)))</formula>
    </cfRule>
    <cfRule type="containsText" dxfId="7645" priority="7640" operator="containsText" text="M">
      <formula>NOT(ISERROR(SEARCH("M",BM177)))</formula>
    </cfRule>
    <cfRule type="containsText" dxfId="7644" priority="7641" operator="containsText" text="G">
      <formula>NOT(ISERROR(SEARCH("G",BM177)))</formula>
    </cfRule>
    <cfRule type="containsText" dxfId="7643" priority="7642" operator="containsText" text="F">
      <formula>NOT(ISERROR(SEARCH("F",BM177)))</formula>
    </cfRule>
    <cfRule type="containsText" dxfId="7642" priority="7643" operator="containsText" text="C">
      <formula>NOT(ISERROR(SEARCH("C",BM177)))</formula>
    </cfRule>
    <cfRule type="containsText" dxfId="7641" priority="7644" operator="containsText" text="P">
      <formula>NOT(ISERROR(SEARCH("P",BM177)))</formula>
    </cfRule>
  </conditionalFormatting>
  <conditionalFormatting sqref="BM177:BN177">
    <cfRule type="expression" dxfId="7640" priority="7646">
      <formula>$AH177&lt;&gt;""</formula>
    </cfRule>
  </conditionalFormatting>
  <conditionalFormatting sqref="BM177:BN177">
    <cfRule type="expression" dxfId="7639" priority="7645">
      <formula>OR($AH177=Fériés)</formula>
    </cfRule>
  </conditionalFormatting>
  <conditionalFormatting sqref="BM177:BN177">
    <cfRule type="expression" dxfId="7638" priority="7637">
      <formula>OR($AH177=Automne,$AH177=Hivers2,$AH177=Noel,$AH177=Printemps,$AH177=Ete)</formula>
    </cfRule>
    <cfRule type="expression" dxfId="7637" priority="7638">
      <formula>OR(WEEKDAY($AH177,2)=6,WEEKDAY($AH177,2)=7,WEEKDAY($AH177,2)=3)</formula>
    </cfRule>
  </conditionalFormatting>
  <conditionalFormatting sqref="BM181:BN181">
    <cfRule type="containsText" dxfId="7636" priority="7629" operator="containsText" text="A">
      <formula>NOT(ISERROR(SEARCH("A",BM181)))</formula>
    </cfRule>
    <cfRule type="containsText" dxfId="7635" priority="7630" operator="containsText" text="M">
      <formula>NOT(ISERROR(SEARCH("M",BM181)))</formula>
    </cfRule>
    <cfRule type="containsText" dxfId="7634" priority="7631" operator="containsText" text="G">
      <formula>NOT(ISERROR(SEARCH("G",BM181)))</formula>
    </cfRule>
    <cfRule type="containsText" dxfId="7633" priority="7632" operator="containsText" text="F">
      <formula>NOT(ISERROR(SEARCH("F",BM181)))</formula>
    </cfRule>
    <cfRule type="containsText" dxfId="7632" priority="7633" operator="containsText" text="C">
      <formula>NOT(ISERROR(SEARCH("C",BM181)))</formula>
    </cfRule>
    <cfRule type="containsText" dxfId="7631" priority="7634" operator="containsText" text="P">
      <formula>NOT(ISERROR(SEARCH("P",BM181)))</formula>
    </cfRule>
  </conditionalFormatting>
  <conditionalFormatting sqref="BM181:BN181">
    <cfRule type="expression" dxfId="7630" priority="7636">
      <formula>$AH181&lt;&gt;""</formula>
    </cfRule>
  </conditionalFormatting>
  <conditionalFormatting sqref="BM181:BN181">
    <cfRule type="expression" dxfId="7629" priority="7635">
      <formula>OR($AH181=Fériés)</formula>
    </cfRule>
  </conditionalFormatting>
  <conditionalFormatting sqref="BM181:BN181">
    <cfRule type="expression" dxfId="7628" priority="7627">
      <formula>OR($AH181=Automne,$AH181=Hivers2,$AH181=Noel,$AH181=Printemps,$AH181=Ete)</formula>
    </cfRule>
    <cfRule type="expression" dxfId="7627" priority="7628">
      <formula>OR(WEEKDAY($AH181,2)=6,WEEKDAY($AH181,2)=7,WEEKDAY($AH181,2)=3)</formula>
    </cfRule>
  </conditionalFormatting>
  <conditionalFormatting sqref="BM184:BN184">
    <cfRule type="containsText" dxfId="7626" priority="7619" operator="containsText" text="A">
      <formula>NOT(ISERROR(SEARCH("A",BM184)))</formula>
    </cfRule>
    <cfRule type="containsText" dxfId="7625" priority="7620" operator="containsText" text="M">
      <formula>NOT(ISERROR(SEARCH("M",BM184)))</formula>
    </cfRule>
    <cfRule type="containsText" dxfId="7624" priority="7621" operator="containsText" text="G">
      <formula>NOT(ISERROR(SEARCH("G",BM184)))</formula>
    </cfRule>
    <cfRule type="containsText" dxfId="7623" priority="7622" operator="containsText" text="F">
      <formula>NOT(ISERROR(SEARCH("F",BM184)))</formula>
    </cfRule>
    <cfRule type="containsText" dxfId="7622" priority="7623" operator="containsText" text="C">
      <formula>NOT(ISERROR(SEARCH("C",BM184)))</formula>
    </cfRule>
    <cfRule type="containsText" dxfId="7621" priority="7624" operator="containsText" text="P">
      <formula>NOT(ISERROR(SEARCH("P",BM184)))</formula>
    </cfRule>
  </conditionalFormatting>
  <conditionalFormatting sqref="BM184:BN184">
    <cfRule type="expression" dxfId="7620" priority="7626">
      <formula>$AH184&lt;&gt;""</formula>
    </cfRule>
  </conditionalFormatting>
  <conditionalFormatting sqref="BM184:BN184">
    <cfRule type="expression" dxfId="7619" priority="7625">
      <formula>OR($AH184=Fériés)</formula>
    </cfRule>
  </conditionalFormatting>
  <conditionalFormatting sqref="BM184:BN184">
    <cfRule type="expression" dxfId="7618" priority="7617">
      <formula>OR($AH184=Automne,$AH184=Hivers2,$AH184=Noel,$AH184=Printemps,$AH184=Ete)</formula>
    </cfRule>
    <cfRule type="expression" dxfId="7617" priority="7618">
      <formula>OR(WEEKDAY($AH184,2)=6,WEEKDAY($AH184,2)=7,WEEKDAY($AH184,2)=3)</formula>
    </cfRule>
  </conditionalFormatting>
  <conditionalFormatting sqref="BM167:BN167">
    <cfRule type="containsText" dxfId="7616" priority="7609" operator="containsText" text="A">
      <formula>NOT(ISERROR(SEARCH("A",BM167)))</formula>
    </cfRule>
    <cfRule type="containsText" dxfId="7615" priority="7610" operator="containsText" text="M">
      <formula>NOT(ISERROR(SEARCH("M",BM167)))</formula>
    </cfRule>
    <cfRule type="containsText" dxfId="7614" priority="7611" operator="containsText" text="G">
      <formula>NOT(ISERROR(SEARCH("G",BM167)))</formula>
    </cfRule>
    <cfRule type="containsText" dxfId="7613" priority="7612" operator="containsText" text="F">
      <formula>NOT(ISERROR(SEARCH("F",BM167)))</formula>
    </cfRule>
    <cfRule type="containsText" dxfId="7612" priority="7613" operator="containsText" text="C">
      <formula>NOT(ISERROR(SEARCH("C",BM167)))</formula>
    </cfRule>
    <cfRule type="containsText" dxfId="7611" priority="7614" operator="containsText" text="P">
      <formula>NOT(ISERROR(SEARCH("P",BM167)))</formula>
    </cfRule>
  </conditionalFormatting>
  <conditionalFormatting sqref="BM167:BN167">
    <cfRule type="expression" dxfId="7610" priority="7616">
      <formula>$AH167&lt;&gt;""</formula>
    </cfRule>
  </conditionalFormatting>
  <conditionalFormatting sqref="BM167:BN167">
    <cfRule type="expression" dxfId="7609" priority="7615">
      <formula>OR($AH167=Fériés)</formula>
    </cfRule>
  </conditionalFormatting>
  <conditionalFormatting sqref="BM167:BN167">
    <cfRule type="expression" dxfId="7608" priority="7607">
      <formula>OR($AH167=Automne,$AH167=Hivers2,$AH167=Noel,$AH167=Printemps,$AH167=Ete)</formula>
    </cfRule>
    <cfRule type="expression" dxfId="7607" priority="7608">
      <formula>OR(WEEKDAY($AH167,2)=6,WEEKDAY($AH167,2)=7,WEEKDAY($AH167,2)=3)</formula>
    </cfRule>
  </conditionalFormatting>
  <conditionalFormatting sqref="BQ156:BQ157 BQ185">
    <cfRule type="containsText" dxfId="7606" priority="7597" operator="containsText" text="A">
      <formula>NOT(ISERROR(SEARCH("A",BQ156)))</formula>
    </cfRule>
    <cfRule type="containsText" dxfId="7605" priority="7598" operator="containsText" text="M">
      <formula>NOT(ISERROR(SEARCH("M",BQ156)))</formula>
    </cfRule>
    <cfRule type="containsText" dxfId="7604" priority="7599" operator="containsText" text="G">
      <formula>NOT(ISERROR(SEARCH("G",BQ156)))</formula>
    </cfRule>
    <cfRule type="containsText" dxfId="7603" priority="7600" operator="containsText" text="F">
      <formula>NOT(ISERROR(SEARCH("F",BQ156)))</formula>
    </cfRule>
    <cfRule type="containsText" dxfId="7602" priority="7601" operator="containsText" text="C">
      <formula>NOT(ISERROR(SEARCH("C",BQ156)))</formula>
    </cfRule>
    <cfRule type="containsText" dxfId="7601" priority="7602" operator="containsText" text="P">
      <formula>NOT(ISERROR(SEARCH("P",BQ156)))</formula>
    </cfRule>
  </conditionalFormatting>
  <conditionalFormatting sqref="BQ156:BQ157 BQ185">
    <cfRule type="expression" dxfId="7600" priority="7603">
      <formula>OR($AH156=Automne,$AH156=Hivers2,$AH156=Noel,$AH156=Printemps,$AH156=Ete)</formula>
    </cfRule>
    <cfRule type="expression" dxfId="7599" priority="7606">
      <formula>OR(WEEKDAY($AH156,2)=6,WEEKDAY($AH156,2)=7,WEEKDAY($AH156,2)=3)</formula>
    </cfRule>
  </conditionalFormatting>
  <conditionalFormatting sqref="BQ156:BQ157 BQ185">
    <cfRule type="expression" dxfId="7598" priority="7605">
      <formula>$AH156&lt;&gt;""</formula>
    </cfRule>
  </conditionalFormatting>
  <conditionalFormatting sqref="BQ156:BQ157 BQ185">
    <cfRule type="expression" dxfId="7597" priority="7604">
      <formula>OR($AH156=Fériés)</formula>
    </cfRule>
  </conditionalFormatting>
  <conditionalFormatting sqref="BT156:BT157 BT164 BT171 BT178 BT185 BT166">
    <cfRule type="containsText" dxfId="7596" priority="7587" operator="containsText" text="A">
      <formula>NOT(ISERROR(SEARCH("A",BT156)))</formula>
    </cfRule>
    <cfRule type="containsText" dxfId="7595" priority="7588" operator="containsText" text="M">
      <formula>NOT(ISERROR(SEARCH("M",BT156)))</formula>
    </cfRule>
    <cfRule type="containsText" dxfId="7594" priority="7589" operator="containsText" text="G">
      <formula>NOT(ISERROR(SEARCH("G",BT156)))</formula>
    </cfRule>
    <cfRule type="containsText" dxfId="7593" priority="7590" operator="containsText" text="F">
      <formula>NOT(ISERROR(SEARCH("F",BT156)))</formula>
    </cfRule>
    <cfRule type="containsText" dxfId="7592" priority="7591" operator="containsText" text="C">
      <formula>NOT(ISERROR(SEARCH("C",BT156)))</formula>
    </cfRule>
    <cfRule type="containsText" dxfId="7591" priority="7592" operator="containsText" text="P">
      <formula>NOT(ISERROR(SEARCH("P",BT156)))</formula>
    </cfRule>
  </conditionalFormatting>
  <conditionalFormatting sqref="BT156:BT157 BT164 BT171 BT178 BT185 BT166">
    <cfRule type="expression" dxfId="7590" priority="7593">
      <formula>OR($AH156=Automne,$AH156=Hivers2,$AH156=Noel,$AH156=Printemps,$AH156=Ete)</formula>
    </cfRule>
    <cfRule type="expression" dxfId="7589" priority="7596">
      <formula>OR(WEEKDAY($AH156,2)=6,WEEKDAY($AH156,2)=7,WEEKDAY($AH156,2)=3)</formula>
    </cfRule>
  </conditionalFormatting>
  <conditionalFormatting sqref="BT156:BT157 BT164 BT171 BT178 BT185 BT166">
    <cfRule type="expression" dxfId="7588" priority="7595">
      <formula>$AH156&lt;&gt;""</formula>
    </cfRule>
  </conditionalFormatting>
  <conditionalFormatting sqref="BT156:BT157 BT164 BT171 BT178 BT185 BT166">
    <cfRule type="expression" dxfId="7587" priority="7594">
      <formula>OR($AH156=Fériés)</formula>
    </cfRule>
  </conditionalFormatting>
  <conditionalFormatting sqref="BT160">
    <cfRule type="containsText" dxfId="7586" priority="7579" operator="containsText" text="A">
      <formula>NOT(ISERROR(SEARCH("A",BT160)))</formula>
    </cfRule>
    <cfRule type="containsText" dxfId="7585" priority="7580" operator="containsText" text="M">
      <formula>NOT(ISERROR(SEARCH("M",BT160)))</formula>
    </cfRule>
    <cfRule type="containsText" dxfId="7584" priority="7581" operator="containsText" text="G">
      <formula>NOT(ISERROR(SEARCH("G",BT160)))</formula>
    </cfRule>
    <cfRule type="containsText" dxfId="7583" priority="7582" operator="containsText" text="F">
      <formula>NOT(ISERROR(SEARCH("F",BT160)))</formula>
    </cfRule>
    <cfRule type="containsText" dxfId="7582" priority="7583" operator="containsText" text="C">
      <formula>NOT(ISERROR(SEARCH("C",BT160)))</formula>
    </cfRule>
    <cfRule type="containsText" dxfId="7581" priority="7584" operator="containsText" text="P">
      <formula>NOT(ISERROR(SEARCH("P",BT160)))</formula>
    </cfRule>
  </conditionalFormatting>
  <conditionalFormatting sqref="BT160">
    <cfRule type="expression" dxfId="7580" priority="7586">
      <formula>$AH160&lt;&gt;""</formula>
    </cfRule>
  </conditionalFormatting>
  <conditionalFormatting sqref="BT160">
    <cfRule type="expression" dxfId="7579" priority="7585">
      <formula>OR($AH160=Fériés)</formula>
    </cfRule>
  </conditionalFormatting>
  <conditionalFormatting sqref="BT160">
    <cfRule type="expression" dxfId="7578" priority="7577">
      <formula>OR($AH160=Automne,$AH160=Hivers2,$AH160=Noel,$AH160=Printemps,$AH160=Ete)</formula>
    </cfRule>
    <cfRule type="expression" dxfId="7577" priority="7578">
      <formula>OR(WEEKDAY($AH160,2)=6,WEEKDAY($AH160,2)=7,WEEKDAY($AH160,2)=3)</formula>
    </cfRule>
  </conditionalFormatting>
  <conditionalFormatting sqref="BT163">
    <cfRule type="containsText" dxfId="7576" priority="7569" operator="containsText" text="A">
      <formula>NOT(ISERROR(SEARCH("A",BT163)))</formula>
    </cfRule>
    <cfRule type="containsText" dxfId="7575" priority="7570" operator="containsText" text="M">
      <formula>NOT(ISERROR(SEARCH("M",BT163)))</formula>
    </cfRule>
    <cfRule type="containsText" dxfId="7574" priority="7571" operator="containsText" text="G">
      <formula>NOT(ISERROR(SEARCH("G",BT163)))</formula>
    </cfRule>
    <cfRule type="containsText" dxfId="7573" priority="7572" operator="containsText" text="F">
      <formula>NOT(ISERROR(SEARCH("F",BT163)))</formula>
    </cfRule>
    <cfRule type="containsText" dxfId="7572" priority="7573" operator="containsText" text="C">
      <formula>NOT(ISERROR(SEARCH("C",BT163)))</formula>
    </cfRule>
    <cfRule type="containsText" dxfId="7571" priority="7574" operator="containsText" text="P">
      <formula>NOT(ISERROR(SEARCH("P",BT163)))</formula>
    </cfRule>
  </conditionalFormatting>
  <conditionalFormatting sqref="BT163">
    <cfRule type="expression" dxfId="7570" priority="7576">
      <formula>$AH163&lt;&gt;""</formula>
    </cfRule>
  </conditionalFormatting>
  <conditionalFormatting sqref="BT163">
    <cfRule type="expression" dxfId="7569" priority="7575">
      <formula>OR($AH163=Fériés)</formula>
    </cfRule>
  </conditionalFormatting>
  <conditionalFormatting sqref="BT163">
    <cfRule type="expression" dxfId="7568" priority="7567">
      <formula>OR($AH163=Automne,$AH163=Hivers2,$AH163=Noel,$AH163=Printemps,$AH163=Ete)</formula>
    </cfRule>
    <cfRule type="expression" dxfId="7567" priority="7568">
      <formula>OR(WEEKDAY($AH163,2)=6,WEEKDAY($AH163,2)=7,WEEKDAY($AH163,2)=3)</formula>
    </cfRule>
  </conditionalFormatting>
  <conditionalFormatting sqref="BT170">
    <cfRule type="containsText" dxfId="7566" priority="7559" operator="containsText" text="A">
      <formula>NOT(ISERROR(SEARCH("A",BT170)))</formula>
    </cfRule>
    <cfRule type="containsText" dxfId="7565" priority="7560" operator="containsText" text="M">
      <formula>NOT(ISERROR(SEARCH("M",BT170)))</formula>
    </cfRule>
    <cfRule type="containsText" dxfId="7564" priority="7561" operator="containsText" text="G">
      <formula>NOT(ISERROR(SEARCH("G",BT170)))</formula>
    </cfRule>
    <cfRule type="containsText" dxfId="7563" priority="7562" operator="containsText" text="F">
      <formula>NOT(ISERROR(SEARCH("F",BT170)))</formula>
    </cfRule>
    <cfRule type="containsText" dxfId="7562" priority="7563" operator="containsText" text="C">
      <formula>NOT(ISERROR(SEARCH("C",BT170)))</formula>
    </cfRule>
    <cfRule type="containsText" dxfId="7561" priority="7564" operator="containsText" text="P">
      <formula>NOT(ISERROR(SEARCH("P",BT170)))</formula>
    </cfRule>
  </conditionalFormatting>
  <conditionalFormatting sqref="BT170">
    <cfRule type="expression" dxfId="7560" priority="7566">
      <formula>$AH170&lt;&gt;""</formula>
    </cfRule>
  </conditionalFormatting>
  <conditionalFormatting sqref="BT170">
    <cfRule type="expression" dxfId="7559" priority="7565">
      <formula>OR($AH170=Fériés)</formula>
    </cfRule>
  </conditionalFormatting>
  <conditionalFormatting sqref="BT170">
    <cfRule type="expression" dxfId="7558" priority="7557">
      <formula>OR($AH170=Automne,$AH170=Hivers2,$AH170=Noel,$AH170=Printemps,$AH170=Ete)</formula>
    </cfRule>
    <cfRule type="expression" dxfId="7557" priority="7558">
      <formula>OR(WEEKDAY($AH170,2)=6,WEEKDAY($AH170,2)=7,WEEKDAY($AH170,2)=3)</formula>
    </cfRule>
  </conditionalFormatting>
  <conditionalFormatting sqref="BT174">
    <cfRule type="containsText" dxfId="7556" priority="7549" operator="containsText" text="A">
      <formula>NOT(ISERROR(SEARCH("A",BT174)))</formula>
    </cfRule>
    <cfRule type="containsText" dxfId="7555" priority="7550" operator="containsText" text="M">
      <formula>NOT(ISERROR(SEARCH("M",BT174)))</formula>
    </cfRule>
    <cfRule type="containsText" dxfId="7554" priority="7551" operator="containsText" text="G">
      <formula>NOT(ISERROR(SEARCH("G",BT174)))</formula>
    </cfRule>
    <cfRule type="containsText" dxfId="7553" priority="7552" operator="containsText" text="F">
      <formula>NOT(ISERROR(SEARCH("F",BT174)))</formula>
    </cfRule>
    <cfRule type="containsText" dxfId="7552" priority="7553" operator="containsText" text="C">
      <formula>NOT(ISERROR(SEARCH("C",BT174)))</formula>
    </cfRule>
    <cfRule type="containsText" dxfId="7551" priority="7554" operator="containsText" text="P">
      <formula>NOT(ISERROR(SEARCH("P",BT174)))</formula>
    </cfRule>
  </conditionalFormatting>
  <conditionalFormatting sqref="BT174">
    <cfRule type="expression" dxfId="7550" priority="7556">
      <formula>$AH174&lt;&gt;""</formula>
    </cfRule>
  </conditionalFormatting>
  <conditionalFormatting sqref="BT174">
    <cfRule type="expression" dxfId="7549" priority="7555">
      <formula>OR($AH174=Fériés)</formula>
    </cfRule>
  </conditionalFormatting>
  <conditionalFormatting sqref="BT174">
    <cfRule type="expression" dxfId="7548" priority="7547">
      <formula>OR($AH174=Automne,$AH174=Hivers2,$AH174=Noel,$AH174=Printemps,$AH174=Ete)</formula>
    </cfRule>
    <cfRule type="expression" dxfId="7547" priority="7548">
      <formula>OR(WEEKDAY($AH174,2)=6,WEEKDAY($AH174,2)=7,WEEKDAY($AH174,2)=3)</formula>
    </cfRule>
  </conditionalFormatting>
  <conditionalFormatting sqref="BT177">
    <cfRule type="containsText" dxfId="7546" priority="7539" operator="containsText" text="A">
      <formula>NOT(ISERROR(SEARCH("A",BT177)))</formula>
    </cfRule>
    <cfRule type="containsText" dxfId="7545" priority="7540" operator="containsText" text="M">
      <formula>NOT(ISERROR(SEARCH("M",BT177)))</formula>
    </cfRule>
    <cfRule type="containsText" dxfId="7544" priority="7541" operator="containsText" text="G">
      <formula>NOT(ISERROR(SEARCH("G",BT177)))</formula>
    </cfRule>
    <cfRule type="containsText" dxfId="7543" priority="7542" operator="containsText" text="F">
      <formula>NOT(ISERROR(SEARCH("F",BT177)))</formula>
    </cfRule>
    <cfRule type="containsText" dxfId="7542" priority="7543" operator="containsText" text="C">
      <formula>NOT(ISERROR(SEARCH("C",BT177)))</formula>
    </cfRule>
    <cfRule type="containsText" dxfId="7541" priority="7544" operator="containsText" text="P">
      <formula>NOT(ISERROR(SEARCH("P",BT177)))</formula>
    </cfRule>
  </conditionalFormatting>
  <conditionalFormatting sqref="BT177">
    <cfRule type="expression" dxfId="7540" priority="7546">
      <formula>$AH177&lt;&gt;""</formula>
    </cfRule>
  </conditionalFormatting>
  <conditionalFormatting sqref="BT177">
    <cfRule type="expression" dxfId="7539" priority="7545">
      <formula>OR($AH177=Fériés)</formula>
    </cfRule>
  </conditionalFormatting>
  <conditionalFormatting sqref="BT177">
    <cfRule type="expression" dxfId="7538" priority="7537">
      <formula>OR($AH177=Automne,$AH177=Hivers2,$AH177=Noel,$AH177=Printemps,$AH177=Ete)</formula>
    </cfRule>
    <cfRule type="expression" dxfId="7537" priority="7538">
      <formula>OR(WEEKDAY($AH177,2)=6,WEEKDAY($AH177,2)=7,WEEKDAY($AH177,2)=3)</formula>
    </cfRule>
  </conditionalFormatting>
  <conditionalFormatting sqref="BT181">
    <cfRule type="containsText" dxfId="7536" priority="7529" operator="containsText" text="A">
      <formula>NOT(ISERROR(SEARCH("A",BT181)))</formula>
    </cfRule>
    <cfRule type="containsText" dxfId="7535" priority="7530" operator="containsText" text="M">
      <formula>NOT(ISERROR(SEARCH("M",BT181)))</formula>
    </cfRule>
    <cfRule type="containsText" dxfId="7534" priority="7531" operator="containsText" text="G">
      <formula>NOT(ISERROR(SEARCH("G",BT181)))</formula>
    </cfRule>
    <cfRule type="containsText" dxfId="7533" priority="7532" operator="containsText" text="F">
      <formula>NOT(ISERROR(SEARCH("F",BT181)))</formula>
    </cfRule>
    <cfRule type="containsText" dxfId="7532" priority="7533" operator="containsText" text="C">
      <formula>NOT(ISERROR(SEARCH("C",BT181)))</formula>
    </cfRule>
    <cfRule type="containsText" dxfId="7531" priority="7534" operator="containsText" text="P">
      <formula>NOT(ISERROR(SEARCH("P",BT181)))</formula>
    </cfRule>
  </conditionalFormatting>
  <conditionalFormatting sqref="BT181">
    <cfRule type="expression" dxfId="7530" priority="7536">
      <formula>$AH181&lt;&gt;""</formula>
    </cfRule>
  </conditionalFormatting>
  <conditionalFormatting sqref="BT181">
    <cfRule type="expression" dxfId="7529" priority="7535">
      <formula>OR($AH181=Fériés)</formula>
    </cfRule>
  </conditionalFormatting>
  <conditionalFormatting sqref="BT181">
    <cfRule type="expression" dxfId="7528" priority="7527">
      <formula>OR($AH181=Automne,$AH181=Hivers2,$AH181=Noel,$AH181=Printemps,$AH181=Ete)</formula>
    </cfRule>
    <cfRule type="expression" dxfId="7527" priority="7528">
      <formula>OR(WEEKDAY($AH181,2)=6,WEEKDAY($AH181,2)=7,WEEKDAY($AH181,2)=3)</formula>
    </cfRule>
  </conditionalFormatting>
  <conditionalFormatting sqref="BT184">
    <cfRule type="containsText" dxfId="7526" priority="7519" operator="containsText" text="A">
      <formula>NOT(ISERROR(SEARCH("A",BT184)))</formula>
    </cfRule>
    <cfRule type="containsText" dxfId="7525" priority="7520" operator="containsText" text="M">
      <formula>NOT(ISERROR(SEARCH("M",BT184)))</formula>
    </cfRule>
    <cfRule type="containsText" dxfId="7524" priority="7521" operator="containsText" text="G">
      <formula>NOT(ISERROR(SEARCH("G",BT184)))</formula>
    </cfRule>
    <cfRule type="containsText" dxfId="7523" priority="7522" operator="containsText" text="F">
      <formula>NOT(ISERROR(SEARCH("F",BT184)))</formula>
    </cfRule>
    <cfRule type="containsText" dxfId="7522" priority="7523" operator="containsText" text="C">
      <formula>NOT(ISERROR(SEARCH("C",BT184)))</formula>
    </cfRule>
    <cfRule type="containsText" dxfId="7521" priority="7524" operator="containsText" text="P">
      <formula>NOT(ISERROR(SEARCH("P",BT184)))</formula>
    </cfRule>
  </conditionalFormatting>
  <conditionalFormatting sqref="BT184">
    <cfRule type="expression" dxfId="7520" priority="7526">
      <formula>$AH184&lt;&gt;""</formula>
    </cfRule>
  </conditionalFormatting>
  <conditionalFormatting sqref="BT184">
    <cfRule type="expression" dxfId="7519" priority="7525">
      <formula>OR($AH184=Fériés)</formula>
    </cfRule>
  </conditionalFormatting>
  <conditionalFormatting sqref="BT184">
    <cfRule type="expression" dxfId="7518" priority="7517">
      <formula>OR($AH184=Automne,$AH184=Hivers2,$AH184=Noel,$AH184=Printemps,$AH184=Ete)</formula>
    </cfRule>
    <cfRule type="expression" dxfId="7517" priority="7518">
      <formula>OR(WEEKDAY($AH184,2)=6,WEEKDAY($AH184,2)=7,WEEKDAY($AH184,2)=3)</formula>
    </cfRule>
  </conditionalFormatting>
  <conditionalFormatting sqref="BT167">
    <cfRule type="containsText" dxfId="7516" priority="7509" operator="containsText" text="A">
      <formula>NOT(ISERROR(SEARCH("A",BT167)))</formula>
    </cfRule>
    <cfRule type="containsText" dxfId="7515" priority="7510" operator="containsText" text="M">
      <formula>NOT(ISERROR(SEARCH("M",BT167)))</formula>
    </cfRule>
    <cfRule type="containsText" dxfId="7514" priority="7511" operator="containsText" text="G">
      <formula>NOT(ISERROR(SEARCH("G",BT167)))</formula>
    </cfRule>
    <cfRule type="containsText" dxfId="7513" priority="7512" operator="containsText" text="F">
      <formula>NOT(ISERROR(SEARCH("F",BT167)))</formula>
    </cfRule>
    <cfRule type="containsText" dxfId="7512" priority="7513" operator="containsText" text="C">
      <formula>NOT(ISERROR(SEARCH("C",BT167)))</formula>
    </cfRule>
    <cfRule type="containsText" dxfId="7511" priority="7514" operator="containsText" text="P">
      <formula>NOT(ISERROR(SEARCH("P",BT167)))</formula>
    </cfRule>
  </conditionalFormatting>
  <conditionalFormatting sqref="BT167">
    <cfRule type="expression" dxfId="7510" priority="7516">
      <formula>$AH167&lt;&gt;""</formula>
    </cfRule>
  </conditionalFormatting>
  <conditionalFormatting sqref="BT167">
    <cfRule type="expression" dxfId="7509" priority="7515">
      <formula>OR($AH167=Fériés)</formula>
    </cfRule>
  </conditionalFormatting>
  <conditionalFormatting sqref="BT167">
    <cfRule type="expression" dxfId="7508" priority="7507">
      <formula>OR($AH167=Automne,$AH167=Hivers2,$AH167=Noel,$AH167=Printemps,$AH167=Ete)</formula>
    </cfRule>
    <cfRule type="expression" dxfId="7507" priority="7508">
      <formula>OR(WEEKDAY($AH167,2)=6,WEEKDAY($AH167,2)=7,WEEKDAY($AH167,2)=3)</formula>
    </cfRule>
  </conditionalFormatting>
  <conditionalFormatting sqref="BW156:BW157 BW164 BW171 BW178 BW185 BW166">
    <cfRule type="containsText" dxfId="7506" priority="7497" operator="containsText" text="A">
      <formula>NOT(ISERROR(SEARCH("A",BW156)))</formula>
    </cfRule>
    <cfRule type="containsText" dxfId="7505" priority="7498" operator="containsText" text="M">
      <formula>NOT(ISERROR(SEARCH("M",BW156)))</formula>
    </cfRule>
    <cfRule type="containsText" dxfId="7504" priority="7499" operator="containsText" text="G">
      <formula>NOT(ISERROR(SEARCH("G",BW156)))</formula>
    </cfRule>
    <cfRule type="containsText" dxfId="7503" priority="7500" operator="containsText" text="F">
      <formula>NOT(ISERROR(SEARCH("F",BW156)))</formula>
    </cfRule>
    <cfRule type="containsText" dxfId="7502" priority="7501" operator="containsText" text="C">
      <formula>NOT(ISERROR(SEARCH("C",BW156)))</formula>
    </cfRule>
    <cfRule type="containsText" dxfId="7501" priority="7502" operator="containsText" text="P">
      <formula>NOT(ISERROR(SEARCH("P",BW156)))</formula>
    </cfRule>
  </conditionalFormatting>
  <conditionalFormatting sqref="BW156:BW157 BW164 BW171 BW178 BW185 BW166">
    <cfRule type="expression" dxfId="7500" priority="7503">
      <formula>OR($AH156=Automne,$AH156=Hivers2,$AH156=Noel,$AH156=Printemps,$AH156=Ete)</formula>
    </cfRule>
    <cfRule type="expression" dxfId="7499" priority="7506">
      <formula>OR(WEEKDAY($AH156,2)=6,WEEKDAY($AH156,2)=7,WEEKDAY($AH156,2)=3)</formula>
    </cfRule>
  </conditionalFormatting>
  <conditionalFormatting sqref="BW156:BW157 BW164 BW171 BW178 BW185 BW166">
    <cfRule type="expression" dxfId="7498" priority="7505">
      <formula>$AH156&lt;&gt;""</formula>
    </cfRule>
  </conditionalFormatting>
  <conditionalFormatting sqref="BW156:BW157 BW164 BW171 BW178 BW185 BW166">
    <cfRule type="expression" dxfId="7497" priority="7504">
      <formula>OR($AH156=Fériés)</formula>
    </cfRule>
  </conditionalFormatting>
  <conditionalFormatting sqref="BW160">
    <cfRule type="containsText" dxfId="7496" priority="7489" operator="containsText" text="A">
      <formula>NOT(ISERROR(SEARCH("A",BW160)))</formula>
    </cfRule>
    <cfRule type="containsText" dxfId="7495" priority="7490" operator="containsText" text="M">
      <formula>NOT(ISERROR(SEARCH("M",BW160)))</formula>
    </cfRule>
    <cfRule type="containsText" dxfId="7494" priority="7491" operator="containsText" text="G">
      <formula>NOT(ISERROR(SEARCH("G",BW160)))</formula>
    </cfRule>
    <cfRule type="containsText" dxfId="7493" priority="7492" operator="containsText" text="F">
      <formula>NOT(ISERROR(SEARCH("F",BW160)))</formula>
    </cfRule>
    <cfRule type="containsText" dxfId="7492" priority="7493" operator="containsText" text="C">
      <formula>NOT(ISERROR(SEARCH("C",BW160)))</formula>
    </cfRule>
    <cfRule type="containsText" dxfId="7491" priority="7494" operator="containsText" text="P">
      <formula>NOT(ISERROR(SEARCH("P",BW160)))</formula>
    </cfRule>
  </conditionalFormatting>
  <conditionalFormatting sqref="BW160">
    <cfRule type="expression" dxfId="7490" priority="7496">
      <formula>$AH160&lt;&gt;""</formula>
    </cfRule>
  </conditionalFormatting>
  <conditionalFormatting sqref="BW160">
    <cfRule type="expression" dxfId="7489" priority="7495">
      <formula>OR($AH160=Fériés)</formula>
    </cfRule>
  </conditionalFormatting>
  <conditionalFormatting sqref="BW160">
    <cfRule type="expression" dxfId="7488" priority="7487">
      <formula>OR($AH160=Automne,$AH160=Hivers2,$AH160=Noel,$AH160=Printemps,$AH160=Ete)</formula>
    </cfRule>
    <cfRule type="expression" dxfId="7487" priority="7488">
      <formula>OR(WEEKDAY($AH160,2)=6,WEEKDAY($AH160,2)=7,WEEKDAY($AH160,2)=3)</formula>
    </cfRule>
  </conditionalFormatting>
  <conditionalFormatting sqref="BW163">
    <cfRule type="containsText" dxfId="7486" priority="7479" operator="containsText" text="A">
      <formula>NOT(ISERROR(SEARCH("A",BW163)))</formula>
    </cfRule>
    <cfRule type="containsText" dxfId="7485" priority="7480" operator="containsText" text="M">
      <formula>NOT(ISERROR(SEARCH("M",BW163)))</formula>
    </cfRule>
    <cfRule type="containsText" dxfId="7484" priority="7481" operator="containsText" text="G">
      <formula>NOT(ISERROR(SEARCH("G",BW163)))</formula>
    </cfRule>
    <cfRule type="containsText" dxfId="7483" priority="7482" operator="containsText" text="F">
      <formula>NOT(ISERROR(SEARCH("F",BW163)))</formula>
    </cfRule>
    <cfRule type="containsText" dxfId="7482" priority="7483" operator="containsText" text="C">
      <formula>NOT(ISERROR(SEARCH("C",BW163)))</formula>
    </cfRule>
    <cfRule type="containsText" dxfId="7481" priority="7484" operator="containsText" text="P">
      <formula>NOT(ISERROR(SEARCH("P",BW163)))</formula>
    </cfRule>
  </conditionalFormatting>
  <conditionalFormatting sqref="BW163">
    <cfRule type="expression" dxfId="7480" priority="7486">
      <formula>$AH163&lt;&gt;""</formula>
    </cfRule>
  </conditionalFormatting>
  <conditionalFormatting sqref="BW163">
    <cfRule type="expression" dxfId="7479" priority="7485">
      <formula>OR($AH163=Fériés)</formula>
    </cfRule>
  </conditionalFormatting>
  <conditionalFormatting sqref="BW163">
    <cfRule type="expression" dxfId="7478" priority="7477">
      <formula>OR($AH163=Automne,$AH163=Hivers2,$AH163=Noel,$AH163=Printemps,$AH163=Ete)</formula>
    </cfRule>
    <cfRule type="expression" dxfId="7477" priority="7478">
      <formula>OR(WEEKDAY($AH163,2)=6,WEEKDAY($AH163,2)=7,WEEKDAY($AH163,2)=3)</formula>
    </cfRule>
  </conditionalFormatting>
  <conditionalFormatting sqref="BW170">
    <cfRule type="containsText" dxfId="7476" priority="7469" operator="containsText" text="A">
      <formula>NOT(ISERROR(SEARCH("A",BW170)))</formula>
    </cfRule>
    <cfRule type="containsText" dxfId="7475" priority="7470" operator="containsText" text="M">
      <formula>NOT(ISERROR(SEARCH("M",BW170)))</formula>
    </cfRule>
    <cfRule type="containsText" dxfId="7474" priority="7471" operator="containsText" text="G">
      <formula>NOT(ISERROR(SEARCH("G",BW170)))</formula>
    </cfRule>
    <cfRule type="containsText" dxfId="7473" priority="7472" operator="containsText" text="F">
      <formula>NOT(ISERROR(SEARCH("F",BW170)))</formula>
    </cfRule>
    <cfRule type="containsText" dxfId="7472" priority="7473" operator="containsText" text="C">
      <formula>NOT(ISERROR(SEARCH("C",BW170)))</formula>
    </cfRule>
    <cfRule type="containsText" dxfId="7471" priority="7474" operator="containsText" text="P">
      <formula>NOT(ISERROR(SEARCH("P",BW170)))</formula>
    </cfRule>
  </conditionalFormatting>
  <conditionalFormatting sqref="BW170">
    <cfRule type="expression" dxfId="7470" priority="7476">
      <formula>$AH170&lt;&gt;""</formula>
    </cfRule>
  </conditionalFormatting>
  <conditionalFormatting sqref="BW170">
    <cfRule type="expression" dxfId="7469" priority="7475">
      <formula>OR($AH170=Fériés)</formula>
    </cfRule>
  </conditionalFormatting>
  <conditionalFormatting sqref="BW170">
    <cfRule type="expression" dxfId="7468" priority="7467">
      <formula>OR($AH170=Automne,$AH170=Hivers2,$AH170=Noel,$AH170=Printemps,$AH170=Ete)</formula>
    </cfRule>
    <cfRule type="expression" dxfId="7467" priority="7468">
      <formula>OR(WEEKDAY($AH170,2)=6,WEEKDAY($AH170,2)=7,WEEKDAY($AH170,2)=3)</formula>
    </cfRule>
  </conditionalFormatting>
  <conditionalFormatting sqref="BW174">
    <cfRule type="containsText" dxfId="7466" priority="7459" operator="containsText" text="A">
      <formula>NOT(ISERROR(SEARCH("A",BW174)))</formula>
    </cfRule>
    <cfRule type="containsText" dxfId="7465" priority="7460" operator="containsText" text="M">
      <formula>NOT(ISERROR(SEARCH("M",BW174)))</formula>
    </cfRule>
    <cfRule type="containsText" dxfId="7464" priority="7461" operator="containsText" text="G">
      <formula>NOT(ISERROR(SEARCH("G",BW174)))</formula>
    </cfRule>
    <cfRule type="containsText" dxfId="7463" priority="7462" operator="containsText" text="F">
      <formula>NOT(ISERROR(SEARCH("F",BW174)))</formula>
    </cfRule>
    <cfRule type="containsText" dxfId="7462" priority="7463" operator="containsText" text="C">
      <formula>NOT(ISERROR(SEARCH("C",BW174)))</formula>
    </cfRule>
    <cfRule type="containsText" dxfId="7461" priority="7464" operator="containsText" text="P">
      <formula>NOT(ISERROR(SEARCH("P",BW174)))</formula>
    </cfRule>
  </conditionalFormatting>
  <conditionalFormatting sqref="BW174">
    <cfRule type="expression" dxfId="7460" priority="7466">
      <formula>$AH174&lt;&gt;""</formula>
    </cfRule>
  </conditionalFormatting>
  <conditionalFormatting sqref="BW174">
    <cfRule type="expression" dxfId="7459" priority="7465">
      <formula>OR($AH174=Fériés)</formula>
    </cfRule>
  </conditionalFormatting>
  <conditionalFormatting sqref="BW174">
    <cfRule type="expression" dxfId="7458" priority="7457">
      <formula>OR($AH174=Automne,$AH174=Hivers2,$AH174=Noel,$AH174=Printemps,$AH174=Ete)</formula>
    </cfRule>
    <cfRule type="expression" dxfId="7457" priority="7458">
      <formula>OR(WEEKDAY($AH174,2)=6,WEEKDAY($AH174,2)=7,WEEKDAY($AH174,2)=3)</formula>
    </cfRule>
  </conditionalFormatting>
  <conditionalFormatting sqref="BW177">
    <cfRule type="containsText" dxfId="7456" priority="7449" operator="containsText" text="A">
      <formula>NOT(ISERROR(SEARCH("A",BW177)))</formula>
    </cfRule>
    <cfRule type="containsText" dxfId="7455" priority="7450" operator="containsText" text="M">
      <formula>NOT(ISERROR(SEARCH("M",BW177)))</formula>
    </cfRule>
    <cfRule type="containsText" dxfId="7454" priority="7451" operator="containsText" text="G">
      <formula>NOT(ISERROR(SEARCH("G",BW177)))</formula>
    </cfRule>
    <cfRule type="containsText" dxfId="7453" priority="7452" operator="containsText" text="F">
      <formula>NOT(ISERROR(SEARCH("F",BW177)))</formula>
    </cfRule>
    <cfRule type="containsText" dxfId="7452" priority="7453" operator="containsText" text="C">
      <formula>NOT(ISERROR(SEARCH("C",BW177)))</formula>
    </cfRule>
    <cfRule type="containsText" dxfId="7451" priority="7454" operator="containsText" text="P">
      <formula>NOT(ISERROR(SEARCH("P",BW177)))</formula>
    </cfRule>
  </conditionalFormatting>
  <conditionalFormatting sqref="BW177">
    <cfRule type="expression" dxfId="7450" priority="7456">
      <formula>$AH177&lt;&gt;""</formula>
    </cfRule>
  </conditionalFormatting>
  <conditionalFormatting sqref="BW177">
    <cfRule type="expression" dxfId="7449" priority="7455">
      <formula>OR($AH177=Fériés)</formula>
    </cfRule>
  </conditionalFormatting>
  <conditionalFormatting sqref="BW177">
    <cfRule type="expression" dxfId="7448" priority="7447">
      <formula>OR($AH177=Automne,$AH177=Hivers2,$AH177=Noel,$AH177=Printemps,$AH177=Ete)</formula>
    </cfRule>
    <cfRule type="expression" dxfId="7447" priority="7448">
      <formula>OR(WEEKDAY($AH177,2)=6,WEEKDAY($AH177,2)=7,WEEKDAY($AH177,2)=3)</formula>
    </cfRule>
  </conditionalFormatting>
  <conditionalFormatting sqref="BW181">
    <cfRule type="containsText" dxfId="7446" priority="7439" operator="containsText" text="A">
      <formula>NOT(ISERROR(SEARCH("A",BW181)))</formula>
    </cfRule>
    <cfRule type="containsText" dxfId="7445" priority="7440" operator="containsText" text="M">
      <formula>NOT(ISERROR(SEARCH("M",BW181)))</formula>
    </cfRule>
    <cfRule type="containsText" dxfId="7444" priority="7441" operator="containsText" text="G">
      <formula>NOT(ISERROR(SEARCH("G",BW181)))</formula>
    </cfRule>
    <cfRule type="containsText" dxfId="7443" priority="7442" operator="containsText" text="F">
      <formula>NOT(ISERROR(SEARCH("F",BW181)))</formula>
    </cfRule>
    <cfRule type="containsText" dxfId="7442" priority="7443" operator="containsText" text="C">
      <formula>NOT(ISERROR(SEARCH("C",BW181)))</formula>
    </cfRule>
    <cfRule type="containsText" dxfId="7441" priority="7444" operator="containsText" text="P">
      <formula>NOT(ISERROR(SEARCH("P",BW181)))</formula>
    </cfRule>
  </conditionalFormatting>
  <conditionalFormatting sqref="BW181">
    <cfRule type="expression" dxfId="7440" priority="7446">
      <formula>$AH181&lt;&gt;""</formula>
    </cfRule>
  </conditionalFormatting>
  <conditionalFormatting sqref="BW181">
    <cfRule type="expression" dxfId="7439" priority="7445">
      <formula>OR($AH181=Fériés)</formula>
    </cfRule>
  </conditionalFormatting>
  <conditionalFormatting sqref="BW181">
    <cfRule type="expression" dxfId="7438" priority="7437">
      <formula>OR($AH181=Automne,$AH181=Hivers2,$AH181=Noel,$AH181=Printemps,$AH181=Ete)</formula>
    </cfRule>
    <cfRule type="expression" dxfId="7437" priority="7438">
      <formula>OR(WEEKDAY($AH181,2)=6,WEEKDAY($AH181,2)=7,WEEKDAY($AH181,2)=3)</formula>
    </cfRule>
  </conditionalFormatting>
  <conditionalFormatting sqref="BW184">
    <cfRule type="containsText" dxfId="7436" priority="7429" operator="containsText" text="A">
      <formula>NOT(ISERROR(SEARCH("A",BW184)))</formula>
    </cfRule>
    <cfRule type="containsText" dxfId="7435" priority="7430" operator="containsText" text="M">
      <formula>NOT(ISERROR(SEARCH("M",BW184)))</formula>
    </cfRule>
    <cfRule type="containsText" dxfId="7434" priority="7431" operator="containsText" text="G">
      <formula>NOT(ISERROR(SEARCH("G",BW184)))</formula>
    </cfRule>
    <cfRule type="containsText" dxfId="7433" priority="7432" operator="containsText" text="F">
      <formula>NOT(ISERROR(SEARCH("F",BW184)))</formula>
    </cfRule>
    <cfRule type="containsText" dxfId="7432" priority="7433" operator="containsText" text="C">
      <formula>NOT(ISERROR(SEARCH("C",BW184)))</formula>
    </cfRule>
    <cfRule type="containsText" dxfId="7431" priority="7434" operator="containsText" text="P">
      <formula>NOT(ISERROR(SEARCH("P",BW184)))</formula>
    </cfRule>
  </conditionalFormatting>
  <conditionalFormatting sqref="BW184">
    <cfRule type="expression" dxfId="7430" priority="7436">
      <formula>$AH184&lt;&gt;""</formula>
    </cfRule>
  </conditionalFormatting>
  <conditionalFormatting sqref="BW184">
    <cfRule type="expression" dxfId="7429" priority="7435">
      <formula>OR($AH184=Fériés)</formula>
    </cfRule>
  </conditionalFormatting>
  <conditionalFormatting sqref="BW184">
    <cfRule type="expression" dxfId="7428" priority="7427">
      <formula>OR($AH184=Automne,$AH184=Hivers2,$AH184=Noel,$AH184=Printemps,$AH184=Ete)</formula>
    </cfRule>
    <cfRule type="expression" dxfId="7427" priority="7428">
      <formula>OR(WEEKDAY($AH184,2)=6,WEEKDAY($AH184,2)=7,WEEKDAY($AH184,2)=3)</formula>
    </cfRule>
  </conditionalFormatting>
  <conditionalFormatting sqref="BW167">
    <cfRule type="containsText" dxfId="7426" priority="7419" operator="containsText" text="A">
      <formula>NOT(ISERROR(SEARCH("A",BW167)))</formula>
    </cfRule>
    <cfRule type="containsText" dxfId="7425" priority="7420" operator="containsText" text="M">
      <formula>NOT(ISERROR(SEARCH("M",BW167)))</formula>
    </cfRule>
    <cfRule type="containsText" dxfId="7424" priority="7421" operator="containsText" text="G">
      <formula>NOT(ISERROR(SEARCH("G",BW167)))</formula>
    </cfRule>
    <cfRule type="containsText" dxfId="7423" priority="7422" operator="containsText" text="F">
      <formula>NOT(ISERROR(SEARCH("F",BW167)))</formula>
    </cfRule>
    <cfRule type="containsText" dxfId="7422" priority="7423" operator="containsText" text="C">
      <formula>NOT(ISERROR(SEARCH("C",BW167)))</formula>
    </cfRule>
    <cfRule type="containsText" dxfId="7421" priority="7424" operator="containsText" text="P">
      <formula>NOT(ISERROR(SEARCH("P",BW167)))</formula>
    </cfRule>
  </conditionalFormatting>
  <conditionalFormatting sqref="BW167">
    <cfRule type="expression" dxfId="7420" priority="7426">
      <formula>$AH167&lt;&gt;""</formula>
    </cfRule>
  </conditionalFormatting>
  <conditionalFormatting sqref="BW167">
    <cfRule type="expression" dxfId="7419" priority="7425">
      <formula>OR($AH167=Fériés)</formula>
    </cfRule>
  </conditionalFormatting>
  <conditionalFormatting sqref="BW167">
    <cfRule type="expression" dxfId="7418" priority="7417">
      <formula>OR($AH167=Automne,$AH167=Hivers2,$AH167=Noel,$AH167=Printemps,$AH167=Ete)</formula>
    </cfRule>
    <cfRule type="expression" dxfId="7417" priority="7418">
      <formula>OR(WEEKDAY($AH167,2)=6,WEEKDAY($AH167,2)=7,WEEKDAY($AH167,2)=3)</formula>
    </cfRule>
  </conditionalFormatting>
  <conditionalFormatting sqref="BZ156:BZ157 BZ164 BZ171 BZ178 BZ185 BZ166">
    <cfRule type="containsText" dxfId="7416" priority="7407" operator="containsText" text="A">
      <formula>NOT(ISERROR(SEARCH("A",BZ156)))</formula>
    </cfRule>
    <cfRule type="containsText" dxfId="7415" priority="7408" operator="containsText" text="M">
      <formula>NOT(ISERROR(SEARCH("M",BZ156)))</formula>
    </cfRule>
    <cfRule type="containsText" dxfId="7414" priority="7409" operator="containsText" text="G">
      <formula>NOT(ISERROR(SEARCH("G",BZ156)))</formula>
    </cfRule>
    <cfRule type="containsText" dxfId="7413" priority="7410" operator="containsText" text="F">
      <formula>NOT(ISERROR(SEARCH("F",BZ156)))</formula>
    </cfRule>
    <cfRule type="containsText" dxfId="7412" priority="7411" operator="containsText" text="C">
      <formula>NOT(ISERROR(SEARCH("C",BZ156)))</formula>
    </cfRule>
    <cfRule type="containsText" dxfId="7411" priority="7412" operator="containsText" text="P">
      <formula>NOT(ISERROR(SEARCH("P",BZ156)))</formula>
    </cfRule>
  </conditionalFormatting>
  <conditionalFormatting sqref="BZ156:BZ157 BZ164 BZ171 BZ178 BZ185 BZ166">
    <cfRule type="expression" dxfId="7410" priority="7413">
      <formula>OR($AH156=Automne,$AH156=Hivers2,$AH156=Noel,$AH156=Printemps,$AH156=Ete)</formula>
    </cfRule>
    <cfRule type="expression" dxfId="7409" priority="7416">
      <formula>OR(WEEKDAY($AH156,2)=6,WEEKDAY($AH156,2)=7,WEEKDAY($AH156,2)=3)</formula>
    </cfRule>
  </conditionalFormatting>
  <conditionalFormatting sqref="BZ156:BZ157 BZ164 BZ171 BZ178 BZ185 BZ166">
    <cfRule type="expression" dxfId="7408" priority="7415">
      <formula>$AH156&lt;&gt;""</formula>
    </cfRule>
  </conditionalFormatting>
  <conditionalFormatting sqref="BZ156:BZ157 BZ164 BZ171 BZ178 BZ185 BZ166">
    <cfRule type="expression" dxfId="7407" priority="7414">
      <formula>OR($AH156=Fériés)</formula>
    </cfRule>
  </conditionalFormatting>
  <conditionalFormatting sqref="BZ160">
    <cfRule type="containsText" dxfId="7406" priority="7399" operator="containsText" text="A">
      <formula>NOT(ISERROR(SEARCH("A",BZ160)))</formula>
    </cfRule>
    <cfRule type="containsText" dxfId="7405" priority="7400" operator="containsText" text="M">
      <formula>NOT(ISERROR(SEARCH("M",BZ160)))</formula>
    </cfRule>
    <cfRule type="containsText" dxfId="7404" priority="7401" operator="containsText" text="G">
      <formula>NOT(ISERROR(SEARCH("G",BZ160)))</formula>
    </cfRule>
    <cfRule type="containsText" dxfId="7403" priority="7402" operator="containsText" text="F">
      <formula>NOT(ISERROR(SEARCH("F",BZ160)))</formula>
    </cfRule>
    <cfRule type="containsText" dxfId="7402" priority="7403" operator="containsText" text="C">
      <formula>NOT(ISERROR(SEARCH("C",BZ160)))</formula>
    </cfRule>
    <cfRule type="containsText" dxfId="7401" priority="7404" operator="containsText" text="P">
      <formula>NOT(ISERROR(SEARCH("P",BZ160)))</formula>
    </cfRule>
  </conditionalFormatting>
  <conditionalFormatting sqref="BZ160">
    <cfRule type="expression" dxfId="7400" priority="7406">
      <formula>$AH160&lt;&gt;""</formula>
    </cfRule>
  </conditionalFormatting>
  <conditionalFormatting sqref="BZ160">
    <cfRule type="expression" dxfId="7399" priority="7405">
      <formula>OR($AH160=Fériés)</formula>
    </cfRule>
  </conditionalFormatting>
  <conditionalFormatting sqref="BZ160">
    <cfRule type="expression" dxfId="7398" priority="7397">
      <formula>OR($AH160=Automne,$AH160=Hivers2,$AH160=Noel,$AH160=Printemps,$AH160=Ete)</formula>
    </cfRule>
    <cfRule type="expression" dxfId="7397" priority="7398">
      <formula>OR(WEEKDAY($AH160,2)=6,WEEKDAY($AH160,2)=7,WEEKDAY($AH160,2)=3)</formula>
    </cfRule>
  </conditionalFormatting>
  <conditionalFormatting sqref="BZ163">
    <cfRule type="containsText" dxfId="7396" priority="7389" operator="containsText" text="A">
      <formula>NOT(ISERROR(SEARCH("A",BZ163)))</formula>
    </cfRule>
    <cfRule type="containsText" dxfId="7395" priority="7390" operator="containsText" text="M">
      <formula>NOT(ISERROR(SEARCH("M",BZ163)))</formula>
    </cfRule>
    <cfRule type="containsText" dxfId="7394" priority="7391" operator="containsText" text="G">
      <formula>NOT(ISERROR(SEARCH("G",BZ163)))</formula>
    </cfRule>
    <cfRule type="containsText" dxfId="7393" priority="7392" operator="containsText" text="F">
      <formula>NOT(ISERROR(SEARCH("F",BZ163)))</formula>
    </cfRule>
    <cfRule type="containsText" dxfId="7392" priority="7393" operator="containsText" text="C">
      <formula>NOT(ISERROR(SEARCH("C",BZ163)))</formula>
    </cfRule>
    <cfRule type="containsText" dxfId="7391" priority="7394" operator="containsText" text="P">
      <formula>NOT(ISERROR(SEARCH("P",BZ163)))</formula>
    </cfRule>
  </conditionalFormatting>
  <conditionalFormatting sqref="BZ163">
    <cfRule type="expression" dxfId="7390" priority="7396">
      <formula>$AH163&lt;&gt;""</formula>
    </cfRule>
  </conditionalFormatting>
  <conditionalFormatting sqref="BZ163">
    <cfRule type="expression" dxfId="7389" priority="7395">
      <formula>OR($AH163=Fériés)</formula>
    </cfRule>
  </conditionalFormatting>
  <conditionalFormatting sqref="BZ163">
    <cfRule type="expression" dxfId="7388" priority="7387">
      <formula>OR($AH163=Automne,$AH163=Hivers2,$AH163=Noel,$AH163=Printemps,$AH163=Ete)</formula>
    </cfRule>
    <cfRule type="expression" dxfId="7387" priority="7388">
      <formula>OR(WEEKDAY($AH163,2)=6,WEEKDAY($AH163,2)=7,WEEKDAY($AH163,2)=3)</formula>
    </cfRule>
  </conditionalFormatting>
  <conditionalFormatting sqref="BZ170">
    <cfRule type="containsText" dxfId="7386" priority="7379" operator="containsText" text="A">
      <formula>NOT(ISERROR(SEARCH("A",BZ170)))</formula>
    </cfRule>
    <cfRule type="containsText" dxfId="7385" priority="7380" operator="containsText" text="M">
      <formula>NOT(ISERROR(SEARCH("M",BZ170)))</formula>
    </cfRule>
    <cfRule type="containsText" dxfId="7384" priority="7381" operator="containsText" text="G">
      <formula>NOT(ISERROR(SEARCH("G",BZ170)))</formula>
    </cfRule>
    <cfRule type="containsText" dxfId="7383" priority="7382" operator="containsText" text="F">
      <formula>NOT(ISERROR(SEARCH("F",BZ170)))</formula>
    </cfRule>
    <cfRule type="containsText" dxfId="7382" priority="7383" operator="containsText" text="C">
      <formula>NOT(ISERROR(SEARCH("C",BZ170)))</formula>
    </cfRule>
    <cfRule type="containsText" dxfId="7381" priority="7384" operator="containsText" text="P">
      <formula>NOT(ISERROR(SEARCH("P",BZ170)))</formula>
    </cfRule>
  </conditionalFormatting>
  <conditionalFormatting sqref="BZ170">
    <cfRule type="expression" dxfId="7380" priority="7386">
      <formula>$AH170&lt;&gt;""</formula>
    </cfRule>
  </conditionalFormatting>
  <conditionalFormatting sqref="BZ170">
    <cfRule type="expression" dxfId="7379" priority="7385">
      <formula>OR($AH170=Fériés)</formula>
    </cfRule>
  </conditionalFormatting>
  <conditionalFormatting sqref="BZ170">
    <cfRule type="expression" dxfId="7378" priority="7377">
      <formula>OR($AH170=Automne,$AH170=Hivers2,$AH170=Noel,$AH170=Printemps,$AH170=Ete)</formula>
    </cfRule>
    <cfRule type="expression" dxfId="7377" priority="7378">
      <formula>OR(WEEKDAY($AH170,2)=6,WEEKDAY($AH170,2)=7,WEEKDAY($AH170,2)=3)</formula>
    </cfRule>
  </conditionalFormatting>
  <conditionalFormatting sqref="BZ174">
    <cfRule type="containsText" dxfId="7376" priority="7369" operator="containsText" text="A">
      <formula>NOT(ISERROR(SEARCH("A",BZ174)))</formula>
    </cfRule>
    <cfRule type="containsText" dxfId="7375" priority="7370" operator="containsText" text="M">
      <formula>NOT(ISERROR(SEARCH("M",BZ174)))</formula>
    </cfRule>
    <cfRule type="containsText" dxfId="7374" priority="7371" operator="containsText" text="G">
      <formula>NOT(ISERROR(SEARCH("G",BZ174)))</formula>
    </cfRule>
    <cfRule type="containsText" dxfId="7373" priority="7372" operator="containsText" text="F">
      <formula>NOT(ISERROR(SEARCH("F",BZ174)))</formula>
    </cfRule>
    <cfRule type="containsText" dxfId="7372" priority="7373" operator="containsText" text="C">
      <formula>NOT(ISERROR(SEARCH("C",BZ174)))</formula>
    </cfRule>
    <cfRule type="containsText" dxfId="7371" priority="7374" operator="containsText" text="P">
      <formula>NOT(ISERROR(SEARCH("P",BZ174)))</formula>
    </cfRule>
  </conditionalFormatting>
  <conditionalFormatting sqref="BZ174">
    <cfRule type="expression" dxfId="7370" priority="7376">
      <formula>$AH174&lt;&gt;""</formula>
    </cfRule>
  </conditionalFormatting>
  <conditionalFormatting sqref="BZ174">
    <cfRule type="expression" dxfId="7369" priority="7375">
      <formula>OR($AH174=Fériés)</formula>
    </cfRule>
  </conditionalFormatting>
  <conditionalFormatting sqref="BZ174">
    <cfRule type="expression" dxfId="7368" priority="7367">
      <formula>OR($AH174=Automne,$AH174=Hivers2,$AH174=Noel,$AH174=Printemps,$AH174=Ete)</formula>
    </cfRule>
    <cfRule type="expression" dxfId="7367" priority="7368">
      <formula>OR(WEEKDAY($AH174,2)=6,WEEKDAY($AH174,2)=7,WEEKDAY($AH174,2)=3)</formula>
    </cfRule>
  </conditionalFormatting>
  <conditionalFormatting sqref="BZ177">
    <cfRule type="containsText" dxfId="7366" priority="7359" operator="containsText" text="A">
      <formula>NOT(ISERROR(SEARCH("A",BZ177)))</formula>
    </cfRule>
    <cfRule type="containsText" dxfId="7365" priority="7360" operator="containsText" text="M">
      <formula>NOT(ISERROR(SEARCH("M",BZ177)))</formula>
    </cfRule>
    <cfRule type="containsText" dxfId="7364" priority="7361" operator="containsText" text="G">
      <formula>NOT(ISERROR(SEARCH("G",BZ177)))</formula>
    </cfRule>
    <cfRule type="containsText" dxfId="7363" priority="7362" operator="containsText" text="F">
      <formula>NOT(ISERROR(SEARCH("F",BZ177)))</formula>
    </cfRule>
    <cfRule type="containsText" dxfId="7362" priority="7363" operator="containsText" text="C">
      <formula>NOT(ISERROR(SEARCH("C",BZ177)))</formula>
    </cfRule>
    <cfRule type="containsText" dxfId="7361" priority="7364" operator="containsText" text="P">
      <formula>NOT(ISERROR(SEARCH("P",BZ177)))</formula>
    </cfRule>
  </conditionalFormatting>
  <conditionalFormatting sqref="BZ177">
    <cfRule type="expression" dxfId="7360" priority="7366">
      <formula>$AH177&lt;&gt;""</formula>
    </cfRule>
  </conditionalFormatting>
  <conditionalFormatting sqref="BZ177">
    <cfRule type="expression" dxfId="7359" priority="7365">
      <formula>OR($AH177=Fériés)</formula>
    </cfRule>
  </conditionalFormatting>
  <conditionalFormatting sqref="BZ177">
    <cfRule type="expression" dxfId="7358" priority="7357">
      <formula>OR($AH177=Automne,$AH177=Hivers2,$AH177=Noel,$AH177=Printemps,$AH177=Ete)</formula>
    </cfRule>
    <cfRule type="expression" dxfId="7357" priority="7358">
      <formula>OR(WEEKDAY($AH177,2)=6,WEEKDAY($AH177,2)=7,WEEKDAY($AH177,2)=3)</formula>
    </cfRule>
  </conditionalFormatting>
  <conditionalFormatting sqref="BZ181">
    <cfRule type="containsText" dxfId="7356" priority="7349" operator="containsText" text="A">
      <formula>NOT(ISERROR(SEARCH("A",BZ181)))</formula>
    </cfRule>
    <cfRule type="containsText" dxfId="7355" priority="7350" operator="containsText" text="M">
      <formula>NOT(ISERROR(SEARCH("M",BZ181)))</formula>
    </cfRule>
    <cfRule type="containsText" dxfId="7354" priority="7351" operator="containsText" text="G">
      <formula>NOT(ISERROR(SEARCH("G",BZ181)))</formula>
    </cfRule>
    <cfRule type="containsText" dxfId="7353" priority="7352" operator="containsText" text="F">
      <formula>NOT(ISERROR(SEARCH("F",BZ181)))</formula>
    </cfRule>
    <cfRule type="containsText" dxfId="7352" priority="7353" operator="containsText" text="C">
      <formula>NOT(ISERROR(SEARCH("C",BZ181)))</formula>
    </cfRule>
    <cfRule type="containsText" dxfId="7351" priority="7354" operator="containsText" text="P">
      <formula>NOT(ISERROR(SEARCH("P",BZ181)))</formula>
    </cfRule>
  </conditionalFormatting>
  <conditionalFormatting sqref="BZ181">
    <cfRule type="expression" dxfId="7350" priority="7356">
      <formula>$AH181&lt;&gt;""</formula>
    </cfRule>
  </conditionalFormatting>
  <conditionalFormatting sqref="BZ181">
    <cfRule type="expression" dxfId="7349" priority="7355">
      <formula>OR($AH181=Fériés)</formula>
    </cfRule>
  </conditionalFormatting>
  <conditionalFormatting sqref="BZ181">
    <cfRule type="expression" dxfId="7348" priority="7347">
      <formula>OR($AH181=Automne,$AH181=Hivers2,$AH181=Noel,$AH181=Printemps,$AH181=Ete)</formula>
    </cfRule>
    <cfRule type="expression" dxfId="7347" priority="7348">
      <formula>OR(WEEKDAY($AH181,2)=6,WEEKDAY($AH181,2)=7,WEEKDAY($AH181,2)=3)</formula>
    </cfRule>
  </conditionalFormatting>
  <conditionalFormatting sqref="BZ184">
    <cfRule type="containsText" dxfId="7346" priority="7339" operator="containsText" text="A">
      <formula>NOT(ISERROR(SEARCH("A",BZ184)))</formula>
    </cfRule>
    <cfRule type="containsText" dxfId="7345" priority="7340" operator="containsText" text="M">
      <formula>NOT(ISERROR(SEARCH("M",BZ184)))</formula>
    </cfRule>
    <cfRule type="containsText" dxfId="7344" priority="7341" operator="containsText" text="G">
      <formula>NOT(ISERROR(SEARCH("G",BZ184)))</formula>
    </cfRule>
    <cfRule type="containsText" dxfId="7343" priority="7342" operator="containsText" text="F">
      <formula>NOT(ISERROR(SEARCH("F",BZ184)))</formula>
    </cfRule>
    <cfRule type="containsText" dxfId="7342" priority="7343" operator="containsText" text="C">
      <formula>NOT(ISERROR(SEARCH("C",BZ184)))</formula>
    </cfRule>
    <cfRule type="containsText" dxfId="7341" priority="7344" operator="containsText" text="P">
      <formula>NOT(ISERROR(SEARCH("P",BZ184)))</formula>
    </cfRule>
  </conditionalFormatting>
  <conditionalFormatting sqref="BZ184">
    <cfRule type="expression" dxfId="7340" priority="7346">
      <formula>$AH184&lt;&gt;""</formula>
    </cfRule>
  </conditionalFormatting>
  <conditionalFormatting sqref="BZ184">
    <cfRule type="expression" dxfId="7339" priority="7345">
      <formula>OR($AH184=Fériés)</formula>
    </cfRule>
  </conditionalFormatting>
  <conditionalFormatting sqref="BZ184">
    <cfRule type="expression" dxfId="7338" priority="7337">
      <formula>OR($AH184=Automne,$AH184=Hivers2,$AH184=Noel,$AH184=Printemps,$AH184=Ete)</formula>
    </cfRule>
    <cfRule type="expression" dxfId="7337" priority="7338">
      <formula>OR(WEEKDAY($AH184,2)=6,WEEKDAY($AH184,2)=7,WEEKDAY($AH184,2)=3)</formula>
    </cfRule>
  </conditionalFormatting>
  <conditionalFormatting sqref="BZ167">
    <cfRule type="containsText" dxfId="7336" priority="7329" operator="containsText" text="A">
      <formula>NOT(ISERROR(SEARCH("A",BZ167)))</formula>
    </cfRule>
    <cfRule type="containsText" dxfId="7335" priority="7330" operator="containsText" text="M">
      <formula>NOT(ISERROR(SEARCH("M",BZ167)))</formula>
    </cfRule>
    <cfRule type="containsText" dxfId="7334" priority="7331" operator="containsText" text="G">
      <formula>NOT(ISERROR(SEARCH("G",BZ167)))</formula>
    </cfRule>
    <cfRule type="containsText" dxfId="7333" priority="7332" operator="containsText" text="F">
      <formula>NOT(ISERROR(SEARCH("F",BZ167)))</formula>
    </cfRule>
    <cfRule type="containsText" dxfId="7332" priority="7333" operator="containsText" text="C">
      <formula>NOT(ISERROR(SEARCH("C",BZ167)))</formula>
    </cfRule>
    <cfRule type="containsText" dxfId="7331" priority="7334" operator="containsText" text="P">
      <formula>NOT(ISERROR(SEARCH("P",BZ167)))</formula>
    </cfRule>
  </conditionalFormatting>
  <conditionalFormatting sqref="BZ167">
    <cfRule type="expression" dxfId="7330" priority="7336">
      <formula>$AH167&lt;&gt;""</formula>
    </cfRule>
  </conditionalFormatting>
  <conditionalFormatting sqref="BZ167">
    <cfRule type="expression" dxfId="7329" priority="7335">
      <formula>OR($AH167=Fériés)</formula>
    </cfRule>
  </conditionalFormatting>
  <conditionalFormatting sqref="BD258:BD261 BF258:BG261 BI258:BJ261 BL258:BM261 BO258:BP261 BR258:BS288 BU258:BV288 BG264 BL264 BO264:BP264 BI264:BJ264 BD264 BD267:BD268 BI267:BJ268 BO267:BP268 BL267:BL268 BG267:BG268 BG271 BL271 BO271:BP271 BI271:BJ271 BD271 BD274:BD275 BI274:BJ275 BO274:BP275 BL274:BL275 BG274:BG275 BG278 BL278 BO278:BP278 BI278:BJ278 BD278 BD281:BD282 BI281:BJ282 BO281:BP282 BL281:BL282 BG281:BG282 BG285 BL285 BO285:BP285 BI285:BJ285 BD285 BD288 BI288:BJ288 BO288:BP288 BL288 BG288">
    <cfRule type="containsText" dxfId="7328" priority="7317" operator="containsText" text="A">
      <formula>NOT(ISERROR(SEARCH("A",BD258)))</formula>
    </cfRule>
    <cfRule type="containsText" dxfId="7327" priority="7318" operator="containsText" text="M">
      <formula>NOT(ISERROR(SEARCH("M",BD258)))</formula>
    </cfRule>
    <cfRule type="containsText" dxfId="7326" priority="7319" operator="containsText" text="G">
      <formula>NOT(ISERROR(SEARCH("G",BD258)))</formula>
    </cfRule>
    <cfRule type="containsText" dxfId="7325" priority="7320" operator="containsText" text="F">
      <formula>NOT(ISERROR(SEARCH("F",BD258)))</formula>
    </cfRule>
    <cfRule type="containsText" dxfId="7324" priority="7321" operator="containsText" text="C">
      <formula>NOT(ISERROR(SEARCH("C",BD258)))</formula>
    </cfRule>
    <cfRule type="containsText" dxfId="7323" priority="7322" operator="containsText" text="P">
      <formula>NOT(ISERROR(SEARCH("P",BD258)))</formula>
    </cfRule>
  </conditionalFormatting>
  <conditionalFormatting sqref="BD258:BD261 BF258:BG261 BI258:BJ261 BL258:BM261 BO258:BP261 BR258:BS288 BU258:BV288 BG264 BL264 BO264:BP264 BI264:BJ264 BD264 BD267:BD268 BI267:BJ268 BO267:BP268 BL267:BL268 BG267:BG268 BG271 BL271 BO271:BP271 BI271:BJ271 BD271 BD274:BD275 BI274:BJ275 BO274:BP275 BL274:BL275 BG274:BG275 BG278 BL278 BO278:BP278 BI278:BJ278 BD278 BD281:BD282 BI281:BJ282 BO281:BP282 BL281:BL282 BG281:BG282 BG285 BL285 BO285:BP285 BI285:BJ285 BD285 BD288 BI288:BJ288 BO288:BP288 BL288 BG288">
    <cfRule type="expression" dxfId="7322" priority="7323">
      <formula>OR($AH258=Automne,$AH258=Hivers2,$AH258=Noel,$AH258=Printemps,$AH258=Ete)</formula>
    </cfRule>
    <cfRule type="expression" dxfId="7321" priority="7326">
      <formula>OR(WEEKDAY($AH258,2)=6,WEEKDAY($AH258,2)=7,WEEKDAY($AH258,2)=3)</formula>
    </cfRule>
  </conditionalFormatting>
  <conditionalFormatting sqref="BD258:BD261 BF258:BG261 BI258:BJ261 BL258:BM261 BO258:BP261 BR258:BS288 BU258:BV288 BG264 BL264 BO264:BP264 BI264:BJ264 BD264 BD267:BD268 BI267:BJ268 BO267:BP268 BL267:BL268 BG267:BG268 BG271 BL271 BO271:BP271 BI271:BJ271 BD271 BD274:BD275 BI274:BJ275 BO274:BP275 BL274:BL275 BG274:BG275 BG278 BL278 BO278:BP278 BI278:BJ278 BD278 BD281:BD282 BI281:BJ282 BO281:BP282 BL281:BL282 BG281:BG282 BG285 BL285 BO285:BP285 BI285:BJ285 BD285 BD288 BI288:BJ288 BO288:BP288 BL288 BG288">
    <cfRule type="expression" dxfId="7320" priority="7325">
      <formula>$AH258&lt;&gt;""</formula>
    </cfRule>
  </conditionalFormatting>
  <conditionalFormatting sqref="BD258:BD261 BF258:BG261 BI258:BJ261 BL258:BM261 BO258:BP261 BR258:BS288 BU258:BV288 BG264 BL264 BO264:BP264 BI264:BJ264 BD264 BD267:BD268 BI267:BJ268 BO267:BP268 BL267:BL268 BG267:BG268 BG271 BL271 BO271:BP271 BI271:BJ271 BD271 BD274:BD275 BI274:BJ275 BO274:BP275 BL274:BL275 BG274:BG275 BG278 BL278 BO278:BP278 BI278:BJ278 BD278 BD281:BD282 BI281:BJ282 BO281:BP282 BL281:BL282 BG281:BG282 BG285 BL285 BO285:BP285 BI285:BJ285 BD285 BD288 BI288:BJ288 BO288:BP288 BL288 BG288">
    <cfRule type="expression" dxfId="7319" priority="7324">
      <formula>OR($AH258=Fériés2)</formula>
    </cfRule>
  </conditionalFormatting>
  <conditionalFormatting sqref="BX258:BY288 CA258:CB288">
    <cfRule type="containsText" dxfId="7318" priority="7307" operator="containsText" text="A">
      <formula>NOT(ISERROR(SEARCH("A",BX258)))</formula>
    </cfRule>
    <cfRule type="containsText" dxfId="7317" priority="7308" operator="containsText" text="M">
      <formula>NOT(ISERROR(SEARCH("M",BX258)))</formula>
    </cfRule>
    <cfRule type="containsText" dxfId="7316" priority="7309" operator="containsText" text="G">
      <formula>NOT(ISERROR(SEARCH("G",BX258)))</formula>
    </cfRule>
    <cfRule type="containsText" dxfId="7315" priority="7310" operator="containsText" text="F">
      <formula>NOT(ISERROR(SEARCH("F",BX258)))</formula>
    </cfRule>
    <cfRule type="containsText" dxfId="7314" priority="7311" operator="containsText" text="C">
      <formula>NOT(ISERROR(SEARCH("C",BX258)))</formula>
    </cfRule>
    <cfRule type="containsText" dxfId="7313" priority="7312" operator="containsText" text="P">
      <formula>NOT(ISERROR(SEARCH("P",BX258)))</formula>
    </cfRule>
  </conditionalFormatting>
  <conditionalFormatting sqref="BX258:BY288 CA258:CB288">
    <cfRule type="expression" dxfId="7312" priority="7313">
      <formula>OR($AH258=Automne,$AH258=Hivers2,$AH258=Noel,$AH258=Printemps,$AH258=Ete)</formula>
    </cfRule>
    <cfRule type="expression" dxfId="7311" priority="7316">
      <formula>OR(WEEKDAY($AH258,2)=6,WEEKDAY($AH258,2)=7,WEEKDAY($AH258,2)=3)</formula>
    </cfRule>
  </conditionalFormatting>
  <conditionalFormatting sqref="BX258:BY288 CA258:CB288">
    <cfRule type="expression" dxfId="7310" priority="7315">
      <formula>$AH258&lt;&gt;""</formula>
    </cfRule>
  </conditionalFormatting>
  <conditionalFormatting sqref="BX258:BY288 CA258:CB288">
    <cfRule type="expression" dxfId="7309" priority="7314">
      <formula>OR($AH258=Fériés2)</formula>
    </cfRule>
  </conditionalFormatting>
  <conditionalFormatting sqref="AM258:AM261 AN268 AN275 AN282">
    <cfRule type="containsText" dxfId="7308" priority="7297" operator="containsText" text="A">
      <formula>NOT(ISERROR(SEARCH("A",AM258)))</formula>
    </cfRule>
    <cfRule type="containsText" dxfId="7307" priority="7298" operator="containsText" text="M">
      <formula>NOT(ISERROR(SEARCH("M",AM258)))</formula>
    </cfRule>
    <cfRule type="containsText" dxfId="7306" priority="7299" operator="containsText" text="G">
      <formula>NOT(ISERROR(SEARCH("G",AM258)))</formula>
    </cfRule>
    <cfRule type="containsText" dxfId="7305" priority="7300" operator="containsText" text="F">
      <formula>NOT(ISERROR(SEARCH("F",AM258)))</formula>
    </cfRule>
    <cfRule type="containsText" dxfId="7304" priority="7301" operator="containsText" text="C">
      <formula>NOT(ISERROR(SEARCH("C",AM258)))</formula>
    </cfRule>
    <cfRule type="containsText" dxfId="7303" priority="7302" operator="containsText" text="P">
      <formula>NOT(ISERROR(SEARCH("P",AM258)))</formula>
    </cfRule>
  </conditionalFormatting>
  <conditionalFormatting sqref="AM258:AM261 AN268 AN275 AN282">
    <cfRule type="expression" dxfId="7302" priority="7303">
      <formula>OR($AH258=Automne,$AH258=Hivers2,$AH258=Noel,$AH258=Printemps,$AH258=Ete)</formula>
    </cfRule>
    <cfRule type="expression" dxfId="7301" priority="7306">
      <formula>OR(WEEKDAY($AH258,2)=6,WEEKDAY($AH258,2)=7,WEEKDAY($AH258,2)=3)</formula>
    </cfRule>
  </conditionalFormatting>
  <conditionalFormatting sqref="AM258:AM261 AN268 AN275 AN282">
    <cfRule type="expression" dxfId="7300" priority="7305">
      <formula>$AH258&lt;&gt;""</formula>
    </cfRule>
  </conditionalFormatting>
  <conditionalFormatting sqref="AM258:AM261 AN268 AN275 AN282">
    <cfRule type="expression" dxfId="7299" priority="7304">
      <formula>OR($AH258=Fériés2)</formula>
    </cfRule>
  </conditionalFormatting>
  <conditionalFormatting sqref="AN264">
    <cfRule type="containsText" dxfId="7298" priority="7287" operator="containsText" text="A">
      <formula>NOT(ISERROR(SEARCH("A",AN264)))</formula>
    </cfRule>
    <cfRule type="containsText" dxfId="7297" priority="7288" operator="containsText" text="M">
      <formula>NOT(ISERROR(SEARCH("M",AN264)))</formula>
    </cfRule>
    <cfRule type="containsText" dxfId="7296" priority="7289" operator="containsText" text="G">
      <formula>NOT(ISERROR(SEARCH("G",AN264)))</formula>
    </cfRule>
    <cfRule type="containsText" dxfId="7295" priority="7290" operator="containsText" text="F">
      <formula>NOT(ISERROR(SEARCH("F",AN264)))</formula>
    </cfRule>
    <cfRule type="containsText" dxfId="7294" priority="7291" operator="containsText" text="C">
      <formula>NOT(ISERROR(SEARCH("C",AN264)))</formula>
    </cfRule>
    <cfRule type="containsText" dxfId="7293" priority="7292" operator="containsText" text="P">
      <formula>NOT(ISERROR(SEARCH("P",AN264)))</formula>
    </cfRule>
  </conditionalFormatting>
  <conditionalFormatting sqref="AN264">
    <cfRule type="expression" dxfId="7292" priority="7293">
      <formula>OR($AH264=Automne,$AH264=Hivers2,$AH264=Noel,$AH264=Printemps,$AH264=Ete)</formula>
    </cfRule>
    <cfRule type="expression" dxfId="7291" priority="7296">
      <formula>OR(WEEKDAY($AH264,2)=6,WEEKDAY($AH264,2)=7,WEEKDAY($AH264,2)=3)</formula>
    </cfRule>
  </conditionalFormatting>
  <conditionalFormatting sqref="AN264">
    <cfRule type="expression" dxfId="7290" priority="7295">
      <formula>$AH264&lt;&gt;""</formula>
    </cfRule>
  </conditionalFormatting>
  <conditionalFormatting sqref="AN264">
    <cfRule type="expression" dxfId="7289" priority="7294">
      <formula>OR($AH264=Fériés)</formula>
    </cfRule>
  </conditionalFormatting>
  <conditionalFormatting sqref="AN267">
    <cfRule type="containsText" dxfId="7288" priority="7277" operator="containsText" text="A">
      <formula>NOT(ISERROR(SEARCH("A",AN267)))</formula>
    </cfRule>
    <cfRule type="containsText" dxfId="7287" priority="7278" operator="containsText" text="M">
      <formula>NOT(ISERROR(SEARCH("M",AN267)))</formula>
    </cfRule>
    <cfRule type="containsText" dxfId="7286" priority="7279" operator="containsText" text="G">
      <formula>NOT(ISERROR(SEARCH("G",AN267)))</formula>
    </cfRule>
    <cfRule type="containsText" dxfId="7285" priority="7280" operator="containsText" text="F">
      <formula>NOT(ISERROR(SEARCH("F",AN267)))</formula>
    </cfRule>
    <cfRule type="containsText" dxfId="7284" priority="7281" operator="containsText" text="C">
      <formula>NOT(ISERROR(SEARCH("C",AN267)))</formula>
    </cfRule>
    <cfRule type="containsText" dxfId="7283" priority="7282" operator="containsText" text="P">
      <formula>NOT(ISERROR(SEARCH("P",AN267)))</formula>
    </cfRule>
  </conditionalFormatting>
  <conditionalFormatting sqref="AN267">
    <cfRule type="expression" dxfId="7282" priority="7283">
      <formula>OR($AH267=Automne,$AH267=Hivers2,$AH267=Noel,$AH267=Printemps,$AH267=Ete)</formula>
    </cfRule>
    <cfRule type="expression" dxfId="7281" priority="7286">
      <formula>OR(WEEKDAY($AH267,2)=6,WEEKDAY($AH267,2)=7,WEEKDAY($AH267,2)=3)</formula>
    </cfRule>
  </conditionalFormatting>
  <conditionalFormatting sqref="AN267">
    <cfRule type="expression" dxfId="7280" priority="7285">
      <formula>$AH267&lt;&gt;""</formula>
    </cfRule>
  </conditionalFormatting>
  <conditionalFormatting sqref="AN267">
    <cfRule type="expression" dxfId="7279" priority="7284">
      <formula>OR($AH267=Fériés)</formula>
    </cfRule>
  </conditionalFormatting>
  <conditionalFormatting sqref="AN271">
    <cfRule type="containsText" dxfId="7278" priority="7267" operator="containsText" text="A">
      <formula>NOT(ISERROR(SEARCH("A",AN271)))</formula>
    </cfRule>
    <cfRule type="containsText" dxfId="7277" priority="7268" operator="containsText" text="M">
      <formula>NOT(ISERROR(SEARCH("M",AN271)))</formula>
    </cfRule>
    <cfRule type="containsText" dxfId="7276" priority="7269" operator="containsText" text="G">
      <formula>NOT(ISERROR(SEARCH("G",AN271)))</formula>
    </cfRule>
    <cfRule type="containsText" dxfId="7275" priority="7270" operator="containsText" text="F">
      <formula>NOT(ISERROR(SEARCH("F",AN271)))</formula>
    </cfRule>
    <cfRule type="containsText" dxfId="7274" priority="7271" operator="containsText" text="C">
      <formula>NOT(ISERROR(SEARCH("C",AN271)))</formula>
    </cfRule>
    <cfRule type="containsText" dxfId="7273" priority="7272" operator="containsText" text="P">
      <formula>NOT(ISERROR(SEARCH("P",AN271)))</formula>
    </cfRule>
  </conditionalFormatting>
  <conditionalFormatting sqref="AN271">
    <cfRule type="expression" dxfId="7272" priority="7273">
      <formula>OR($AH271=Automne,$AH271=Hivers2,$AH271=Noel,$AH271=Printemps,$AH271=Ete)</formula>
    </cfRule>
    <cfRule type="expression" dxfId="7271" priority="7276">
      <formula>OR(WEEKDAY($AH271,2)=6,WEEKDAY($AH271,2)=7,WEEKDAY($AH271,2)=3)</formula>
    </cfRule>
  </conditionalFormatting>
  <conditionalFormatting sqref="AN271">
    <cfRule type="expression" dxfId="7270" priority="7275">
      <formula>$AH271&lt;&gt;""</formula>
    </cfRule>
  </conditionalFormatting>
  <conditionalFormatting sqref="AN271">
    <cfRule type="expression" dxfId="7269" priority="7274">
      <formula>OR($AH271=Fériés)</formula>
    </cfRule>
  </conditionalFormatting>
  <conditionalFormatting sqref="AN274">
    <cfRule type="containsText" dxfId="7268" priority="7257" operator="containsText" text="A">
      <formula>NOT(ISERROR(SEARCH("A",AN274)))</formula>
    </cfRule>
    <cfRule type="containsText" dxfId="7267" priority="7258" operator="containsText" text="M">
      <formula>NOT(ISERROR(SEARCH("M",AN274)))</formula>
    </cfRule>
    <cfRule type="containsText" dxfId="7266" priority="7259" operator="containsText" text="G">
      <formula>NOT(ISERROR(SEARCH("G",AN274)))</formula>
    </cfRule>
    <cfRule type="containsText" dxfId="7265" priority="7260" operator="containsText" text="F">
      <formula>NOT(ISERROR(SEARCH("F",AN274)))</formula>
    </cfRule>
    <cfRule type="containsText" dxfId="7264" priority="7261" operator="containsText" text="C">
      <formula>NOT(ISERROR(SEARCH("C",AN274)))</formula>
    </cfRule>
    <cfRule type="containsText" dxfId="7263" priority="7262" operator="containsText" text="P">
      <formula>NOT(ISERROR(SEARCH("P",AN274)))</formula>
    </cfRule>
  </conditionalFormatting>
  <conditionalFormatting sqref="AN274">
    <cfRule type="expression" dxfId="7262" priority="7263">
      <formula>OR($AH274=Automne,$AH274=Hivers2,$AH274=Noel,$AH274=Printemps,$AH274=Ete)</formula>
    </cfRule>
    <cfRule type="expression" dxfId="7261" priority="7266">
      <formula>OR(WEEKDAY($AH274,2)=6,WEEKDAY($AH274,2)=7,WEEKDAY($AH274,2)=3)</formula>
    </cfRule>
  </conditionalFormatting>
  <conditionalFormatting sqref="AN274">
    <cfRule type="expression" dxfId="7260" priority="7265">
      <formula>$AH274&lt;&gt;""</formula>
    </cfRule>
  </conditionalFormatting>
  <conditionalFormatting sqref="AN274">
    <cfRule type="expression" dxfId="7259" priority="7264">
      <formula>OR($AH274=Fériés)</formula>
    </cfRule>
  </conditionalFormatting>
  <conditionalFormatting sqref="AN278">
    <cfRule type="containsText" dxfId="7258" priority="7247" operator="containsText" text="A">
      <formula>NOT(ISERROR(SEARCH("A",AN278)))</formula>
    </cfRule>
    <cfRule type="containsText" dxfId="7257" priority="7248" operator="containsText" text="M">
      <formula>NOT(ISERROR(SEARCH("M",AN278)))</formula>
    </cfRule>
    <cfRule type="containsText" dxfId="7256" priority="7249" operator="containsText" text="G">
      <formula>NOT(ISERROR(SEARCH("G",AN278)))</formula>
    </cfRule>
    <cfRule type="containsText" dxfId="7255" priority="7250" operator="containsText" text="F">
      <formula>NOT(ISERROR(SEARCH("F",AN278)))</formula>
    </cfRule>
    <cfRule type="containsText" dxfId="7254" priority="7251" operator="containsText" text="C">
      <formula>NOT(ISERROR(SEARCH("C",AN278)))</formula>
    </cfRule>
    <cfRule type="containsText" dxfId="7253" priority="7252" operator="containsText" text="P">
      <formula>NOT(ISERROR(SEARCH("P",AN278)))</formula>
    </cfRule>
  </conditionalFormatting>
  <conditionalFormatting sqref="AN278">
    <cfRule type="expression" dxfId="7252" priority="7253">
      <formula>OR($AH278=Automne,$AH278=Hivers2,$AH278=Noel,$AH278=Printemps,$AH278=Ete)</formula>
    </cfRule>
    <cfRule type="expression" dxfId="7251" priority="7256">
      <formula>OR(WEEKDAY($AH278,2)=6,WEEKDAY($AH278,2)=7,WEEKDAY($AH278,2)=3)</formula>
    </cfRule>
  </conditionalFormatting>
  <conditionalFormatting sqref="AN278">
    <cfRule type="expression" dxfId="7250" priority="7255">
      <formula>$AH278&lt;&gt;""</formula>
    </cfRule>
  </conditionalFormatting>
  <conditionalFormatting sqref="AN278">
    <cfRule type="expression" dxfId="7249" priority="7254">
      <formula>OR($AH278=Fériés)</formula>
    </cfRule>
  </conditionalFormatting>
  <conditionalFormatting sqref="AN281">
    <cfRule type="containsText" dxfId="7248" priority="7237" operator="containsText" text="A">
      <formula>NOT(ISERROR(SEARCH("A",AN281)))</formula>
    </cfRule>
    <cfRule type="containsText" dxfId="7247" priority="7238" operator="containsText" text="M">
      <formula>NOT(ISERROR(SEARCH("M",AN281)))</formula>
    </cfRule>
    <cfRule type="containsText" dxfId="7246" priority="7239" operator="containsText" text="G">
      <formula>NOT(ISERROR(SEARCH("G",AN281)))</formula>
    </cfRule>
    <cfRule type="containsText" dxfId="7245" priority="7240" operator="containsText" text="F">
      <formula>NOT(ISERROR(SEARCH("F",AN281)))</formula>
    </cfRule>
    <cfRule type="containsText" dxfId="7244" priority="7241" operator="containsText" text="C">
      <formula>NOT(ISERROR(SEARCH("C",AN281)))</formula>
    </cfRule>
    <cfRule type="containsText" dxfId="7243" priority="7242" operator="containsText" text="P">
      <formula>NOT(ISERROR(SEARCH("P",AN281)))</formula>
    </cfRule>
  </conditionalFormatting>
  <conditionalFormatting sqref="AN281">
    <cfRule type="expression" dxfId="7242" priority="7243">
      <formula>OR($AH281=Automne,$AH281=Hivers2,$AH281=Noel,$AH281=Printemps,$AH281=Ete)</formula>
    </cfRule>
    <cfRule type="expression" dxfId="7241" priority="7246">
      <formula>OR(WEEKDAY($AH281,2)=6,WEEKDAY($AH281,2)=7,WEEKDAY($AH281,2)=3)</formula>
    </cfRule>
  </conditionalFormatting>
  <conditionalFormatting sqref="AN281">
    <cfRule type="expression" dxfId="7240" priority="7245">
      <formula>$AH281&lt;&gt;""</formula>
    </cfRule>
  </conditionalFormatting>
  <conditionalFormatting sqref="AN281">
    <cfRule type="expression" dxfId="7239" priority="7244">
      <formula>OR($AH281=Fériés)</formula>
    </cfRule>
  </conditionalFormatting>
  <conditionalFormatting sqref="AN285">
    <cfRule type="containsText" dxfId="7238" priority="7227" operator="containsText" text="A">
      <formula>NOT(ISERROR(SEARCH("A",AN285)))</formula>
    </cfRule>
    <cfRule type="containsText" dxfId="7237" priority="7228" operator="containsText" text="M">
      <formula>NOT(ISERROR(SEARCH("M",AN285)))</formula>
    </cfRule>
    <cfRule type="containsText" dxfId="7236" priority="7229" operator="containsText" text="G">
      <formula>NOT(ISERROR(SEARCH("G",AN285)))</formula>
    </cfRule>
    <cfRule type="containsText" dxfId="7235" priority="7230" operator="containsText" text="F">
      <formula>NOT(ISERROR(SEARCH("F",AN285)))</formula>
    </cfRule>
    <cfRule type="containsText" dxfId="7234" priority="7231" operator="containsText" text="C">
      <formula>NOT(ISERROR(SEARCH("C",AN285)))</formula>
    </cfRule>
    <cfRule type="containsText" dxfId="7233" priority="7232" operator="containsText" text="P">
      <formula>NOT(ISERROR(SEARCH("P",AN285)))</formula>
    </cfRule>
  </conditionalFormatting>
  <conditionalFormatting sqref="AN285">
    <cfRule type="expression" dxfId="7232" priority="7233">
      <formula>OR($AH285=Automne,$AH285=Hivers2,$AH285=Noel,$AH285=Printemps,$AH285=Ete)</formula>
    </cfRule>
    <cfRule type="expression" dxfId="7231" priority="7236">
      <formula>OR(WEEKDAY($AH285,2)=6,WEEKDAY($AH285,2)=7,WEEKDAY($AH285,2)=3)</formula>
    </cfRule>
  </conditionalFormatting>
  <conditionalFormatting sqref="AN285">
    <cfRule type="expression" dxfId="7230" priority="7235">
      <formula>$AH285&lt;&gt;""</formula>
    </cfRule>
  </conditionalFormatting>
  <conditionalFormatting sqref="AN285">
    <cfRule type="expression" dxfId="7229" priority="7234">
      <formula>OR($AH285=Fériés)</formula>
    </cfRule>
  </conditionalFormatting>
  <conditionalFormatting sqref="AN288">
    <cfRule type="containsText" dxfId="7228" priority="7217" operator="containsText" text="A">
      <formula>NOT(ISERROR(SEARCH("A",AN288)))</formula>
    </cfRule>
    <cfRule type="containsText" dxfId="7227" priority="7218" operator="containsText" text="M">
      <formula>NOT(ISERROR(SEARCH("M",AN288)))</formula>
    </cfRule>
    <cfRule type="containsText" dxfId="7226" priority="7219" operator="containsText" text="G">
      <formula>NOT(ISERROR(SEARCH("G",AN288)))</formula>
    </cfRule>
    <cfRule type="containsText" dxfId="7225" priority="7220" operator="containsText" text="F">
      <formula>NOT(ISERROR(SEARCH("F",AN288)))</formula>
    </cfRule>
    <cfRule type="containsText" dxfId="7224" priority="7221" operator="containsText" text="C">
      <formula>NOT(ISERROR(SEARCH("C",AN288)))</formula>
    </cfRule>
    <cfRule type="containsText" dxfId="7223" priority="7222" operator="containsText" text="P">
      <formula>NOT(ISERROR(SEARCH("P",AN288)))</formula>
    </cfRule>
  </conditionalFormatting>
  <conditionalFormatting sqref="AN288">
    <cfRule type="expression" dxfId="7222" priority="7223">
      <formula>OR($AH288=Automne,$AH288=Hivers2,$AH288=Noel,$AH288=Printemps,$AH288=Ete)</formula>
    </cfRule>
    <cfRule type="expression" dxfId="7221" priority="7226">
      <formula>OR(WEEKDAY($AH288,2)=6,WEEKDAY($AH288,2)=7,WEEKDAY($AH288,2)=3)</formula>
    </cfRule>
  </conditionalFormatting>
  <conditionalFormatting sqref="AN288">
    <cfRule type="expression" dxfId="7220" priority="7225">
      <formula>$AH288&lt;&gt;""</formula>
    </cfRule>
  </conditionalFormatting>
  <conditionalFormatting sqref="AN288">
    <cfRule type="expression" dxfId="7219" priority="7224">
      <formula>OR($AH288=Fériés)</formula>
    </cfRule>
  </conditionalFormatting>
  <conditionalFormatting sqref="BZ258:BZ262 BZ265 BZ268:BZ269 BZ272 BZ275:BZ276 BZ279 BZ282:BZ283 BZ286 BW258:BW262 BW265 BW268:BW269 BW272 BW275:BW276 BW279 BW282:BW283 BW286 BT258:BT262 BT265 BT268:BT269 BT272 BT275:BT276 BT279 BT282:BT283 BT286 BQ258:BQ261 BQ268 BQ275 BQ282 BN258:BN261 BK258:BK261 BK268 BK275 BK282 BH258:BH261 BH268 BH275 BH282 BE258:BE261 BB258:BB261 AY258:AY261 AV258:AV261 AS258:AS261 AP258:AP261 AT268 AT275 AT282 AW268 AW275 AW282 BF268 BF275 BF282 BM268:BN268 BM275:BN275 BM282:BN282">
    <cfRule type="containsText" dxfId="7218" priority="7207" operator="containsText" text="A">
      <formula>NOT(ISERROR(SEARCH("A",AP258)))</formula>
    </cfRule>
    <cfRule type="containsText" dxfId="7217" priority="7208" operator="containsText" text="M">
      <formula>NOT(ISERROR(SEARCH("M",AP258)))</formula>
    </cfRule>
    <cfRule type="containsText" dxfId="7216" priority="7209" operator="containsText" text="G">
      <formula>NOT(ISERROR(SEARCH("G",AP258)))</formula>
    </cfRule>
    <cfRule type="containsText" dxfId="7215" priority="7210" operator="containsText" text="F">
      <formula>NOT(ISERROR(SEARCH("F",AP258)))</formula>
    </cfRule>
    <cfRule type="containsText" dxfId="7214" priority="7211" operator="containsText" text="C">
      <formula>NOT(ISERROR(SEARCH("C",AP258)))</formula>
    </cfRule>
    <cfRule type="containsText" dxfId="7213" priority="7212" operator="containsText" text="P">
      <formula>NOT(ISERROR(SEARCH("P",AP258)))</formula>
    </cfRule>
  </conditionalFormatting>
  <conditionalFormatting sqref="BZ258:BZ262 BZ265 BZ268:BZ269 BZ272 BZ275:BZ276 BZ279 BZ282:BZ283 BZ286 BW258:BW262 BW265 BW268:BW269 BW272 BW275:BW276 BW279 BW282:BW283 BW286 BT258:BT262 BT265 BT268:BT269 BT272 BT275:BT276 BT279 BT282:BT283 BT286 BQ258:BQ261 BQ268 BQ275 BQ282 BN258:BN261 BK258:BK261 BK268 BK275 BK282 BH258:BH261 BH268 BH275 BH282 BE258:BE261 BB258:BB261 AY258:AY261 AV258:AV261 AS258:AS261 AP258:AP261 AT268 AT275 AT282 AW268 AW275 AW282 BF268 BF275 BF282 BM268:BN268 BM275:BN275 BM282:BN282">
    <cfRule type="expression" dxfId="7212" priority="7213">
      <formula>OR($AH258=Automne,$AH258=Hivers2,$AH258=Noel,$AH258=Printemps,$AH258=Ete)</formula>
    </cfRule>
    <cfRule type="expression" dxfId="7211" priority="7216">
      <formula>OR(WEEKDAY($AH258,2)=6,WEEKDAY($AH258,2)=7,WEEKDAY($AH258,2)=3)</formula>
    </cfRule>
  </conditionalFormatting>
  <conditionalFormatting sqref="BZ258:BZ262 BZ265 BZ268:BZ269 BZ272 BZ275:BZ276 BZ279 BZ282:BZ283 BZ286 BW258:BW262 BW265 BW268:BW269 BW272 BW275:BW276 BW279 BW282:BW283 BW286 BT258:BT262 BT265 BT268:BT269 BT272 BT275:BT276 BT279 BT282:BT283 BT286 BQ258:BQ261 BQ268 BQ275 BQ282 BN258:BN261 BK258:BK261 BK268 BK275 BK282 BH258:BH261 BH268 BH275 BH282 BE258:BE261 BB258:BB261 AY258:AY261 AV258:AV261 AS258:AS261 AP258:AP261 AT268 AT275 AT282 AW268 AW275 AW282 BF268 BF275 BF282 BM268:BN268 BM275:BN275 BM282:BN282">
    <cfRule type="expression" dxfId="7210" priority="7215">
      <formula>$AH258&lt;&gt;""</formula>
    </cfRule>
  </conditionalFormatting>
  <conditionalFormatting sqref="BZ258:BZ262 BZ265 BZ268:BZ269 BZ272 BZ275:BZ276 BZ279 BZ282:BZ283 BZ286 BW258:BW262 BW265 BW268:BW269 BW272 BW275:BW276 BW279 BW282:BW283 BW286 BT258:BT262 BT265 BT268:BT269 BT272 BT275:BT276 BT279 BT282:BT283 BT286 BQ258:BQ261 BQ268 BQ275 BQ282 BN258:BN261 BK258:BK261 BK268 BK275 BK282 BH258:BH261 BH268 BH275 BH282 BE258:BE261 BB258:BB261 AY258:AY261 AV258:AV261 AS258:AS261 AP258:AP261 AT268 AT275 AT282 AW268 AW275 AW282 BF268 BF275 BF282 BM268:BN268 BM275:BN275 BM282:BN282">
    <cfRule type="expression" dxfId="7209" priority="7214">
      <formula>OR($AH258=Fériés2)</formula>
    </cfRule>
  </conditionalFormatting>
  <conditionalFormatting sqref="BZ263:BZ264 BW263:BW264 BT263:BT264 BQ264 BK264 BH264 AT264 AW264 BF264 BM264:BN264">
    <cfRule type="containsText" dxfId="7208" priority="7197" operator="containsText" text="A">
      <formula>NOT(ISERROR(SEARCH("A",AT263)))</formula>
    </cfRule>
    <cfRule type="containsText" dxfId="7207" priority="7198" operator="containsText" text="M">
      <formula>NOT(ISERROR(SEARCH("M",AT263)))</formula>
    </cfRule>
    <cfRule type="containsText" dxfId="7206" priority="7199" operator="containsText" text="G">
      <formula>NOT(ISERROR(SEARCH("G",AT263)))</formula>
    </cfRule>
    <cfRule type="containsText" dxfId="7205" priority="7200" operator="containsText" text="F">
      <formula>NOT(ISERROR(SEARCH("F",AT263)))</formula>
    </cfRule>
    <cfRule type="containsText" dxfId="7204" priority="7201" operator="containsText" text="C">
      <formula>NOT(ISERROR(SEARCH("C",AT263)))</formula>
    </cfRule>
    <cfRule type="containsText" dxfId="7203" priority="7202" operator="containsText" text="P">
      <formula>NOT(ISERROR(SEARCH("P",AT263)))</formula>
    </cfRule>
  </conditionalFormatting>
  <conditionalFormatting sqref="BZ263:BZ264 BW263:BW264 BT263:BT264 BQ264 BK264 BH264 AT264 AW264 BF264 BM264:BN264">
    <cfRule type="expression" dxfId="7202" priority="7203">
      <formula>OR($AH263=Automne,$AH263=Hivers2,$AH263=Noel,$AH263=Printemps,$AH263=Ete)</formula>
    </cfRule>
    <cfRule type="expression" dxfId="7201" priority="7206">
      <formula>OR(WEEKDAY($AH263,2)=6,WEEKDAY($AH263,2)=7,WEEKDAY($AH263,2)=3)</formula>
    </cfRule>
  </conditionalFormatting>
  <conditionalFormatting sqref="BZ263:BZ264 BW263:BW264 BT263:BT264 BQ264 BK264 BH264 AT264 AW264 BF264 BM264:BN264">
    <cfRule type="expression" dxfId="7200" priority="7205">
      <formula>$AH263&lt;&gt;""</formula>
    </cfRule>
  </conditionalFormatting>
  <conditionalFormatting sqref="BZ263:BZ264 BW263:BW264 BT263:BT264 BQ264 BK264 BH264 AT264 AW264 BF264 BM264:BN264">
    <cfRule type="expression" dxfId="7199" priority="7204">
      <formula>OR($AH263=Fériés)</formula>
    </cfRule>
  </conditionalFormatting>
  <conditionalFormatting sqref="BZ266:BZ267 BW266:BW267 BT266:BT267 BQ267 BK267 AT267 AW267 BF267 BM267:BN267 BH267">
    <cfRule type="containsText" dxfId="7198" priority="7187" operator="containsText" text="A">
      <formula>NOT(ISERROR(SEARCH("A",AT266)))</formula>
    </cfRule>
    <cfRule type="containsText" dxfId="7197" priority="7188" operator="containsText" text="M">
      <formula>NOT(ISERROR(SEARCH("M",AT266)))</formula>
    </cfRule>
    <cfRule type="containsText" dxfId="7196" priority="7189" operator="containsText" text="G">
      <formula>NOT(ISERROR(SEARCH("G",AT266)))</formula>
    </cfRule>
    <cfRule type="containsText" dxfId="7195" priority="7190" operator="containsText" text="F">
      <formula>NOT(ISERROR(SEARCH("F",AT266)))</formula>
    </cfRule>
    <cfRule type="containsText" dxfId="7194" priority="7191" operator="containsText" text="C">
      <formula>NOT(ISERROR(SEARCH("C",AT266)))</formula>
    </cfRule>
    <cfRule type="containsText" dxfId="7193" priority="7192" operator="containsText" text="P">
      <formula>NOT(ISERROR(SEARCH("P",AT266)))</formula>
    </cfRule>
  </conditionalFormatting>
  <conditionalFormatting sqref="BZ266:BZ267 BW266:BW267 BT266:BT267 BQ267 BK267 AT267 AW267 BF267 BM267:BN267 BH267">
    <cfRule type="expression" dxfId="7192" priority="7193">
      <formula>OR($AH266=Automne,$AH266=Hivers2,$AH266=Noel,$AH266=Printemps,$AH266=Ete)</formula>
    </cfRule>
    <cfRule type="expression" dxfId="7191" priority="7196">
      <formula>OR(WEEKDAY($AH266,2)=6,WEEKDAY($AH266,2)=7,WEEKDAY($AH266,2)=3)</formula>
    </cfRule>
  </conditionalFormatting>
  <conditionalFormatting sqref="BZ266:BZ267 BW266:BW267 BT266:BT267 BQ267 BK267 AT267 AW267 BF267 BM267:BN267 BH267">
    <cfRule type="expression" dxfId="7190" priority="7195">
      <formula>$AH266&lt;&gt;""</formula>
    </cfRule>
  </conditionalFormatting>
  <conditionalFormatting sqref="BZ266:BZ267 BW266:BW267 BT266:BT267 BQ267 BK267 AT267 AW267 BF267 BM267:BN267 BH267">
    <cfRule type="expression" dxfId="7189" priority="7194">
      <formula>OR($AH266=Fériés)</formula>
    </cfRule>
  </conditionalFormatting>
  <conditionalFormatting sqref="BZ270:BZ271 BW270:BW271 BT270:BT271 BQ271 BK271 BH271 AT271 AW271 BF271 BM271:BN271">
    <cfRule type="containsText" dxfId="7188" priority="7177" operator="containsText" text="A">
      <formula>NOT(ISERROR(SEARCH("A",AT270)))</formula>
    </cfRule>
    <cfRule type="containsText" dxfId="7187" priority="7178" operator="containsText" text="M">
      <formula>NOT(ISERROR(SEARCH("M",AT270)))</formula>
    </cfRule>
    <cfRule type="containsText" dxfId="7186" priority="7179" operator="containsText" text="G">
      <formula>NOT(ISERROR(SEARCH("G",AT270)))</formula>
    </cfRule>
    <cfRule type="containsText" dxfId="7185" priority="7180" operator="containsText" text="F">
      <formula>NOT(ISERROR(SEARCH("F",AT270)))</formula>
    </cfRule>
    <cfRule type="containsText" dxfId="7184" priority="7181" operator="containsText" text="C">
      <formula>NOT(ISERROR(SEARCH("C",AT270)))</formula>
    </cfRule>
    <cfRule type="containsText" dxfId="7183" priority="7182" operator="containsText" text="P">
      <formula>NOT(ISERROR(SEARCH("P",AT270)))</formula>
    </cfRule>
  </conditionalFormatting>
  <conditionalFormatting sqref="BZ270:BZ271 BW270:BW271 BT270:BT271 BQ271 BK271 BH271 AT271 AW271 BF271 BM271:BN271">
    <cfRule type="expression" dxfId="7182" priority="7183">
      <formula>OR($AH270=Automne,$AH270=Hivers2,$AH270=Noel,$AH270=Printemps,$AH270=Ete)</formula>
    </cfRule>
    <cfRule type="expression" dxfId="7181" priority="7186">
      <formula>OR(WEEKDAY($AH270,2)=6,WEEKDAY($AH270,2)=7,WEEKDAY($AH270,2)=3)</formula>
    </cfRule>
  </conditionalFormatting>
  <conditionalFormatting sqref="BZ270:BZ271 BW270:BW271 BT270:BT271 BQ271 BK271 BH271 AT271 AW271 BF271 BM271:BN271">
    <cfRule type="expression" dxfId="7180" priority="7185">
      <formula>$AH270&lt;&gt;""</formula>
    </cfRule>
  </conditionalFormatting>
  <conditionalFormatting sqref="BZ270:BZ271 BW270:BW271 BT270:BT271 BQ271 BK271 BH271 AT271 AW271 BF271 BM271:BN271">
    <cfRule type="expression" dxfId="7179" priority="7184">
      <formula>OR($AH270=Fériés)</formula>
    </cfRule>
  </conditionalFormatting>
  <conditionalFormatting sqref="BZ273:BZ274 BW273:BW274 BT273:BT274 BQ274 BK274 BH274 AT274 AW274 BF274 BM274:BN274">
    <cfRule type="containsText" dxfId="7178" priority="7167" operator="containsText" text="A">
      <formula>NOT(ISERROR(SEARCH("A",AT273)))</formula>
    </cfRule>
    <cfRule type="containsText" dxfId="7177" priority="7168" operator="containsText" text="M">
      <formula>NOT(ISERROR(SEARCH("M",AT273)))</formula>
    </cfRule>
    <cfRule type="containsText" dxfId="7176" priority="7169" operator="containsText" text="G">
      <formula>NOT(ISERROR(SEARCH("G",AT273)))</formula>
    </cfRule>
    <cfRule type="containsText" dxfId="7175" priority="7170" operator="containsText" text="F">
      <formula>NOT(ISERROR(SEARCH("F",AT273)))</formula>
    </cfRule>
    <cfRule type="containsText" dxfId="7174" priority="7171" operator="containsText" text="C">
      <formula>NOT(ISERROR(SEARCH("C",AT273)))</formula>
    </cfRule>
    <cfRule type="containsText" dxfId="7173" priority="7172" operator="containsText" text="P">
      <formula>NOT(ISERROR(SEARCH("P",AT273)))</formula>
    </cfRule>
  </conditionalFormatting>
  <conditionalFormatting sqref="BZ273:BZ274 BW273:BW274 BT273:BT274 BQ274 BK274 BH274 AT274 AW274 BF274 BM274:BN274">
    <cfRule type="expression" dxfId="7172" priority="7173">
      <formula>OR($AH273=Automne,$AH273=Hivers2,$AH273=Noel,$AH273=Printemps,$AH273=Ete)</formula>
    </cfRule>
    <cfRule type="expression" dxfId="7171" priority="7176">
      <formula>OR(WEEKDAY($AH273,2)=6,WEEKDAY($AH273,2)=7,WEEKDAY($AH273,2)=3)</formula>
    </cfRule>
  </conditionalFormatting>
  <conditionalFormatting sqref="BZ273:BZ274 BW273:BW274 BT273:BT274 BQ274 BK274 BH274 AT274 AW274 BF274 BM274:BN274">
    <cfRule type="expression" dxfId="7170" priority="7175">
      <formula>$AH273&lt;&gt;""</formula>
    </cfRule>
  </conditionalFormatting>
  <conditionalFormatting sqref="BZ273:BZ274 BW273:BW274 BT273:BT274 BQ274 BK274 BH274 AT274 AW274 BF274 BM274:BN274">
    <cfRule type="expression" dxfId="7169" priority="7174">
      <formula>OR($AH273=Fériés)</formula>
    </cfRule>
  </conditionalFormatting>
  <conditionalFormatting sqref="BZ277:BZ278 BW277:BW278 BT277:BT278 BQ278 BK278 BH278 AT278 AW278 BF278 BM278:BN278">
    <cfRule type="containsText" dxfId="7168" priority="7157" operator="containsText" text="A">
      <formula>NOT(ISERROR(SEARCH("A",AT277)))</formula>
    </cfRule>
    <cfRule type="containsText" dxfId="7167" priority="7158" operator="containsText" text="M">
      <formula>NOT(ISERROR(SEARCH("M",AT277)))</formula>
    </cfRule>
    <cfRule type="containsText" dxfId="7166" priority="7159" operator="containsText" text="G">
      <formula>NOT(ISERROR(SEARCH("G",AT277)))</formula>
    </cfRule>
    <cfRule type="containsText" dxfId="7165" priority="7160" operator="containsText" text="F">
      <formula>NOT(ISERROR(SEARCH("F",AT277)))</formula>
    </cfRule>
    <cfRule type="containsText" dxfId="7164" priority="7161" operator="containsText" text="C">
      <formula>NOT(ISERROR(SEARCH("C",AT277)))</formula>
    </cfRule>
    <cfRule type="containsText" dxfId="7163" priority="7162" operator="containsText" text="P">
      <formula>NOT(ISERROR(SEARCH("P",AT277)))</formula>
    </cfRule>
  </conditionalFormatting>
  <conditionalFormatting sqref="BZ277:BZ278 BW277:BW278 BT277:BT278 BQ278 BK278 BH278 AT278 AW278 BF278 BM278:BN278">
    <cfRule type="expression" dxfId="7162" priority="7163">
      <formula>OR($AH277=Automne,$AH277=Hivers2,$AH277=Noel,$AH277=Printemps,$AH277=Ete)</formula>
    </cfRule>
    <cfRule type="expression" dxfId="7161" priority="7166">
      <formula>OR(WEEKDAY($AH277,2)=6,WEEKDAY($AH277,2)=7,WEEKDAY($AH277,2)=3)</formula>
    </cfRule>
  </conditionalFormatting>
  <conditionalFormatting sqref="BZ277:BZ278 BW277:BW278 BT277:BT278 BQ278 BK278 BH278 AT278 AW278 BF278 BM278:BN278">
    <cfRule type="expression" dxfId="7160" priority="7165">
      <formula>$AH277&lt;&gt;""</formula>
    </cfRule>
  </conditionalFormatting>
  <conditionalFormatting sqref="BZ277:BZ278 BW277:BW278 BT277:BT278 BQ278 BK278 BH278 AT278 AW278 BF278 BM278:BN278">
    <cfRule type="expression" dxfId="7159" priority="7164">
      <formula>OR($AH277=Fériés)</formula>
    </cfRule>
  </conditionalFormatting>
  <conditionalFormatting sqref="BZ280:BZ281 BW280:BW281 BT280:BT281 BQ281 BK281 BH281 AT281 AW281 BF281 BM281:BN281">
    <cfRule type="containsText" dxfId="7158" priority="7147" operator="containsText" text="A">
      <formula>NOT(ISERROR(SEARCH("A",AT280)))</formula>
    </cfRule>
    <cfRule type="containsText" dxfId="7157" priority="7148" operator="containsText" text="M">
      <formula>NOT(ISERROR(SEARCH("M",AT280)))</formula>
    </cfRule>
    <cfRule type="containsText" dxfId="7156" priority="7149" operator="containsText" text="G">
      <formula>NOT(ISERROR(SEARCH("G",AT280)))</formula>
    </cfRule>
    <cfRule type="containsText" dxfId="7155" priority="7150" operator="containsText" text="F">
      <formula>NOT(ISERROR(SEARCH("F",AT280)))</formula>
    </cfRule>
    <cfRule type="containsText" dxfId="7154" priority="7151" operator="containsText" text="C">
      <formula>NOT(ISERROR(SEARCH("C",AT280)))</formula>
    </cfRule>
    <cfRule type="containsText" dxfId="7153" priority="7152" operator="containsText" text="P">
      <formula>NOT(ISERROR(SEARCH("P",AT280)))</formula>
    </cfRule>
  </conditionalFormatting>
  <conditionalFormatting sqref="BZ280:BZ281 BW280:BW281 BT280:BT281 BQ281 BK281 BH281 AT281 AW281 BF281 BM281:BN281">
    <cfRule type="expression" dxfId="7152" priority="7153">
      <formula>OR($AH280=Automne,$AH280=Hivers2,$AH280=Noel,$AH280=Printemps,$AH280=Ete)</formula>
    </cfRule>
    <cfRule type="expression" dxfId="7151" priority="7156">
      <formula>OR(WEEKDAY($AH280,2)=6,WEEKDAY($AH280,2)=7,WEEKDAY($AH280,2)=3)</formula>
    </cfRule>
  </conditionalFormatting>
  <conditionalFormatting sqref="BZ280:BZ281 BW280:BW281 BT280:BT281 BQ281 BK281 BH281 AT281 AW281 BF281 BM281:BN281">
    <cfRule type="expression" dxfId="7150" priority="7155">
      <formula>$AH280&lt;&gt;""</formula>
    </cfRule>
  </conditionalFormatting>
  <conditionalFormatting sqref="BZ280:BZ281 BW280:BW281 BT280:BT281 BQ281 BK281 BH281 AT281 AW281 BF281 BM281:BN281">
    <cfRule type="expression" dxfId="7149" priority="7154">
      <formula>OR($AH280=Fériés)</formula>
    </cfRule>
  </conditionalFormatting>
  <conditionalFormatting sqref="BZ284:BZ285 BW284:BW285 BT284:BT285 BQ285 BK285 BH285 AT285 AW285 BF285 BM285:BN285">
    <cfRule type="containsText" dxfId="7148" priority="7137" operator="containsText" text="A">
      <formula>NOT(ISERROR(SEARCH("A",AT284)))</formula>
    </cfRule>
    <cfRule type="containsText" dxfId="7147" priority="7138" operator="containsText" text="M">
      <formula>NOT(ISERROR(SEARCH("M",AT284)))</formula>
    </cfRule>
    <cfRule type="containsText" dxfId="7146" priority="7139" operator="containsText" text="G">
      <formula>NOT(ISERROR(SEARCH("G",AT284)))</formula>
    </cfRule>
    <cfRule type="containsText" dxfId="7145" priority="7140" operator="containsText" text="F">
      <formula>NOT(ISERROR(SEARCH("F",AT284)))</formula>
    </cfRule>
    <cfRule type="containsText" dxfId="7144" priority="7141" operator="containsText" text="C">
      <formula>NOT(ISERROR(SEARCH("C",AT284)))</formula>
    </cfRule>
    <cfRule type="containsText" dxfId="7143" priority="7142" operator="containsText" text="P">
      <formula>NOT(ISERROR(SEARCH("P",AT284)))</formula>
    </cfRule>
  </conditionalFormatting>
  <conditionalFormatting sqref="BZ284:BZ285 BW284:BW285 BT284:BT285 BQ285 BK285 BH285 AT285 AW285 BF285 BM285:BN285">
    <cfRule type="expression" dxfId="7142" priority="7143">
      <formula>OR($AH284=Automne,$AH284=Hivers2,$AH284=Noel,$AH284=Printemps,$AH284=Ete)</formula>
    </cfRule>
    <cfRule type="expression" dxfId="7141" priority="7146">
      <formula>OR(WEEKDAY($AH284,2)=6,WEEKDAY($AH284,2)=7,WEEKDAY($AH284,2)=3)</formula>
    </cfRule>
  </conditionalFormatting>
  <conditionalFormatting sqref="BZ284:BZ285 BW284:BW285 BT284:BT285 BQ285 BK285 BH285 AT285 AW285 BF285 BM285:BN285">
    <cfRule type="expression" dxfId="7140" priority="7145">
      <formula>$AH284&lt;&gt;""</formula>
    </cfRule>
  </conditionalFormatting>
  <conditionalFormatting sqref="BZ284:BZ285 BW284:BW285 BT284:BT285 BQ285 BK285 BH285 AT285 AW285 BF285 BM285:BN285">
    <cfRule type="expression" dxfId="7139" priority="7144">
      <formula>OR($AH284=Fériés)</formula>
    </cfRule>
  </conditionalFormatting>
  <conditionalFormatting sqref="BZ287:BZ288 BW287:BW288 BT287:BT288 BQ288 BK288 BH288 AT288 AW288 BF288 BM288:BN288">
    <cfRule type="containsText" dxfId="7138" priority="7127" operator="containsText" text="A">
      <formula>NOT(ISERROR(SEARCH("A",AT287)))</formula>
    </cfRule>
    <cfRule type="containsText" dxfId="7137" priority="7128" operator="containsText" text="M">
      <formula>NOT(ISERROR(SEARCH("M",AT287)))</formula>
    </cfRule>
    <cfRule type="containsText" dxfId="7136" priority="7129" operator="containsText" text="G">
      <formula>NOT(ISERROR(SEARCH("G",AT287)))</formula>
    </cfRule>
    <cfRule type="containsText" dxfId="7135" priority="7130" operator="containsText" text="F">
      <formula>NOT(ISERROR(SEARCH("F",AT287)))</formula>
    </cfRule>
    <cfRule type="containsText" dxfId="7134" priority="7131" operator="containsText" text="C">
      <formula>NOT(ISERROR(SEARCH("C",AT287)))</formula>
    </cfRule>
    <cfRule type="containsText" dxfId="7133" priority="7132" operator="containsText" text="P">
      <formula>NOT(ISERROR(SEARCH("P",AT287)))</formula>
    </cfRule>
  </conditionalFormatting>
  <conditionalFormatting sqref="BZ287:BZ288 BW287:BW288 BT287:BT288 BQ288 BK288 BH288 AT288 AW288 BF288 BM288:BN288">
    <cfRule type="expression" dxfId="7132" priority="7133">
      <formula>OR($AH287=Automne,$AH287=Hivers2,$AH287=Noel,$AH287=Printemps,$AH287=Ete)</formula>
    </cfRule>
    <cfRule type="expression" dxfId="7131" priority="7136">
      <formula>OR(WEEKDAY($AH287,2)=6,WEEKDAY($AH287,2)=7,WEEKDAY($AH287,2)=3)</formula>
    </cfRule>
  </conditionalFormatting>
  <conditionalFormatting sqref="BZ287:BZ288 BW287:BW288 BT287:BT288 BQ288 BK288 BH288 AT288 AW288 BF288 BM288:BN288">
    <cfRule type="expression" dxfId="7130" priority="7135">
      <formula>$AH287&lt;&gt;""</formula>
    </cfRule>
  </conditionalFormatting>
  <conditionalFormatting sqref="BZ287:BZ288 BW287:BW288 BT287:BT288 BQ288 BK288 BH288 AT288 AW288 BF288 BM288:BN288">
    <cfRule type="expression" dxfId="7129" priority="7134">
      <formula>OR($AH287=Fériés)</formula>
    </cfRule>
  </conditionalFormatting>
  <conditionalFormatting sqref="BD309:BW309 BD333:BW333 BD312 BF330:BG330 BI312:BJ312 BL330:BM330 BO312:BP312 BR311:BS330 BU311:BV330 BG312 BL312 BR310:BW310 BL315:BL329 BG315:BG329 BO315:BP330 BI315:BJ330 BD315:BD330 BR331:BW332 BD336:BW336 BR334:BW335">
    <cfRule type="containsText" dxfId="7128" priority="7117" operator="containsText" text="A">
      <formula>NOT(ISERROR(SEARCH("A",BD309)))</formula>
    </cfRule>
    <cfRule type="containsText" dxfId="7127" priority="7118" operator="containsText" text="M">
      <formula>NOT(ISERROR(SEARCH("M",BD309)))</formula>
    </cfRule>
    <cfRule type="containsText" dxfId="7126" priority="7119" operator="containsText" text="G">
      <formula>NOT(ISERROR(SEARCH("G",BD309)))</formula>
    </cfRule>
    <cfRule type="containsText" dxfId="7125" priority="7120" operator="containsText" text="F">
      <formula>NOT(ISERROR(SEARCH("F",BD309)))</formula>
    </cfRule>
    <cfRule type="containsText" dxfId="7124" priority="7121" operator="containsText" text="C">
      <formula>NOT(ISERROR(SEARCH("C",BD309)))</formula>
    </cfRule>
    <cfRule type="containsText" dxfId="7123" priority="7122" operator="containsText" text="P">
      <formula>NOT(ISERROR(SEARCH("P",BD309)))</formula>
    </cfRule>
  </conditionalFormatting>
  <conditionalFormatting sqref="BD309:BW309 BD333:BW333 BD312 BF330:BG330 BI312:BJ312 BL330:BM330 BO312:BP312 BR311:BS330 BU311:BV330 BG312 BL312 BR310:BW310 BL315:BL329 BG315:BG329 BO315:BP330 BI315:BJ330 BD315:BD330 BR331:BW332 BD336:BW336 BR334:BW335">
    <cfRule type="expression" dxfId="7122" priority="7123">
      <formula>OR($AH309=Automne,$AH309=Hivers2,$AH309=Noel,$AH309=Printemps,$AH309=Ete)</formula>
    </cfRule>
    <cfRule type="expression" dxfId="7121" priority="7124">
      <formula>OR($AH309=Fériés2)</formula>
    </cfRule>
    <cfRule type="expression" dxfId="7120" priority="7126">
      <formula>OR(WEEKDAY($AH309,2)=6,WEEKDAY($AH309,2)=7,WEEKDAY($AH309,2)=3)</formula>
    </cfRule>
  </conditionalFormatting>
  <conditionalFormatting sqref="BD309:BW309 BD333:BW333 BD312 BF330:BG330 BI312:BJ312 BL330:BM330 BO312:BP312 BR311:BS330 BU311:BV330 BG312 BL312 BR310:BW310 BL315:BL329 BG315:BG329 BO315:BP330 BI315:BJ330 BD315:BD330 BR331:BW332 BD336:BW336 BR334:BW335">
    <cfRule type="expression" dxfId="7119" priority="7125">
      <formula>$AH309&lt;&gt;""</formula>
    </cfRule>
  </conditionalFormatting>
  <conditionalFormatting sqref="BX309:CB310 BX331:CB336 BX311:BY330 CA311:CB330">
    <cfRule type="containsText" dxfId="7118" priority="7107" operator="containsText" text="A">
      <formula>NOT(ISERROR(SEARCH("A",BX309)))</formula>
    </cfRule>
    <cfRule type="containsText" dxfId="7117" priority="7108" operator="containsText" text="M">
      <formula>NOT(ISERROR(SEARCH("M",BX309)))</formula>
    </cfRule>
    <cfRule type="containsText" dxfId="7116" priority="7109" operator="containsText" text="G">
      <formula>NOT(ISERROR(SEARCH("G",BX309)))</formula>
    </cfRule>
    <cfRule type="containsText" dxfId="7115" priority="7110" operator="containsText" text="F">
      <formula>NOT(ISERROR(SEARCH("F",BX309)))</formula>
    </cfRule>
    <cfRule type="containsText" dxfId="7114" priority="7111" operator="containsText" text="C">
      <formula>NOT(ISERROR(SEARCH("C",BX309)))</formula>
    </cfRule>
    <cfRule type="containsText" dxfId="7113" priority="7112" operator="containsText" text="P">
      <formula>NOT(ISERROR(SEARCH("P",BX309)))</formula>
    </cfRule>
  </conditionalFormatting>
  <conditionalFormatting sqref="BX309:CB310 BX331:CB336 BX311:BY330 CA311:CB330">
    <cfRule type="expression" dxfId="7112" priority="7113">
      <formula>OR($AH309=Automne,$AH309=Hivers2,$AH309=Noel,$AH309=Printemps,$AH309=Ete)</formula>
    </cfRule>
    <cfRule type="expression" dxfId="7111" priority="7114">
      <formula>OR($AH309=Fériés2)</formula>
    </cfRule>
    <cfRule type="expression" dxfId="7110" priority="7116">
      <formula>OR(WEEKDAY($AH309,2)=6,WEEKDAY($AH309,2)=7,WEEKDAY($AH309,2)=3)</formula>
    </cfRule>
  </conditionalFormatting>
  <conditionalFormatting sqref="BX309:CB310 BX331:CB336 BX311:BY330 CA311:CB330">
    <cfRule type="expression" dxfId="7109" priority="7115">
      <formula>$AH309&lt;&gt;""</formula>
    </cfRule>
  </conditionalFormatting>
  <conditionalFormatting sqref="AJ312">
    <cfRule type="containsText" dxfId="7108" priority="7097" operator="containsText" text="A">
      <formula>NOT(ISERROR(SEARCH("A",AJ312)))</formula>
    </cfRule>
    <cfRule type="containsText" dxfId="7107" priority="7098" operator="containsText" text="M">
      <formula>NOT(ISERROR(SEARCH("M",AJ312)))</formula>
    </cfRule>
    <cfRule type="containsText" dxfId="7106" priority="7099" operator="containsText" text="G">
      <formula>NOT(ISERROR(SEARCH("G",AJ312)))</formula>
    </cfRule>
    <cfRule type="containsText" dxfId="7105" priority="7100" operator="containsText" text="F">
      <formula>NOT(ISERROR(SEARCH("F",AJ312)))</formula>
    </cfRule>
    <cfRule type="containsText" dxfId="7104" priority="7101" operator="containsText" text="C">
      <formula>NOT(ISERROR(SEARCH("C",AJ312)))</formula>
    </cfRule>
    <cfRule type="containsText" dxfId="7103" priority="7102" operator="containsText" text="P">
      <formula>NOT(ISERROR(SEARCH("P",AJ312)))</formula>
    </cfRule>
  </conditionalFormatting>
  <conditionalFormatting sqref="AJ312">
    <cfRule type="expression" dxfId="7102" priority="7103">
      <formula>OR($AH312=Automne,$AH312=Hivers2,$AH312=Noel,$AH312=Printemps,$AH312=Ete)</formula>
    </cfRule>
    <cfRule type="expression" dxfId="7101" priority="7106">
      <formula>OR(WEEKDAY($AH312,2)=6,WEEKDAY($AH312,2)=7,WEEKDAY($AH312,2)=3)</formula>
    </cfRule>
  </conditionalFormatting>
  <conditionalFormatting sqref="AJ312">
    <cfRule type="expression" dxfId="7100" priority="7105">
      <formula>$AH312&lt;&gt;""</formula>
    </cfRule>
  </conditionalFormatting>
  <conditionalFormatting sqref="AJ312">
    <cfRule type="expression" dxfId="7099" priority="7104">
      <formula>OR($AH312=Fériés)</formula>
    </cfRule>
  </conditionalFormatting>
  <conditionalFormatting sqref="AJ315">
    <cfRule type="containsText" dxfId="7098" priority="7087" operator="containsText" text="A">
      <formula>NOT(ISERROR(SEARCH("A",AJ315)))</formula>
    </cfRule>
    <cfRule type="containsText" dxfId="7097" priority="7088" operator="containsText" text="M">
      <formula>NOT(ISERROR(SEARCH("M",AJ315)))</formula>
    </cfRule>
    <cfRule type="containsText" dxfId="7096" priority="7089" operator="containsText" text="G">
      <formula>NOT(ISERROR(SEARCH("G",AJ315)))</formula>
    </cfRule>
    <cfRule type="containsText" dxfId="7095" priority="7090" operator="containsText" text="F">
      <formula>NOT(ISERROR(SEARCH("F",AJ315)))</formula>
    </cfRule>
    <cfRule type="containsText" dxfId="7094" priority="7091" operator="containsText" text="C">
      <formula>NOT(ISERROR(SEARCH("C",AJ315)))</formula>
    </cfRule>
    <cfRule type="containsText" dxfId="7093" priority="7092" operator="containsText" text="P">
      <formula>NOT(ISERROR(SEARCH("P",AJ315)))</formula>
    </cfRule>
  </conditionalFormatting>
  <conditionalFormatting sqref="AJ315">
    <cfRule type="expression" dxfId="7092" priority="7093">
      <formula>OR($AH315=Automne,$AH315=Hivers2,$AH315=Noel,$AH315=Printemps,$AH315=Ete)</formula>
    </cfRule>
    <cfRule type="expression" dxfId="7091" priority="7096">
      <formula>OR(WEEKDAY($AH315,2)=6,WEEKDAY($AH315,2)=7,WEEKDAY($AH315,2)=3)</formula>
    </cfRule>
  </conditionalFormatting>
  <conditionalFormatting sqref="AJ315">
    <cfRule type="expression" dxfId="7090" priority="7095">
      <formula>$AH315&lt;&gt;""</formula>
    </cfRule>
  </conditionalFormatting>
  <conditionalFormatting sqref="AJ315">
    <cfRule type="expression" dxfId="7089" priority="7094">
      <formula>OR($AH315=Fériés)</formula>
    </cfRule>
  </conditionalFormatting>
  <conditionalFormatting sqref="AJ318">
    <cfRule type="containsText" dxfId="7088" priority="7077" operator="containsText" text="A">
      <formula>NOT(ISERROR(SEARCH("A",AJ318)))</formula>
    </cfRule>
    <cfRule type="containsText" dxfId="7087" priority="7078" operator="containsText" text="M">
      <formula>NOT(ISERROR(SEARCH("M",AJ318)))</formula>
    </cfRule>
    <cfRule type="containsText" dxfId="7086" priority="7079" operator="containsText" text="G">
      <formula>NOT(ISERROR(SEARCH("G",AJ318)))</formula>
    </cfRule>
    <cfRule type="containsText" dxfId="7085" priority="7080" operator="containsText" text="F">
      <formula>NOT(ISERROR(SEARCH("F",AJ318)))</formula>
    </cfRule>
    <cfRule type="containsText" dxfId="7084" priority="7081" operator="containsText" text="C">
      <formula>NOT(ISERROR(SEARCH("C",AJ318)))</formula>
    </cfRule>
    <cfRule type="containsText" dxfId="7083" priority="7082" operator="containsText" text="P">
      <formula>NOT(ISERROR(SEARCH("P",AJ318)))</formula>
    </cfRule>
  </conditionalFormatting>
  <conditionalFormatting sqref="AJ318">
    <cfRule type="expression" dxfId="7082" priority="7083">
      <formula>OR($AH318=Automne,$AH318=Hivers2,$AH318=Noel,$AH318=Printemps,$AH318=Ete)</formula>
    </cfRule>
    <cfRule type="expression" dxfId="7081" priority="7086">
      <formula>OR(WEEKDAY($AH318,2)=6,WEEKDAY($AH318,2)=7,WEEKDAY($AH318,2)=3)</formula>
    </cfRule>
  </conditionalFormatting>
  <conditionalFormatting sqref="AJ318">
    <cfRule type="expression" dxfId="7080" priority="7085">
      <formula>$AH318&lt;&gt;""</formula>
    </cfRule>
  </conditionalFormatting>
  <conditionalFormatting sqref="AJ318">
    <cfRule type="expression" dxfId="7079" priority="7084">
      <formula>OR($AH318=Fériés)</formula>
    </cfRule>
  </conditionalFormatting>
  <conditionalFormatting sqref="AJ319">
    <cfRule type="containsText" dxfId="7078" priority="7067" operator="containsText" text="A">
      <formula>NOT(ISERROR(SEARCH("A",AJ319)))</formula>
    </cfRule>
    <cfRule type="containsText" dxfId="7077" priority="7068" operator="containsText" text="M">
      <formula>NOT(ISERROR(SEARCH("M",AJ319)))</formula>
    </cfRule>
    <cfRule type="containsText" dxfId="7076" priority="7069" operator="containsText" text="G">
      <formula>NOT(ISERROR(SEARCH("G",AJ319)))</formula>
    </cfRule>
    <cfRule type="containsText" dxfId="7075" priority="7070" operator="containsText" text="F">
      <formula>NOT(ISERROR(SEARCH("F",AJ319)))</formula>
    </cfRule>
    <cfRule type="containsText" dxfId="7074" priority="7071" operator="containsText" text="C">
      <formula>NOT(ISERROR(SEARCH("C",AJ319)))</formula>
    </cfRule>
    <cfRule type="containsText" dxfId="7073" priority="7072" operator="containsText" text="P">
      <formula>NOT(ISERROR(SEARCH("P",AJ319)))</formula>
    </cfRule>
  </conditionalFormatting>
  <conditionalFormatting sqref="AJ319">
    <cfRule type="expression" dxfId="7072" priority="7073">
      <formula>OR($AH319=Automne,$AH319=Hivers2,$AH319=Noel,$AH319=Printemps,$AH319=Ete)</formula>
    </cfRule>
    <cfRule type="expression" dxfId="7071" priority="7076">
      <formula>OR(WEEKDAY($AH319,2)=6,WEEKDAY($AH319,2)=7,WEEKDAY($AH319,2)=3)</formula>
    </cfRule>
  </conditionalFormatting>
  <conditionalFormatting sqref="AJ319">
    <cfRule type="expression" dxfId="7070" priority="7075">
      <formula>$AH319&lt;&gt;""</formula>
    </cfRule>
  </conditionalFormatting>
  <conditionalFormatting sqref="AJ319">
    <cfRule type="expression" dxfId="7069" priority="7074">
      <formula>OR($AH319=Fériés)</formula>
    </cfRule>
  </conditionalFormatting>
  <conditionalFormatting sqref="AJ321">
    <cfRule type="containsText" dxfId="7068" priority="7057" operator="containsText" text="A">
      <formula>NOT(ISERROR(SEARCH("A",AJ321)))</formula>
    </cfRule>
    <cfRule type="containsText" dxfId="7067" priority="7058" operator="containsText" text="M">
      <formula>NOT(ISERROR(SEARCH("M",AJ321)))</formula>
    </cfRule>
    <cfRule type="containsText" dxfId="7066" priority="7059" operator="containsText" text="G">
      <formula>NOT(ISERROR(SEARCH("G",AJ321)))</formula>
    </cfRule>
    <cfRule type="containsText" dxfId="7065" priority="7060" operator="containsText" text="F">
      <formula>NOT(ISERROR(SEARCH("F",AJ321)))</formula>
    </cfRule>
    <cfRule type="containsText" dxfId="7064" priority="7061" operator="containsText" text="C">
      <formula>NOT(ISERROR(SEARCH("C",AJ321)))</formula>
    </cfRule>
    <cfRule type="containsText" dxfId="7063" priority="7062" operator="containsText" text="P">
      <formula>NOT(ISERROR(SEARCH("P",AJ321)))</formula>
    </cfRule>
  </conditionalFormatting>
  <conditionalFormatting sqref="AJ321">
    <cfRule type="expression" dxfId="7062" priority="7063">
      <formula>OR($AH321=Automne,$AH321=Hivers2,$AH321=Noel,$AH321=Printemps,$AH321=Ete)</formula>
    </cfRule>
    <cfRule type="expression" dxfId="7061" priority="7066">
      <formula>OR(WEEKDAY($AH321,2)=6,WEEKDAY($AH321,2)=7,WEEKDAY($AH321,2)=3)</formula>
    </cfRule>
  </conditionalFormatting>
  <conditionalFormatting sqref="AJ321">
    <cfRule type="expression" dxfId="7060" priority="7065">
      <formula>$AH321&lt;&gt;""</formula>
    </cfRule>
  </conditionalFormatting>
  <conditionalFormatting sqref="AJ321">
    <cfRule type="expression" dxfId="7059" priority="7064">
      <formula>OR($AH321=Fériés)</formula>
    </cfRule>
  </conditionalFormatting>
  <conditionalFormatting sqref="AJ322">
    <cfRule type="containsText" dxfId="7058" priority="7047" operator="containsText" text="A">
      <formula>NOT(ISERROR(SEARCH("A",AJ322)))</formula>
    </cfRule>
    <cfRule type="containsText" dxfId="7057" priority="7048" operator="containsText" text="M">
      <formula>NOT(ISERROR(SEARCH("M",AJ322)))</formula>
    </cfRule>
    <cfRule type="containsText" dxfId="7056" priority="7049" operator="containsText" text="G">
      <formula>NOT(ISERROR(SEARCH("G",AJ322)))</formula>
    </cfRule>
    <cfRule type="containsText" dxfId="7055" priority="7050" operator="containsText" text="F">
      <formula>NOT(ISERROR(SEARCH("F",AJ322)))</formula>
    </cfRule>
    <cfRule type="containsText" dxfId="7054" priority="7051" operator="containsText" text="C">
      <formula>NOT(ISERROR(SEARCH("C",AJ322)))</formula>
    </cfRule>
    <cfRule type="containsText" dxfId="7053" priority="7052" operator="containsText" text="P">
      <formula>NOT(ISERROR(SEARCH("P",AJ322)))</formula>
    </cfRule>
  </conditionalFormatting>
  <conditionalFormatting sqref="AJ322">
    <cfRule type="expression" dxfId="7052" priority="7053">
      <formula>OR($AH322=Automne,$AH322=Hivers2,$AH322=Noel,$AH322=Printemps,$AH322=Ete)</formula>
    </cfRule>
    <cfRule type="expression" dxfId="7051" priority="7056">
      <formula>OR(WEEKDAY($AH322,2)=6,WEEKDAY($AH322,2)=7,WEEKDAY($AH322,2)=3)</formula>
    </cfRule>
  </conditionalFormatting>
  <conditionalFormatting sqref="AJ322">
    <cfRule type="expression" dxfId="7050" priority="7055">
      <formula>$AH322&lt;&gt;""</formula>
    </cfRule>
  </conditionalFormatting>
  <conditionalFormatting sqref="AJ322">
    <cfRule type="expression" dxfId="7049" priority="7054">
      <formula>OR($AH322=Fériés)</formula>
    </cfRule>
  </conditionalFormatting>
  <conditionalFormatting sqref="AJ325">
    <cfRule type="containsText" dxfId="7048" priority="7037" operator="containsText" text="A">
      <formula>NOT(ISERROR(SEARCH("A",AJ325)))</formula>
    </cfRule>
    <cfRule type="containsText" dxfId="7047" priority="7038" operator="containsText" text="M">
      <formula>NOT(ISERROR(SEARCH("M",AJ325)))</formula>
    </cfRule>
    <cfRule type="containsText" dxfId="7046" priority="7039" operator="containsText" text="G">
      <formula>NOT(ISERROR(SEARCH("G",AJ325)))</formula>
    </cfRule>
    <cfRule type="containsText" dxfId="7045" priority="7040" operator="containsText" text="F">
      <formula>NOT(ISERROR(SEARCH("F",AJ325)))</formula>
    </cfRule>
    <cfRule type="containsText" dxfId="7044" priority="7041" operator="containsText" text="C">
      <formula>NOT(ISERROR(SEARCH("C",AJ325)))</formula>
    </cfRule>
    <cfRule type="containsText" dxfId="7043" priority="7042" operator="containsText" text="P">
      <formula>NOT(ISERROR(SEARCH("P",AJ325)))</formula>
    </cfRule>
  </conditionalFormatting>
  <conditionalFormatting sqref="AJ325">
    <cfRule type="expression" dxfId="7042" priority="7043">
      <formula>OR($AH325=Automne,$AH325=Hivers2,$AH325=Noel,$AH325=Printemps,$AH325=Ete)</formula>
    </cfRule>
    <cfRule type="expression" dxfId="7041" priority="7046">
      <formula>OR(WEEKDAY($AH325,2)=6,WEEKDAY($AH325,2)=7,WEEKDAY($AH325,2)=3)</formula>
    </cfRule>
  </conditionalFormatting>
  <conditionalFormatting sqref="AJ325">
    <cfRule type="expression" dxfId="7040" priority="7045">
      <formula>$AH325&lt;&gt;""</formula>
    </cfRule>
  </conditionalFormatting>
  <conditionalFormatting sqref="AJ325">
    <cfRule type="expression" dxfId="7039" priority="7044">
      <formula>OR($AH325=Fériés)</formula>
    </cfRule>
  </conditionalFormatting>
  <conditionalFormatting sqref="AJ326">
    <cfRule type="containsText" dxfId="7038" priority="7027" operator="containsText" text="A">
      <formula>NOT(ISERROR(SEARCH("A",AJ326)))</formula>
    </cfRule>
    <cfRule type="containsText" dxfId="7037" priority="7028" operator="containsText" text="M">
      <formula>NOT(ISERROR(SEARCH("M",AJ326)))</formula>
    </cfRule>
    <cfRule type="containsText" dxfId="7036" priority="7029" operator="containsText" text="G">
      <formula>NOT(ISERROR(SEARCH("G",AJ326)))</formula>
    </cfRule>
    <cfRule type="containsText" dxfId="7035" priority="7030" operator="containsText" text="F">
      <formula>NOT(ISERROR(SEARCH("F",AJ326)))</formula>
    </cfRule>
    <cfRule type="containsText" dxfId="7034" priority="7031" operator="containsText" text="C">
      <formula>NOT(ISERROR(SEARCH("C",AJ326)))</formula>
    </cfRule>
    <cfRule type="containsText" dxfId="7033" priority="7032" operator="containsText" text="P">
      <formula>NOT(ISERROR(SEARCH("P",AJ326)))</formula>
    </cfRule>
  </conditionalFormatting>
  <conditionalFormatting sqref="AJ326">
    <cfRule type="expression" dxfId="7032" priority="7033">
      <formula>OR($AH326=Automne,$AH326=Hivers2,$AH326=Noel,$AH326=Printemps,$AH326=Ete)</formula>
    </cfRule>
    <cfRule type="expression" dxfId="7031" priority="7036">
      <formula>OR(WEEKDAY($AH326,2)=6,WEEKDAY($AH326,2)=7,WEEKDAY($AH326,2)=3)</formula>
    </cfRule>
  </conditionalFormatting>
  <conditionalFormatting sqref="AJ326">
    <cfRule type="expression" dxfId="7030" priority="7035">
      <formula>$AH326&lt;&gt;""</formula>
    </cfRule>
  </conditionalFormatting>
  <conditionalFormatting sqref="AJ326">
    <cfRule type="expression" dxfId="7029" priority="7034">
      <formula>OR($AH326=Fériés)</formula>
    </cfRule>
  </conditionalFormatting>
  <conditionalFormatting sqref="AJ328">
    <cfRule type="containsText" dxfId="7028" priority="7017" operator="containsText" text="A">
      <formula>NOT(ISERROR(SEARCH("A",AJ328)))</formula>
    </cfRule>
    <cfRule type="containsText" dxfId="7027" priority="7018" operator="containsText" text="M">
      <formula>NOT(ISERROR(SEARCH("M",AJ328)))</formula>
    </cfRule>
    <cfRule type="containsText" dxfId="7026" priority="7019" operator="containsText" text="G">
      <formula>NOT(ISERROR(SEARCH("G",AJ328)))</formula>
    </cfRule>
    <cfRule type="containsText" dxfId="7025" priority="7020" operator="containsText" text="F">
      <formula>NOT(ISERROR(SEARCH("F",AJ328)))</formula>
    </cfRule>
    <cfRule type="containsText" dxfId="7024" priority="7021" operator="containsText" text="C">
      <formula>NOT(ISERROR(SEARCH("C",AJ328)))</formula>
    </cfRule>
    <cfRule type="containsText" dxfId="7023" priority="7022" operator="containsText" text="P">
      <formula>NOT(ISERROR(SEARCH("P",AJ328)))</formula>
    </cfRule>
  </conditionalFormatting>
  <conditionalFormatting sqref="AJ328">
    <cfRule type="expression" dxfId="7022" priority="7023">
      <formula>OR($AH328=Automne,$AH328=Hivers2,$AH328=Noel,$AH328=Printemps,$AH328=Ete)</formula>
    </cfRule>
    <cfRule type="expression" dxfId="7021" priority="7026">
      <formula>OR(WEEKDAY($AH328,2)=6,WEEKDAY($AH328,2)=7,WEEKDAY($AH328,2)=3)</formula>
    </cfRule>
  </conditionalFormatting>
  <conditionalFormatting sqref="AJ328">
    <cfRule type="expression" dxfId="7020" priority="7025">
      <formula>$AH328&lt;&gt;""</formula>
    </cfRule>
  </conditionalFormatting>
  <conditionalFormatting sqref="AJ328">
    <cfRule type="expression" dxfId="7019" priority="7024">
      <formula>OR($AH328=Fériés)</formula>
    </cfRule>
  </conditionalFormatting>
  <conditionalFormatting sqref="AJ329">
    <cfRule type="containsText" dxfId="7018" priority="7007" operator="containsText" text="A">
      <formula>NOT(ISERROR(SEARCH("A",AJ329)))</formula>
    </cfRule>
    <cfRule type="containsText" dxfId="7017" priority="7008" operator="containsText" text="M">
      <formula>NOT(ISERROR(SEARCH("M",AJ329)))</formula>
    </cfRule>
    <cfRule type="containsText" dxfId="7016" priority="7009" operator="containsText" text="G">
      <formula>NOT(ISERROR(SEARCH("G",AJ329)))</formula>
    </cfRule>
    <cfRule type="containsText" dxfId="7015" priority="7010" operator="containsText" text="F">
      <formula>NOT(ISERROR(SEARCH("F",AJ329)))</formula>
    </cfRule>
    <cfRule type="containsText" dxfId="7014" priority="7011" operator="containsText" text="C">
      <formula>NOT(ISERROR(SEARCH("C",AJ329)))</formula>
    </cfRule>
    <cfRule type="containsText" dxfId="7013" priority="7012" operator="containsText" text="P">
      <formula>NOT(ISERROR(SEARCH("P",AJ329)))</formula>
    </cfRule>
  </conditionalFormatting>
  <conditionalFormatting sqref="AJ329">
    <cfRule type="expression" dxfId="7012" priority="7013">
      <formula>OR($AH329=Automne,$AH329=Hivers2,$AH329=Noel,$AH329=Printemps,$AH329=Ete)</formula>
    </cfRule>
    <cfRule type="expression" dxfId="7011" priority="7016">
      <formula>OR(WEEKDAY($AH329,2)=6,WEEKDAY($AH329,2)=7,WEEKDAY($AH329,2)=3)</formula>
    </cfRule>
  </conditionalFormatting>
  <conditionalFormatting sqref="AJ329">
    <cfRule type="expression" dxfId="7010" priority="7015">
      <formula>$AH329&lt;&gt;""</formula>
    </cfRule>
  </conditionalFormatting>
  <conditionalFormatting sqref="AJ329">
    <cfRule type="expression" dxfId="7009" priority="7014">
      <formula>OR($AH329=Fériés)</formula>
    </cfRule>
  </conditionalFormatting>
  <conditionalFormatting sqref="BZ313 BZ316:BZ317 BZ320 BZ323:BZ324 BZ327 BZ330 BW313 BW316:BW317 BW320 BW323:BW324 BW327 BW330 BT313 BT316:BT317 BT320 BT323:BT324 BT327 BT330 BQ316:BQ317 BQ320 BQ323:BQ324 BQ327 BQ330 BN330 BK330 BH330 BE330 BB330 AY330 AV330 AS330 AP330 AM330 AN316:AN317 AN320 AN323:AN324 AN327 AW316:AW317 AW320 AW323:AW324 AW327 AQ316:AR317 AQ320:AR320 AQ323:AR324 AQ327:AR327 BF316:BF317 BF320 BF323:BF324 BF327 BM316:BN317 BM320:BN320 BM323:BN324 BM327:BN327 AT327 AT323:AT324 AT320 AT316:AT317">
    <cfRule type="containsText" dxfId="7008" priority="6997" operator="containsText" text="A">
      <formula>NOT(ISERROR(SEARCH("A",AM313)))</formula>
    </cfRule>
    <cfRule type="containsText" dxfId="7007" priority="6998" operator="containsText" text="M">
      <formula>NOT(ISERROR(SEARCH("M",AM313)))</formula>
    </cfRule>
    <cfRule type="containsText" dxfId="7006" priority="6999" operator="containsText" text="G">
      <formula>NOT(ISERROR(SEARCH("G",AM313)))</formula>
    </cfRule>
    <cfRule type="containsText" dxfId="7005" priority="7000" operator="containsText" text="F">
      <formula>NOT(ISERROR(SEARCH("F",AM313)))</formula>
    </cfRule>
    <cfRule type="containsText" dxfId="7004" priority="7001" operator="containsText" text="C">
      <formula>NOT(ISERROR(SEARCH("C",AM313)))</formula>
    </cfRule>
    <cfRule type="containsText" dxfId="7003" priority="7002" operator="containsText" text="P">
      <formula>NOT(ISERROR(SEARCH("P",AM313)))</formula>
    </cfRule>
  </conditionalFormatting>
  <conditionalFormatting sqref="BZ313 BZ316:BZ317 BZ320 BZ323:BZ324 BZ327 BZ330 BW313 BW316:BW317 BW320 BW323:BW324 BW327 BW330 BT313 BT316:BT317 BT320 BT323:BT324 BT327 BT330 BQ316:BQ317 BQ320 BQ323:BQ324 BQ327 BQ330 BN330 BK330 BH330 BE330 BB330 AY330 AV330 AS330 AP330 AM330 AN316:AN317 AN320 AN323:AN324 AN327 AW316:AW317 AW320 AW323:AW324 AW327 AQ316:AR317 AQ320:AR320 AQ323:AR324 AQ327:AR327 BF316:BF317 BF320 BF323:BF324 BF327 BM316:BN317 BM320:BN320 BM323:BN324 BM327:BN327 AT327 AT323:AT324 AT320 AT316:AT317">
    <cfRule type="expression" dxfId="7002" priority="7003">
      <formula>OR($AH313=Automne,$AH313=Hivers2,$AH313=Noel,$AH313=Printemps,$AH313=Ete)</formula>
    </cfRule>
    <cfRule type="expression" dxfId="7001" priority="7004">
      <formula>OR($AH313=Fériés2)</formula>
    </cfRule>
    <cfRule type="expression" dxfId="7000" priority="7006">
      <formula>OR(WEEKDAY($AH313,2)=6,WEEKDAY($AH313,2)=7,WEEKDAY($AH313,2)=3)</formula>
    </cfRule>
  </conditionalFormatting>
  <conditionalFormatting sqref="BZ313 BZ316:BZ317 BZ320 BZ323:BZ324 BZ327 BZ330 BW313 BW316:BW317 BW320 BW323:BW324 BW327 BW330 BT313 BT316:BT317 BT320 BT323:BT324 BT327 BT330 BQ316:BQ317 BQ320 BQ323:BQ324 BQ327 BQ330 BN330 BK330 BH330 BE330 BB330 AY330 AV330 AS330 AP330 AM330 AN316:AN317 AN320 AN323:AN324 AN327 AW316:AW317 AW320 AW323:AW324 AW327 AQ316:AR317 AQ320:AR320 AQ323:AR324 AQ327:AR327 BF316:BF317 BF320 BF323:BF324 BF327 BM316:BN317 BM320:BN320 BM323:BN324 BM327:BN327 AT327 AT323:AT324 AT320 AT316:AT317">
    <cfRule type="expression" dxfId="6999" priority="7005">
      <formula>$AH313&lt;&gt;""</formula>
    </cfRule>
  </conditionalFormatting>
  <conditionalFormatting sqref="BZ311 BW311 BT311">
    <cfRule type="containsText" dxfId="6998" priority="6987" operator="containsText" text="A">
      <formula>NOT(ISERROR(SEARCH("A",BT311)))</formula>
    </cfRule>
    <cfRule type="containsText" dxfId="6997" priority="6988" operator="containsText" text="M">
      <formula>NOT(ISERROR(SEARCH("M",BT311)))</formula>
    </cfRule>
    <cfRule type="containsText" dxfId="6996" priority="6989" operator="containsText" text="G">
      <formula>NOT(ISERROR(SEARCH("G",BT311)))</formula>
    </cfRule>
    <cfRule type="containsText" dxfId="6995" priority="6990" operator="containsText" text="F">
      <formula>NOT(ISERROR(SEARCH("F",BT311)))</formula>
    </cfRule>
    <cfRule type="containsText" dxfId="6994" priority="6991" operator="containsText" text="C">
      <formula>NOT(ISERROR(SEARCH("C",BT311)))</formula>
    </cfRule>
    <cfRule type="containsText" dxfId="6993" priority="6992" operator="containsText" text="P">
      <formula>NOT(ISERROR(SEARCH("P",BT311)))</formula>
    </cfRule>
  </conditionalFormatting>
  <conditionalFormatting sqref="BZ311 BW311 BT311">
    <cfRule type="expression" dxfId="6992" priority="6993">
      <formula>OR($AH311=Automne,$AH311=Hivers2,$AH311=Noel,$AH311=Printemps,$AH311=Ete)</formula>
    </cfRule>
    <cfRule type="expression" dxfId="6991" priority="6996">
      <formula>OR(WEEKDAY($AH311,2)=6,WEEKDAY($AH311,2)=7,WEEKDAY($AH311,2)=3)</formula>
    </cfRule>
  </conditionalFormatting>
  <conditionalFormatting sqref="BZ311 BW311 BT311">
    <cfRule type="expression" dxfId="6990" priority="6995">
      <formula>$AH311&lt;&gt;""</formula>
    </cfRule>
  </conditionalFormatting>
  <conditionalFormatting sqref="BZ311 BW311 BT311">
    <cfRule type="expression" dxfId="6989" priority="6994">
      <formula>OR($AH311=Fériés)</formula>
    </cfRule>
  </conditionalFormatting>
  <conditionalFormatting sqref="BZ312 BW312 BT312 BQ312 AN312 AW312 AQ312:AR312 BF312 BM312:BN312 AT312">
    <cfRule type="containsText" dxfId="6988" priority="6977" operator="containsText" text="A">
      <formula>NOT(ISERROR(SEARCH("A",AN312)))</formula>
    </cfRule>
    <cfRule type="containsText" dxfId="6987" priority="6978" operator="containsText" text="M">
      <formula>NOT(ISERROR(SEARCH("M",AN312)))</formula>
    </cfRule>
    <cfRule type="containsText" dxfId="6986" priority="6979" operator="containsText" text="G">
      <formula>NOT(ISERROR(SEARCH("G",AN312)))</formula>
    </cfRule>
    <cfRule type="containsText" dxfId="6985" priority="6980" operator="containsText" text="F">
      <formula>NOT(ISERROR(SEARCH("F",AN312)))</formula>
    </cfRule>
    <cfRule type="containsText" dxfId="6984" priority="6981" operator="containsText" text="C">
      <formula>NOT(ISERROR(SEARCH("C",AN312)))</formula>
    </cfRule>
    <cfRule type="containsText" dxfId="6983" priority="6982" operator="containsText" text="P">
      <formula>NOT(ISERROR(SEARCH("P",AN312)))</formula>
    </cfRule>
  </conditionalFormatting>
  <conditionalFormatting sqref="BZ312 BW312 BT312 BQ312 AN312 AW312 AQ312:AR312 BF312 BM312:BN312 AT312">
    <cfRule type="expression" dxfId="6982" priority="6983">
      <formula>OR($AH312=Automne,$AH312=Hivers2,$AH312=Noel,$AH312=Printemps,$AH312=Ete)</formula>
    </cfRule>
    <cfRule type="expression" dxfId="6981" priority="6986">
      <formula>OR(WEEKDAY($AH312,2)=6,WEEKDAY($AH312,2)=7,WEEKDAY($AH312,2)=3)</formula>
    </cfRule>
  </conditionalFormatting>
  <conditionalFormatting sqref="BZ312 BW312 BT312 BQ312 AN312 AW312 AQ312:AR312 BF312 BM312:BN312 AT312">
    <cfRule type="expression" dxfId="6980" priority="6985">
      <formula>$AH312&lt;&gt;""</formula>
    </cfRule>
  </conditionalFormatting>
  <conditionalFormatting sqref="BZ312 BW312 BT312 BQ312 AN312 AW312 AQ312:AR312 BF312 BM312:BN312 AT312">
    <cfRule type="expression" dxfId="6979" priority="6984">
      <formula>OR($AH312=Fériés)</formula>
    </cfRule>
  </conditionalFormatting>
  <conditionalFormatting sqref="BZ314 BW314 BT314">
    <cfRule type="containsText" dxfId="6978" priority="6967" operator="containsText" text="A">
      <formula>NOT(ISERROR(SEARCH("A",BT314)))</formula>
    </cfRule>
    <cfRule type="containsText" dxfId="6977" priority="6968" operator="containsText" text="M">
      <formula>NOT(ISERROR(SEARCH("M",BT314)))</formula>
    </cfRule>
    <cfRule type="containsText" dxfId="6976" priority="6969" operator="containsText" text="G">
      <formula>NOT(ISERROR(SEARCH("G",BT314)))</formula>
    </cfRule>
    <cfRule type="containsText" dxfId="6975" priority="6970" operator="containsText" text="F">
      <formula>NOT(ISERROR(SEARCH("F",BT314)))</formula>
    </cfRule>
    <cfRule type="containsText" dxfId="6974" priority="6971" operator="containsText" text="C">
      <formula>NOT(ISERROR(SEARCH("C",BT314)))</formula>
    </cfRule>
    <cfRule type="containsText" dxfId="6973" priority="6972" operator="containsText" text="P">
      <formula>NOT(ISERROR(SEARCH("P",BT314)))</formula>
    </cfRule>
  </conditionalFormatting>
  <conditionalFormatting sqref="BZ314 BW314 BT314">
    <cfRule type="expression" dxfId="6972" priority="6973">
      <formula>OR($AH314=Automne,$AH314=Hivers2,$AH314=Noel,$AH314=Printemps,$AH314=Ete)</formula>
    </cfRule>
    <cfRule type="expression" dxfId="6971" priority="6976">
      <formula>OR(WEEKDAY($AH314,2)=6,WEEKDAY($AH314,2)=7,WEEKDAY($AH314,2)=3)</formula>
    </cfRule>
  </conditionalFormatting>
  <conditionalFormatting sqref="BZ314 BW314 BT314">
    <cfRule type="expression" dxfId="6970" priority="6975">
      <formula>$AH314&lt;&gt;""</formula>
    </cfRule>
  </conditionalFormatting>
  <conditionalFormatting sqref="BZ314 BW314 BT314">
    <cfRule type="expression" dxfId="6969" priority="6974">
      <formula>OR($AH314=Fériés)</formula>
    </cfRule>
  </conditionalFormatting>
  <conditionalFormatting sqref="BZ315 BW315 BT315 BQ315 AN315 AW315 AQ315:AR315 BF315 BM315:BN315 AT315">
    <cfRule type="containsText" dxfId="6968" priority="6957" operator="containsText" text="A">
      <formula>NOT(ISERROR(SEARCH("A",AN315)))</formula>
    </cfRule>
    <cfRule type="containsText" dxfId="6967" priority="6958" operator="containsText" text="M">
      <formula>NOT(ISERROR(SEARCH("M",AN315)))</formula>
    </cfRule>
    <cfRule type="containsText" dxfId="6966" priority="6959" operator="containsText" text="G">
      <formula>NOT(ISERROR(SEARCH("G",AN315)))</formula>
    </cfRule>
    <cfRule type="containsText" dxfId="6965" priority="6960" operator="containsText" text="F">
      <formula>NOT(ISERROR(SEARCH("F",AN315)))</formula>
    </cfRule>
    <cfRule type="containsText" dxfId="6964" priority="6961" operator="containsText" text="C">
      <formula>NOT(ISERROR(SEARCH("C",AN315)))</formula>
    </cfRule>
    <cfRule type="containsText" dxfId="6963" priority="6962" operator="containsText" text="P">
      <formula>NOT(ISERROR(SEARCH("P",AN315)))</formula>
    </cfRule>
  </conditionalFormatting>
  <conditionalFormatting sqref="BZ315 BW315 BT315 BQ315 AN315 AW315 AQ315:AR315 BF315 BM315:BN315 AT315">
    <cfRule type="expression" dxfId="6962" priority="6963">
      <formula>OR($AH315=Automne,$AH315=Hivers2,$AH315=Noel,$AH315=Printemps,$AH315=Ete)</formula>
    </cfRule>
    <cfRule type="expression" dxfId="6961" priority="6966">
      <formula>OR(WEEKDAY($AH315,2)=6,WEEKDAY($AH315,2)=7,WEEKDAY($AH315,2)=3)</formula>
    </cfRule>
  </conditionalFormatting>
  <conditionalFormatting sqref="BZ315 BW315 BT315 BQ315 AN315 AW315 AQ315:AR315 BF315 BM315:BN315 AT315">
    <cfRule type="expression" dxfId="6960" priority="6965">
      <formula>$AH315&lt;&gt;""</formula>
    </cfRule>
  </conditionalFormatting>
  <conditionalFormatting sqref="BZ315 BW315 BT315 BQ315 AN315 AW315 AQ315:AR315 BF315 BM315:BN315 AT315">
    <cfRule type="expression" dxfId="6959" priority="6964">
      <formula>OR($AH315=Fériés)</formula>
    </cfRule>
  </conditionalFormatting>
  <conditionalFormatting sqref="BZ318 BW318 BT318 BQ318 AN318 AW318 AQ318:AR318 BF318 BM318:BN318 AT318">
    <cfRule type="containsText" dxfId="6958" priority="6947" operator="containsText" text="A">
      <formula>NOT(ISERROR(SEARCH("A",AN318)))</formula>
    </cfRule>
    <cfRule type="containsText" dxfId="6957" priority="6948" operator="containsText" text="M">
      <formula>NOT(ISERROR(SEARCH("M",AN318)))</formula>
    </cfRule>
    <cfRule type="containsText" dxfId="6956" priority="6949" operator="containsText" text="G">
      <formula>NOT(ISERROR(SEARCH("G",AN318)))</formula>
    </cfRule>
    <cfRule type="containsText" dxfId="6955" priority="6950" operator="containsText" text="F">
      <formula>NOT(ISERROR(SEARCH("F",AN318)))</formula>
    </cfRule>
    <cfRule type="containsText" dxfId="6954" priority="6951" operator="containsText" text="C">
      <formula>NOT(ISERROR(SEARCH("C",AN318)))</formula>
    </cfRule>
    <cfRule type="containsText" dxfId="6953" priority="6952" operator="containsText" text="P">
      <formula>NOT(ISERROR(SEARCH("P",AN318)))</formula>
    </cfRule>
  </conditionalFormatting>
  <conditionalFormatting sqref="BZ318 BW318 BT318 BQ318 AN318 AW318 AQ318:AR318 BF318 BM318:BN318 AT318">
    <cfRule type="expression" dxfId="6952" priority="6953">
      <formula>OR($AH318=Automne,$AH318=Hivers2,$AH318=Noel,$AH318=Printemps,$AH318=Ete)</formula>
    </cfRule>
    <cfRule type="expression" dxfId="6951" priority="6956">
      <formula>OR(WEEKDAY($AH318,2)=6,WEEKDAY($AH318,2)=7,WEEKDAY($AH318,2)=3)</formula>
    </cfRule>
  </conditionalFormatting>
  <conditionalFormatting sqref="BZ318 BW318 BT318 BQ318 AN318 AW318 AQ318:AR318 BF318 BM318:BN318 AT318">
    <cfRule type="expression" dxfId="6950" priority="6955">
      <formula>$AH318&lt;&gt;""</formula>
    </cfRule>
  </conditionalFormatting>
  <conditionalFormatting sqref="BZ318 BW318 BT318 BQ318 AN318 AW318 AQ318:AR318 BF318 BM318:BN318 AT318">
    <cfRule type="expression" dxfId="6949" priority="6954">
      <formula>OR($AH318=Fériés)</formula>
    </cfRule>
  </conditionalFormatting>
  <conditionalFormatting sqref="BZ319 BW319 BT319 BQ319 AN319 AW319 AQ319:AR319 BF319 BM319:BN319 AT319">
    <cfRule type="containsText" dxfId="6948" priority="6937" operator="containsText" text="A">
      <formula>NOT(ISERROR(SEARCH("A",AN319)))</formula>
    </cfRule>
    <cfRule type="containsText" dxfId="6947" priority="6938" operator="containsText" text="M">
      <formula>NOT(ISERROR(SEARCH("M",AN319)))</formula>
    </cfRule>
    <cfRule type="containsText" dxfId="6946" priority="6939" operator="containsText" text="G">
      <formula>NOT(ISERROR(SEARCH("G",AN319)))</formula>
    </cfRule>
    <cfRule type="containsText" dxfId="6945" priority="6940" operator="containsText" text="F">
      <formula>NOT(ISERROR(SEARCH("F",AN319)))</formula>
    </cfRule>
    <cfRule type="containsText" dxfId="6944" priority="6941" operator="containsText" text="C">
      <formula>NOT(ISERROR(SEARCH("C",AN319)))</formula>
    </cfRule>
    <cfRule type="containsText" dxfId="6943" priority="6942" operator="containsText" text="P">
      <formula>NOT(ISERROR(SEARCH("P",AN319)))</formula>
    </cfRule>
  </conditionalFormatting>
  <conditionalFormatting sqref="BZ319 BW319 BT319 BQ319 AN319 AW319 AQ319:AR319 BF319 BM319:BN319 AT319">
    <cfRule type="expression" dxfId="6942" priority="6943">
      <formula>OR($AH319=Automne,$AH319=Hivers2,$AH319=Noel,$AH319=Printemps,$AH319=Ete)</formula>
    </cfRule>
    <cfRule type="expression" dxfId="6941" priority="6946">
      <formula>OR(WEEKDAY($AH319,2)=6,WEEKDAY($AH319,2)=7,WEEKDAY($AH319,2)=3)</formula>
    </cfRule>
  </conditionalFormatting>
  <conditionalFormatting sqref="BZ319 BW319 BT319 BQ319 AN319 AW319 AQ319:AR319 BF319 BM319:BN319 AT319">
    <cfRule type="expression" dxfId="6940" priority="6945">
      <formula>$AH319&lt;&gt;""</formula>
    </cfRule>
  </conditionalFormatting>
  <conditionalFormatting sqref="BZ319 BW319 BT319 BQ319 AN319 AW319 AQ319:AR319 BF319 BM319:BN319 AT319">
    <cfRule type="expression" dxfId="6939" priority="6944">
      <formula>OR($AH319=Fériés)</formula>
    </cfRule>
  </conditionalFormatting>
  <conditionalFormatting sqref="BZ321 BW321 BT321 BQ321 AN321 AW321 AQ321:AR321 BF321 BM321:BN321 AT321">
    <cfRule type="containsText" dxfId="6938" priority="6927" operator="containsText" text="A">
      <formula>NOT(ISERROR(SEARCH("A",AN321)))</formula>
    </cfRule>
    <cfRule type="containsText" dxfId="6937" priority="6928" operator="containsText" text="M">
      <formula>NOT(ISERROR(SEARCH("M",AN321)))</formula>
    </cfRule>
    <cfRule type="containsText" dxfId="6936" priority="6929" operator="containsText" text="G">
      <formula>NOT(ISERROR(SEARCH("G",AN321)))</formula>
    </cfRule>
    <cfRule type="containsText" dxfId="6935" priority="6930" operator="containsText" text="F">
      <formula>NOT(ISERROR(SEARCH("F",AN321)))</formula>
    </cfRule>
    <cfRule type="containsText" dxfId="6934" priority="6931" operator="containsText" text="C">
      <formula>NOT(ISERROR(SEARCH("C",AN321)))</formula>
    </cfRule>
    <cfRule type="containsText" dxfId="6933" priority="6932" operator="containsText" text="P">
      <formula>NOT(ISERROR(SEARCH("P",AN321)))</formula>
    </cfRule>
  </conditionalFormatting>
  <conditionalFormatting sqref="BZ321 BW321 BT321 BQ321 AN321 AW321 AQ321:AR321 BF321 BM321:BN321 AT321">
    <cfRule type="expression" dxfId="6932" priority="6933">
      <formula>OR($AH321=Automne,$AH321=Hivers2,$AH321=Noel,$AH321=Printemps,$AH321=Ete)</formula>
    </cfRule>
    <cfRule type="expression" dxfId="6931" priority="6936">
      <formula>OR(WEEKDAY($AH321,2)=6,WEEKDAY($AH321,2)=7,WEEKDAY($AH321,2)=3)</formula>
    </cfRule>
  </conditionalFormatting>
  <conditionalFormatting sqref="BZ321 BW321 BT321 BQ321 AN321 AW321 AQ321:AR321 BF321 BM321:BN321 AT321">
    <cfRule type="expression" dxfId="6930" priority="6935">
      <formula>$AH321&lt;&gt;""</formula>
    </cfRule>
  </conditionalFormatting>
  <conditionalFormatting sqref="BZ321 BW321 BT321 BQ321 AN321 AW321 AQ321:AR321 BF321 BM321:BN321 AT321">
    <cfRule type="expression" dxfId="6929" priority="6934">
      <formula>OR($AH321=Fériés)</formula>
    </cfRule>
  </conditionalFormatting>
  <conditionalFormatting sqref="BZ322 BW322 BT322 BQ322 AN322 AW322 AQ322:AR322 BF322 BM322:BN322 AT322">
    <cfRule type="containsText" dxfId="6928" priority="6917" operator="containsText" text="A">
      <formula>NOT(ISERROR(SEARCH("A",AN322)))</formula>
    </cfRule>
    <cfRule type="containsText" dxfId="6927" priority="6918" operator="containsText" text="M">
      <formula>NOT(ISERROR(SEARCH("M",AN322)))</formula>
    </cfRule>
    <cfRule type="containsText" dxfId="6926" priority="6919" operator="containsText" text="G">
      <formula>NOT(ISERROR(SEARCH("G",AN322)))</formula>
    </cfRule>
    <cfRule type="containsText" dxfId="6925" priority="6920" operator="containsText" text="F">
      <formula>NOT(ISERROR(SEARCH("F",AN322)))</formula>
    </cfRule>
    <cfRule type="containsText" dxfId="6924" priority="6921" operator="containsText" text="C">
      <formula>NOT(ISERROR(SEARCH("C",AN322)))</formula>
    </cfRule>
    <cfRule type="containsText" dxfId="6923" priority="6922" operator="containsText" text="P">
      <formula>NOT(ISERROR(SEARCH("P",AN322)))</formula>
    </cfRule>
  </conditionalFormatting>
  <conditionalFormatting sqref="BZ322 BW322 BT322 BQ322 AN322 AW322 AQ322:AR322 BF322 BM322:BN322 AT322">
    <cfRule type="expression" dxfId="6922" priority="6923">
      <formula>OR($AH322=Automne,$AH322=Hivers2,$AH322=Noel,$AH322=Printemps,$AH322=Ete)</formula>
    </cfRule>
    <cfRule type="expression" dxfId="6921" priority="6926">
      <formula>OR(WEEKDAY($AH322,2)=6,WEEKDAY($AH322,2)=7,WEEKDAY($AH322,2)=3)</formula>
    </cfRule>
  </conditionalFormatting>
  <conditionalFormatting sqref="BZ322 BW322 BT322 BQ322 AN322 AW322 AQ322:AR322 BF322 BM322:BN322 AT322">
    <cfRule type="expression" dxfId="6920" priority="6925">
      <formula>$AH322&lt;&gt;""</formula>
    </cfRule>
  </conditionalFormatting>
  <conditionalFormatting sqref="BZ322 BW322 BT322 BQ322 AN322 AW322 AQ322:AR322 BF322 BM322:BN322 AT322">
    <cfRule type="expression" dxfId="6919" priority="6924">
      <formula>OR($AH322=Fériés)</formula>
    </cfRule>
  </conditionalFormatting>
  <conditionalFormatting sqref="BZ325 BW325 BT325 BQ325 AN325 AW325 AQ325:AR325 BF325 BM325:BN325 AT325">
    <cfRule type="containsText" dxfId="6918" priority="6907" operator="containsText" text="A">
      <formula>NOT(ISERROR(SEARCH("A",AN325)))</formula>
    </cfRule>
    <cfRule type="containsText" dxfId="6917" priority="6908" operator="containsText" text="M">
      <formula>NOT(ISERROR(SEARCH("M",AN325)))</formula>
    </cfRule>
    <cfRule type="containsText" dxfId="6916" priority="6909" operator="containsText" text="G">
      <formula>NOT(ISERROR(SEARCH("G",AN325)))</formula>
    </cfRule>
    <cfRule type="containsText" dxfId="6915" priority="6910" operator="containsText" text="F">
      <formula>NOT(ISERROR(SEARCH("F",AN325)))</formula>
    </cfRule>
    <cfRule type="containsText" dxfId="6914" priority="6911" operator="containsText" text="C">
      <formula>NOT(ISERROR(SEARCH("C",AN325)))</formula>
    </cfRule>
    <cfRule type="containsText" dxfId="6913" priority="6912" operator="containsText" text="P">
      <formula>NOT(ISERROR(SEARCH("P",AN325)))</formula>
    </cfRule>
  </conditionalFormatting>
  <conditionalFormatting sqref="BZ325 BW325 BT325 BQ325 AN325 AW325 AQ325:AR325 BF325 BM325:BN325 AT325">
    <cfRule type="expression" dxfId="6912" priority="6913">
      <formula>OR($AH325=Automne,$AH325=Hivers2,$AH325=Noel,$AH325=Printemps,$AH325=Ete)</formula>
    </cfRule>
    <cfRule type="expression" dxfId="6911" priority="6916">
      <formula>OR(WEEKDAY($AH325,2)=6,WEEKDAY($AH325,2)=7,WEEKDAY($AH325,2)=3)</formula>
    </cfRule>
  </conditionalFormatting>
  <conditionalFormatting sqref="BZ325 BW325 BT325 BQ325 AN325 AW325 AQ325:AR325 BF325 BM325:BN325 AT325">
    <cfRule type="expression" dxfId="6910" priority="6915">
      <formula>$AH325&lt;&gt;""</formula>
    </cfRule>
  </conditionalFormatting>
  <conditionalFormatting sqref="BZ325 BW325 BT325 BQ325 AN325 AW325 AQ325:AR325 BF325 BM325:BN325 AT325">
    <cfRule type="expression" dxfId="6909" priority="6914">
      <formula>OR($AH325=Fériés)</formula>
    </cfRule>
  </conditionalFormatting>
  <conditionalFormatting sqref="BZ326 BW326 BT326 BQ326 AN326 AW326 AQ326:AR326 BF326 BM326:BN326 AT326">
    <cfRule type="containsText" dxfId="6908" priority="6897" operator="containsText" text="A">
      <formula>NOT(ISERROR(SEARCH("A",AN326)))</formula>
    </cfRule>
    <cfRule type="containsText" dxfId="6907" priority="6898" operator="containsText" text="M">
      <formula>NOT(ISERROR(SEARCH("M",AN326)))</formula>
    </cfRule>
    <cfRule type="containsText" dxfId="6906" priority="6899" operator="containsText" text="G">
      <formula>NOT(ISERROR(SEARCH("G",AN326)))</formula>
    </cfRule>
    <cfRule type="containsText" dxfId="6905" priority="6900" operator="containsText" text="F">
      <formula>NOT(ISERROR(SEARCH("F",AN326)))</formula>
    </cfRule>
    <cfRule type="containsText" dxfId="6904" priority="6901" operator="containsText" text="C">
      <formula>NOT(ISERROR(SEARCH("C",AN326)))</formula>
    </cfRule>
    <cfRule type="containsText" dxfId="6903" priority="6902" operator="containsText" text="P">
      <formula>NOT(ISERROR(SEARCH("P",AN326)))</formula>
    </cfRule>
  </conditionalFormatting>
  <conditionalFormatting sqref="BZ326 BW326 BT326 BQ326 AN326 AW326 AQ326:AR326 BF326 BM326:BN326 AT326">
    <cfRule type="expression" dxfId="6902" priority="6903">
      <formula>OR($AH326=Automne,$AH326=Hivers2,$AH326=Noel,$AH326=Printemps,$AH326=Ete)</formula>
    </cfRule>
    <cfRule type="expression" dxfId="6901" priority="6906">
      <formula>OR(WEEKDAY($AH326,2)=6,WEEKDAY($AH326,2)=7,WEEKDAY($AH326,2)=3)</formula>
    </cfRule>
  </conditionalFormatting>
  <conditionalFormatting sqref="BZ326 BW326 BT326 BQ326 AN326 AW326 AQ326:AR326 BF326 BM326:BN326 AT326">
    <cfRule type="expression" dxfId="6900" priority="6905">
      <formula>$AH326&lt;&gt;""</formula>
    </cfRule>
  </conditionalFormatting>
  <conditionalFormatting sqref="BZ326 BW326 BT326 BQ326 AN326 AW326 AQ326:AR326 BF326 BM326:BN326 AT326">
    <cfRule type="expression" dxfId="6899" priority="6904">
      <formula>OR($AH326=Fériés)</formula>
    </cfRule>
  </conditionalFormatting>
  <conditionalFormatting sqref="BZ328 BW328 BT328 BQ328 AN328 AW328 AQ328:AR328 BF328 BM328:BN328 AT328">
    <cfRule type="containsText" dxfId="6898" priority="6887" operator="containsText" text="A">
      <formula>NOT(ISERROR(SEARCH("A",AN328)))</formula>
    </cfRule>
    <cfRule type="containsText" dxfId="6897" priority="6888" operator="containsText" text="M">
      <formula>NOT(ISERROR(SEARCH("M",AN328)))</formula>
    </cfRule>
    <cfRule type="containsText" dxfId="6896" priority="6889" operator="containsText" text="G">
      <formula>NOT(ISERROR(SEARCH("G",AN328)))</formula>
    </cfRule>
    <cfRule type="containsText" dxfId="6895" priority="6890" operator="containsText" text="F">
      <formula>NOT(ISERROR(SEARCH("F",AN328)))</formula>
    </cfRule>
    <cfRule type="containsText" dxfId="6894" priority="6891" operator="containsText" text="C">
      <formula>NOT(ISERROR(SEARCH("C",AN328)))</formula>
    </cfRule>
    <cfRule type="containsText" dxfId="6893" priority="6892" operator="containsText" text="P">
      <formula>NOT(ISERROR(SEARCH("P",AN328)))</formula>
    </cfRule>
  </conditionalFormatting>
  <conditionalFormatting sqref="BZ328 BW328 BT328 BQ328 AN328 AW328 AQ328:AR328 BF328 BM328:BN328 AT328">
    <cfRule type="expression" dxfId="6892" priority="6893">
      <formula>OR($AH328=Automne,$AH328=Hivers2,$AH328=Noel,$AH328=Printemps,$AH328=Ete)</formula>
    </cfRule>
    <cfRule type="expression" dxfId="6891" priority="6896">
      <formula>OR(WEEKDAY($AH328,2)=6,WEEKDAY($AH328,2)=7,WEEKDAY($AH328,2)=3)</formula>
    </cfRule>
  </conditionalFormatting>
  <conditionalFormatting sqref="BZ328 BW328 BT328 BQ328 AN328 AW328 AQ328:AR328 BF328 BM328:BN328 AT328">
    <cfRule type="expression" dxfId="6890" priority="6895">
      <formula>$AH328&lt;&gt;""</formula>
    </cfRule>
  </conditionalFormatting>
  <conditionalFormatting sqref="BZ328 BW328 BT328 BQ328 AN328 AW328 AQ328:AR328 BF328 BM328:BN328 AT328">
    <cfRule type="expression" dxfId="6889" priority="6894">
      <formula>OR($AH328=Fériés)</formula>
    </cfRule>
  </conditionalFormatting>
  <conditionalFormatting sqref="BZ329 BW329 BT329 BQ329 AN329 AW329 AQ329:AR329 BF329 BM329:BN329 AT329">
    <cfRule type="containsText" dxfId="6888" priority="6877" operator="containsText" text="A">
      <formula>NOT(ISERROR(SEARCH("A",AN329)))</formula>
    </cfRule>
    <cfRule type="containsText" dxfId="6887" priority="6878" operator="containsText" text="M">
      <formula>NOT(ISERROR(SEARCH("M",AN329)))</formula>
    </cfRule>
    <cfRule type="containsText" dxfId="6886" priority="6879" operator="containsText" text="G">
      <formula>NOT(ISERROR(SEARCH("G",AN329)))</formula>
    </cfRule>
    <cfRule type="containsText" dxfId="6885" priority="6880" operator="containsText" text="F">
      <formula>NOT(ISERROR(SEARCH("F",AN329)))</formula>
    </cfRule>
    <cfRule type="containsText" dxfId="6884" priority="6881" operator="containsText" text="C">
      <formula>NOT(ISERROR(SEARCH("C",AN329)))</formula>
    </cfRule>
    <cfRule type="containsText" dxfId="6883" priority="6882" operator="containsText" text="P">
      <formula>NOT(ISERROR(SEARCH("P",AN329)))</formula>
    </cfRule>
  </conditionalFormatting>
  <conditionalFormatting sqref="BZ329 BW329 BT329 BQ329 AN329 AW329 AQ329:AR329 BF329 BM329:BN329 AT329">
    <cfRule type="expression" dxfId="6882" priority="6883">
      <formula>OR($AH329=Automne,$AH329=Hivers2,$AH329=Noel,$AH329=Printemps,$AH329=Ete)</formula>
    </cfRule>
    <cfRule type="expression" dxfId="6881" priority="6886">
      <formula>OR(WEEKDAY($AH329,2)=6,WEEKDAY($AH329,2)=7,WEEKDAY($AH329,2)=3)</formula>
    </cfRule>
  </conditionalFormatting>
  <conditionalFormatting sqref="BZ329 BW329 BT329 BQ329 AN329 AW329 AQ329:AR329 BF329 BM329:BN329 AT329">
    <cfRule type="expression" dxfId="6880" priority="6885">
      <formula>$AH329&lt;&gt;""</formula>
    </cfRule>
  </conditionalFormatting>
  <conditionalFormatting sqref="BZ329 BW329 BT329 BQ329 AN329 AW329 AQ329:AR329 BF329 BM329:BN329 AT329">
    <cfRule type="expression" dxfId="6879" priority="6884">
      <formula>OR($AH329=Fériés)</formula>
    </cfRule>
  </conditionalFormatting>
  <conditionalFormatting sqref="BD360 BF360:BG360 BI360:BJ360 BL360:BM360 BO360:BP360 BR360:BS390 BU360:BV390 BG370 BL370 BO363:BP363 BL363:BM363 BI363:BJ363 BF363:BG363 BD363 BD366:BD367 BF366:BG367 BI366:BJ367 BL366:BM367 BO366:BP367 BO370:BP370 BI370:BJ370 BD370 BD373:BD374 BI373:BJ374 BO373:BP374 BL373:BL374 BG373:BG374 BG377 BL377 BO377:BP377 BI377:BJ377 BD377 BD380:BD381 BI380:BJ381 BO380:BP381 BL380:BL381 BG380:BG381 BG384 BL384 BO384:BP384 BI384:BJ384 BD384 BD387:BD388 BI387:BJ388 BO387:BP388 BL387:BL388 BG387:BG388">
    <cfRule type="containsText" dxfId="6878" priority="6867" operator="containsText" text="A">
      <formula>NOT(ISERROR(SEARCH("A",BD360)))</formula>
    </cfRule>
    <cfRule type="containsText" dxfId="6877" priority="6868" operator="containsText" text="M">
      <formula>NOT(ISERROR(SEARCH("M",BD360)))</formula>
    </cfRule>
    <cfRule type="containsText" dxfId="6876" priority="6869" operator="containsText" text="G">
      <formula>NOT(ISERROR(SEARCH("G",BD360)))</formula>
    </cfRule>
    <cfRule type="containsText" dxfId="6875" priority="6870" operator="containsText" text="F">
      <formula>NOT(ISERROR(SEARCH("F",BD360)))</formula>
    </cfRule>
    <cfRule type="containsText" dxfId="6874" priority="6871" operator="containsText" text="C">
      <formula>NOT(ISERROR(SEARCH("C",BD360)))</formula>
    </cfRule>
    <cfRule type="containsText" dxfId="6873" priority="6872" operator="containsText" text="P">
      <formula>NOT(ISERROR(SEARCH("P",BD360)))</formula>
    </cfRule>
  </conditionalFormatting>
  <conditionalFormatting sqref="BD360 BF360:BG360 BI360:BJ360 BL360:BM360 BO360:BP360 BR360:BS390 BU360:BV390 BG370 BL370 BO363:BP363 BL363:BM363 BI363:BJ363 BF363:BG363 BD363 BD366:BD367 BF366:BG367 BI366:BJ367 BL366:BM367 BO366:BP367 BO370:BP370 BI370:BJ370 BD370 BD373:BD374 BI373:BJ374 BO373:BP374 BL373:BL374 BG373:BG374 BG377 BL377 BO377:BP377 BI377:BJ377 BD377 BD380:BD381 BI380:BJ381 BO380:BP381 BL380:BL381 BG380:BG381 BG384 BL384 BO384:BP384 BI384:BJ384 BD384 BD387:BD388 BI387:BJ388 BO387:BP388 BL387:BL388 BG387:BG388">
    <cfRule type="expression" dxfId="6872" priority="6873">
      <formula>OR($AH360=Automne,$AH360=Hivers2,$AH360=Noel,$AH360=Printemps,$AH360=Ete)</formula>
    </cfRule>
    <cfRule type="expression" dxfId="6871" priority="6876">
      <formula>OR(WEEKDAY($AH360,2)=6,WEEKDAY($AH360,2)=7,WEEKDAY($AH360,2)=3)</formula>
    </cfRule>
  </conditionalFormatting>
  <conditionalFormatting sqref="BD360 BF360:BG360 BI360:BJ360 BL360:BM360 BO360:BP360 BR360:BS390 BU360:BV390 BG370 BL370 BO363:BP363 BL363:BM363 BI363:BJ363 BF363:BG363 BD363 BD366:BD367 BF366:BG367 BI366:BJ367 BL366:BM367 BO366:BP367 BO370:BP370 BI370:BJ370 BD370 BD373:BD374 BI373:BJ374 BO373:BP374 BL373:BL374 BG373:BG374 BG377 BL377 BO377:BP377 BI377:BJ377 BD377 BD380:BD381 BI380:BJ381 BO380:BP381 BL380:BL381 BG380:BG381 BG384 BL384 BO384:BP384 BI384:BJ384 BD384 BD387:BD388 BI387:BJ388 BO387:BP388 BL387:BL388 BG387:BG388">
    <cfRule type="expression" dxfId="6870" priority="6875">
      <formula>$AH360&lt;&gt;""</formula>
    </cfRule>
  </conditionalFormatting>
  <conditionalFormatting sqref="BX360:BY390 CA360:CB390">
    <cfRule type="containsText" dxfId="6869" priority="6857" operator="containsText" text="A">
      <formula>NOT(ISERROR(SEARCH("A",BX360)))</formula>
    </cfRule>
    <cfRule type="containsText" dxfId="6868" priority="6858" operator="containsText" text="M">
      <formula>NOT(ISERROR(SEARCH("M",BX360)))</formula>
    </cfRule>
    <cfRule type="containsText" dxfId="6867" priority="6859" operator="containsText" text="G">
      <formula>NOT(ISERROR(SEARCH("G",BX360)))</formula>
    </cfRule>
    <cfRule type="containsText" dxfId="6866" priority="6860" operator="containsText" text="F">
      <formula>NOT(ISERROR(SEARCH("F",BX360)))</formula>
    </cfRule>
    <cfRule type="containsText" dxfId="6865" priority="6861" operator="containsText" text="C">
      <formula>NOT(ISERROR(SEARCH("C",BX360)))</formula>
    </cfRule>
    <cfRule type="containsText" dxfId="6864" priority="6862" operator="containsText" text="P">
      <formula>NOT(ISERROR(SEARCH("P",BX360)))</formula>
    </cfRule>
  </conditionalFormatting>
  <conditionalFormatting sqref="BX360:BY390 CA360:CB390">
    <cfRule type="expression" dxfId="6863" priority="6863">
      <formula>OR($AH360=Automne,$AH360=Hivers2,$AH360=Noel,$AH360=Printemps,$AH360=Ete)</formula>
    </cfRule>
    <cfRule type="expression" dxfId="6862" priority="6866">
      <formula>OR(WEEKDAY($AH360,2)=6,WEEKDAY($AH360,2)=7,WEEKDAY($AH360,2)=3)</formula>
    </cfRule>
  </conditionalFormatting>
  <conditionalFormatting sqref="BX360:BY390 CA360:CB390">
    <cfRule type="expression" dxfId="6861" priority="6865">
      <formula>$AH360&lt;&gt;""</formula>
    </cfRule>
  </conditionalFormatting>
  <conditionalFormatting sqref="BD429:BW429 BD411 BI411:BJ411 BL411 BO411:BP411 BR411:BS428 BU411:BV428 BO414:BP428 BL414:BL428 BI414:BJ428 BD414:BD428 BD432:BW432 BR430:BW431 BD435:BW436 BR433:BW434 BD439:BW439 BR437:BW438 BR440:BW440">
    <cfRule type="containsText" dxfId="6860" priority="6847" operator="containsText" text="A">
      <formula>NOT(ISERROR(SEARCH("A",BD411)))</formula>
    </cfRule>
    <cfRule type="containsText" dxfId="6859" priority="6848" operator="containsText" text="M">
      <formula>NOT(ISERROR(SEARCH("M",BD411)))</formula>
    </cfRule>
    <cfRule type="containsText" dxfId="6858" priority="6849" operator="containsText" text="G">
      <formula>NOT(ISERROR(SEARCH("G",BD411)))</formula>
    </cfRule>
    <cfRule type="containsText" dxfId="6857" priority="6850" operator="containsText" text="F">
      <formula>NOT(ISERROR(SEARCH("F",BD411)))</formula>
    </cfRule>
    <cfRule type="containsText" dxfId="6856" priority="6851" operator="containsText" text="C">
      <formula>NOT(ISERROR(SEARCH("C",BD411)))</formula>
    </cfRule>
    <cfRule type="containsText" dxfId="6855" priority="6852" operator="containsText" text="P">
      <formula>NOT(ISERROR(SEARCH("P",BD411)))</formula>
    </cfRule>
  </conditionalFormatting>
  <conditionalFormatting sqref="BD429:BW429 BD411 BI411:BJ411 BL411 BO411:BP411 BR411:BS428 BU411:BV428 BO414:BP428 BL414:BL428 BI414:BJ428 BD414:BD428 BD432:BW432 BR430:BW431 BD435:BW436 BR433:BW434 BD439:BW439 BR437:BW438 BR440:BW440">
    <cfRule type="expression" dxfId="6854" priority="6853">
      <formula>OR($AH411=Automne,$AH411=Hivers2,$AH411=Noel,$AH411=Printemps,$AH411=Ete)</formula>
    </cfRule>
    <cfRule type="expression" dxfId="6853" priority="6856">
      <formula>OR(WEEKDAY($AH411,2)=6,WEEKDAY($AH411,2)=7,WEEKDAY($AH411,2)=3)</formula>
    </cfRule>
  </conditionalFormatting>
  <conditionalFormatting sqref="BD429:BW429 BD411 BI411:BJ411 BL411 BO411:BP411 BR411:BS428 BU411:BV428 BO414:BP428 BL414:BL428 BI414:BJ428 BD414:BD428 BD432:BW432 BR430:BW431 BD435:BW436 BR433:BW434 BD439:BW439 BR437:BW438 BR440:BW440">
    <cfRule type="expression" dxfId="6852" priority="6855">
      <formula>$AH411&lt;&gt;""</formula>
    </cfRule>
  </conditionalFormatting>
  <conditionalFormatting sqref="BD429:BW429 BD411 BI411:BJ411 BL411 BO411:BP411 BR411:BS428 BU411:BV428 BO414:BP428 BL414:BL428 BI414:BJ428 BD414:BD428 BD432:BW432 BR430:BW431 BD435:BW436 BR433:BW434 BD439:BW439 BR437:BW438 BR440:BW440">
    <cfRule type="expression" dxfId="6851" priority="6854">
      <formula>OR($AH411=Fériés)</formula>
    </cfRule>
  </conditionalFormatting>
  <conditionalFormatting sqref="BX429:CB440 BX411:BY428 CA411:CB428">
    <cfRule type="containsText" dxfId="6850" priority="6837" operator="containsText" text="A">
      <formula>NOT(ISERROR(SEARCH("A",BX411)))</formula>
    </cfRule>
    <cfRule type="containsText" dxfId="6849" priority="6838" operator="containsText" text="M">
      <formula>NOT(ISERROR(SEARCH("M",BX411)))</formula>
    </cfRule>
    <cfRule type="containsText" dxfId="6848" priority="6839" operator="containsText" text="G">
      <formula>NOT(ISERROR(SEARCH("G",BX411)))</formula>
    </cfRule>
    <cfRule type="containsText" dxfId="6847" priority="6840" operator="containsText" text="F">
      <formula>NOT(ISERROR(SEARCH("F",BX411)))</formula>
    </cfRule>
    <cfRule type="containsText" dxfId="6846" priority="6841" operator="containsText" text="C">
      <formula>NOT(ISERROR(SEARCH("C",BX411)))</formula>
    </cfRule>
    <cfRule type="containsText" dxfId="6845" priority="6842" operator="containsText" text="P">
      <formula>NOT(ISERROR(SEARCH("P",BX411)))</formula>
    </cfRule>
  </conditionalFormatting>
  <conditionalFormatting sqref="BX429:CB440 BX411:BY428 CA411:CB428">
    <cfRule type="expression" dxfId="6844" priority="6843">
      <formula>OR($AH411=Automne,$AH411=Hivers2,$AH411=Noel,$AH411=Printemps,$AH411=Ete)</formula>
    </cfRule>
    <cfRule type="expression" dxfId="6843" priority="6846">
      <formula>OR(WEEKDAY($AH411,2)=6,WEEKDAY($AH411,2)=7,WEEKDAY($AH411,2)=3)</formula>
    </cfRule>
  </conditionalFormatting>
  <conditionalFormatting sqref="BX429:CB440 BX411:BY428 CA411:CB428">
    <cfRule type="expression" dxfId="6842" priority="6845">
      <formula>$AH411&lt;&gt;""</formula>
    </cfRule>
  </conditionalFormatting>
  <conditionalFormatting sqref="BX429:CB440 BX411:BY428 CA411:CB428">
    <cfRule type="expression" dxfId="6841" priority="6844">
      <formula>OR($AH411=Fériés)</formula>
    </cfRule>
  </conditionalFormatting>
  <conditionalFormatting sqref="BD462:BD464 BF462:BG464 BI462:BJ464 BL462:BM464 BO462:BP464 BR462:BS492 BU462:BV492 BF492:BG492 BG467 BL492:BM492 BD492 BO492:BP492 BP467 BI467:BJ467 BI474:BJ475 BP474:BP475 BG474:BG475 BG481 BP481 BI481:BJ481 BI484:BJ486 BP484:BP486 BG484:BG486 BI469:BJ471 BP469:BP471 BG469:BG471 BG477:BG478 BP477:BP478 BI477:BJ478 BG488 BP488 BI488:BJ488 BI491:BJ492 BP491 BG491">
    <cfRule type="containsText" dxfId="6840" priority="6827" operator="containsText" text="A">
      <formula>NOT(ISERROR(SEARCH("A",BD462)))</formula>
    </cfRule>
    <cfRule type="containsText" dxfId="6839" priority="6828" operator="containsText" text="M">
      <formula>NOT(ISERROR(SEARCH("M",BD462)))</formula>
    </cfRule>
    <cfRule type="containsText" dxfId="6838" priority="6829" operator="containsText" text="G">
      <formula>NOT(ISERROR(SEARCH("G",BD462)))</formula>
    </cfRule>
    <cfRule type="containsText" dxfId="6837" priority="6830" operator="containsText" text="F">
      <formula>NOT(ISERROR(SEARCH("F",BD462)))</formula>
    </cfRule>
    <cfRule type="containsText" dxfId="6836" priority="6831" operator="containsText" text="C">
      <formula>NOT(ISERROR(SEARCH("C",BD462)))</formula>
    </cfRule>
    <cfRule type="containsText" dxfId="6835" priority="6832" operator="containsText" text="P">
      <formula>NOT(ISERROR(SEARCH("P",BD462)))</formula>
    </cfRule>
  </conditionalFormatting>
  <conditionalFormatting sqref="BD462:BD464 BF462:BG464 BI462:BJ464 BL462:BM464 BO462:BP464 BR462:BS492 BU462:BV492 BF492:BG492 BG467 BL492:BM492 BD492 BO492:BP492 BP467 BI467:BJ467 BI474:BJ475 BP474:BP475 BG474:BG475 BG481 BP481 BI481:BJ481 BI484:BJ486 BP484:BP486 BG484:BG486 BI469:BJ471 BP469:BP471 BG469:BG471 BG477:BG478 BP477:BP478 BI477:BJ478 BG488 BP488 BI488:BJ488 BI491:BJ492 BP491 BG491">
    <cfRule type="expression" dxfId="6834" priority="6833">
      <formula>OR($AH462=Automne,$AH462=Hivers2,$AH462=Noel,$AH462=Printemps,$AH462=Ete)</formula>
    </cfRule>
    <cfRule type="expression" dxfId="6833" priority="6836">
      <formula>OR(WEEKDAY($AH462,2)=6,WEEKDAY($AH462,2)=7,WEEKDAY($AH462,2)=3)</formula>
    </cfRule>
  </conditionalFormatting>
  <conditionalFormatting sqref="BD462:BD464 BF462:BG464 BI462:BJ464 BL462:BM464 BO462:BP464 BR462:BS492 BU462:BV492 BF492:BG492 BG467 BL492:BM492 BD492 BO492:BP492 BP467 BI467:BJ467 BI474:BJ475 BP474:BP475 BG474:BG475 BG481 BP481 BI481:BJ481 BI484:BJ486 BP484:BP486 BG484:BG486 BI469:BJ471 BP469:BP471 BG469:BG471 BG477:BG478 BP477:BP478 BI477:BJ478 BG488 BP488 BI488:BJ488 BI491:BJ492 BP491 BG491">
    <cfRule type="expression" dxfId="6832" priority="6835">
      <formula>$AH462&lt;&gt;""</formula>
    </cfRule>
  </conditionalFormatting>
  <conditionalFormatting sqref="BX462:BY492 CA462:CB492">
    <cfRule type="containsText" dxfId="6831" priority="6817" operator="containsText" text="A">
      <formula>NOT(ISERROR(SEARCH("A",BX462)))</formula>
    </cfRule>
    <cfRule type="containsText" dxfId="6830" priority="6818" operator="containsText" text="M">
      <formula>NOT(ISERROR(SEARCH("M",BX462)))</formula>
    </cfRule>
    <cfRule type="containsText" dxfId="6829" priority="6819" operator="containsText" text="G">
      <formula>NOT(ISERROR(SEARCH("G",BX462)))</formula>
    </cfRule>
    <cfRule type="containsText" dxfId="6828" priority="6820" operator="containsText" text="F">
      <formula>NOT(ISERROR(SEARCH("F",BX462)))</formula>
    </cfRule>
    <cfRule type="containsText" dxfId="6827" priority="6821" operator="containsText" text="C">
      <formula>NOT(ISERROR(SEARCH("C",BX462)))</formula>
    </cfRule>
    <cfRule type="containsText" dxfId="6826" priority="6822" operator="containsText" text="P">
      <formula>NOT(ISERROR(SEARCH("P",BX462)))</formula>
    </cfRule>
  </conditionalFormatting>
  <conditionalFormatting sqref="BX462:BY492 CA462:CB492">
    <cfRule type="expression" dxfId="6825" priority="6823">
      <formula>OR($AH462=Automne,$AH462=Hivers2,$AH462=Noel,$AH462=Printemps,$AH462=Ete)</formula>
    </cfRule>
    <cfRule type="expression" dxfId="6824" priority="6826">
      <formula>OR(WEEKDAY($AH462,2)=6,WEEKDAY($AH462,2)=7,WEEKDAY($AH462,2)=3)</formula>
    </cfRule>
  </conditionalFormatting>
  <conditionalFormatting sqref="BX462:BY492 CA462:CB492">
    <cfRule type="expression" dxfId="6823" priority="6825">
      <formula>$AH462&lt;&gt;""</formula>
    </cfRule>
  </conditionalFormatting>
  <conditionalFormatting sqref="BR513:BW513 BG515 BI515:BJ515 BL515 BP515 BR514:BS542 BU514:BV542 BP518:BP519 BL518:BL519 BI518:BJ519 BG518:BG519 BG522 BI522:BJ522 BL522 BP522 BP525:BP526 BL525:BL526 BI525:BJ526 BG525:BG526 BG529 BI529:BJ529 BL529 BP529 BP532:BP533 BL532:BL533 BI532:BJ533 BG532:BG533 BG536 BI536:BJ536 BL536 BP536 BP539:BP540 BL539:BL540 BI539:BJ540 BG539:BG540">
    <cfRule type="containsText" dxfId="6822" priority="6807" operator="containsText" text="A">
      <formula>NOT(ISERROR(SEARCH("A",BG513)))</formula>
    </cfRule>
    <cfRule type="containsText" dxfId="6821" priority="6808" operator="containsText" text="M">
      <formula>NOT(ISERROR(SEARCH("M",BG513)))</formula>
    </cfRule>
    <cfRule type="containsText" dxfId="6820" priority="6809" operator="containsText" text="G">
      <formula>NOT(ISERROR(SEARCH("G",BG513)))</formula>
    </cfRule>
    <cfRule type="containsText" dxfId="6819" priority="6810" operator="containsText" text="F">
      <formula>NOT(ISERROR(SEARCH("F",BG513)))</formula>
    </cfRule>
    <cfRule type="containsText" dxfId="6818" priority="6811" operator="containsText" text="C">
      <formula>NOT(ISERROR(SEARCH("C",BG513)))</formula>
    </cfRule>
    <cfRule type="containsText" dxfId="6817" priority="6812" operator="containsText" text="P">
      <formula>NOT(ISERROR(SEARCH("P",BG513)))</formula>
    </cfRule>
  </conditionalFormatting>
  <conditionalFormatting sqref="BR513:BW513 BG515 BI515:BJ515 BL515 BP515 BR514:BS542 BU514:BV542 BP518:BP519 BL518:BL519 BI518:BJ519 BG518:BG519 BG522 BI522:BJ522 BL522 BP522 BP525:BP526 BL525:BL526 BI525:BJ526 BG525:BG526 BG529 BI529:BJ529 BL529 BP529 BP532:BP533 BL532:BL533 BI532:BJ533 BG532:BG533 BG536 BI536:BJ536 BL536 BP536 BP539:BP540 BL539:BL540 BI539:BJ540 BG539:BG540">
    <cfRule type="expression" dxfId="6816" priority="6813">
      <formula>OR($AH513=Automne,$AH513=Hivers2,$AH513=Noel,$AH513=Printemps,$AH513=Ete)</formula>
    </cfRule>
    <cfRule type="expression" dxfId="6815" priority="6816">
      <formula>OR(WEEKDAY($AH513,2)=6,WEEKDAY($AH513,2)=7,WEEKDAY($AH513,2)=3)</formula>
    </cfRule>
  </conditionalFormatting>
  <conditionalFormatting sqref="BR513:BW513 BG515 BI515:BJ515 BL515 BP515 BR514:BS542 BU514:BV542 BP518:BP519 BL518:BL519 BI518:BJ519 BG518:BG519 BG522 BI522:BJ522 BL522 BP522 BP525:BP526 BL525:BL526 BI525:BJ526 BG525:BG526 BG529 BI529:BJ529 BL529 BP529 BP532:BP533 BL532:BL533 BI532:BJ533 BG532:BG533 BG536 BI536:BJ536 BL536 BP536 BP539:BP540 BL539:BL540 BI539:BJ540 BG539:BG540">
    <cfRule type="expression" dxfId="6814" priority="6815">
      <formula>$AH513&lt;&gt;""</formula>
    </cfRule>
  </conditionalFormatting>
  <conditionalFormatting sqref="BX513:CB513 BX514:BY542 CA514:CB542">
    <cfRule type="containsText" dxfId="6813" priority="6797" operator="containsText" text="A">
      <formula>NOT(ISERROR(SEARCH("A",BX513)))</formula>
    </cfRule>
    <cfRule type="containsText" dxfId="6812" priority="6798" operator="containsText" text="M">
      <formula>NOT(ISERROR(SEARCH("M",BX513)))</formula>
    </cfRule>
    <cfRule type="containsText" dxfId="6811" priority="6799" operator="containsText" text="G">
      <formula>NOT(ISERROR(SEARCH("G",BX513)))</formula>
    </cfRule>
    <cfRule type="containsText" dxfId="6810" priority="6800" operator="containsText" text="F">
      <formula>NOT(ISERROR(SEARCH("F",BX513)))</formula>
    </cfRule>
    <cfRule type="containsText" dxfId="6809" priority="6801" operator="containsText" text="C">
      <formula>NOT(ISERROR(SEARCH("C",BX513)))</formula>
    </cfRule>
    <cfRule type="containsText" dxfId="6808" priority="6802" operator="containsText" text="P">
      <formula>NOT(ISERROR(SEARCH("P",BX513)))</formula>
    </cfRule>
  </conditionalFormatting>
  <conditionalFormatting sqref="BX513:CB513 BX514:BY542 CA514:CB542">
    <cfRule type="expression" dxfId="6807" priority="6803">
      <formula>OR($AH513=Automne,$AH513=Hivers2,$AH513=Noel,$AH513=Printemps,$AH513=Ete)</formula>
    </cfRule>
    <cfRule type="expression" dxfId="6806" priority="6806">
      <formula>OR(WEEKDAY($AH513,2)=6,WEEKDAY($AH513,2)=7,WEEKDAY($AH513,2)=3)</formula>
    </cfRule>
  </conditionalFormatting>
  <conditionalFormatting sqref="BX513:CB513 BX514:BY542 CA514:CB542">
    <cfRule type="expression" dxfId="6805" priority="6805">
      <formula>$AH513&lt;&gt;""</formula>
    </cfRule>
  </conditionalFormatting>
  <conditionalFormatting sqref="BD564:BW564 BD567:BW594 BR565:BW566">
    <cfRule type="containsText" dxfId="6804" priority="6787" operator="containsText" text="A">
      <formula>NOT(ISERROR(SEARCH("A",BD564)))</formula>
    </cfRule>
    <cfRule type="containsText" dxfId="6803" priority="6788" operator="containsText" text="M">
      <formula>NOT(ISERROR(SEARCH("M",BD564)))</formula>
    </cfRule>
    <cfRule type="containsText" dxfId="6802" priority="6789" operator="containsText" text="G">
      <formula>NOT(ISERROR(SEARCH("G",BD564)))</formula>
    </cfRule>
    <cfRule type="containsText" dxfId="6801" priority="6790" operator="containsText" text="F">
      <formula>NOT(ISERROR(SEARCH("F",BD564)))</formula>
    </cfRule>
    <cfRule type="containsText" dxfId="6800" priority="6791" operator="containsText" text="C">
      <formula>NOT(ISERROR(SEARCH("C",BD564)))</formula>
    </cfRule>
    <cfRule type="containsText" dxfId="6799" priority="6792" operator="containsText" text="P">
      <formula>NOT(ISERROR(SEARCH("P",BD564)))</formula>
    </cfRule>
  </conditionalFormatting>
  <conditionalFormatting sqref="BD564:BW564 BD567:BW594 BR565:BW566">
    <cfRule type="expression" dxfId="6798" priority="6795">
      <formula>$AH564&lt;&gt;""</formula>
    </cfRule>
  </conditionalFormatting>
  <conditionalFormatting sqref="BX564:CB594">
    <cfRule type="containsText" dxfId="6797" priority="6777" operator="containsText" text="A">
      <formula>NOT(ISERROR(SEARCH("A",BX564)))</formula>
    </cfRule>
    <cfRule type="containsText" dxfId="6796" priority="6778" operator="containsText" text="M">
      <formula>NOT(ISERROR(SEARCH("M",BX564)))</formula>
    </cfRule>
    <cfRule type="containsText" dxfId="6795" priority="6779" operator="containsText" text="G">
      <formula>NOT(ISERROR(SEARCH("G",BX564)))</formula>
    </cfRule>
    <cfRule type="containsText" dxfId="6794" priority="6780" operator="containsText" text="F">
      <formula>NOT(ISERROR(SEARCH("F",BX564)))</formula>
    </cfRule>
    <cfRule type="containsText" dxfId="6793" priority="6781" operator="containsText" text="C">
      <formula>NOT(ISERROR(SEARCH("C",BX564)))</formula>
    </cfRule>
    <cfRule type="containsText" dxfId="6792" priority="6782" operator="containsText" text="P">
      <formula>NOT(ISERROR(SEARCH("P",BX564)))</formula>
    </cfRule>
  </conditionalFormatting>
  <conditionalFormatting sqref="BX564:CB594">
    <cfRule type="expression" dxfId="6791" priority="6785">
      <formula>$AH564&lt;&gt;""</formula>
    </cfRule>
  </conditionalFormatting>
  <conditionalFormatting sqref="BD360 BF360:BG360 BI360:BJ360 BL360:BM360 BO360:BP360 BR360:BS390 BU360:BV390 BG370 BL370 BO363:BP363 BL363:BM363 BI363:BJ363 BF363:BG363 BD363 BD366:BD367 BF366:BG367 BI366:BJ367 BL366:BM367 BO366:BP367 BO370:BP370 BI370:BJ370 BD370 BD373:BD374 BI373:BJ374 BO373:BP374 BL373:BL374 BG373:BG374 BG377 BL377 BO377:BP377 BI377:BJ377 BD377 BD380:BD381 BI380:BJ381 BO380:BP381 BL380:BL381 BG380:BG381 BG384 BL384 BO384:BP384 BI384:BJ384 BD384 BD387:BD388 BI387:BJ388 BO387:BP388 BL387:BL388 BG387:BG388">
    <cfRule type="expression" dxfId="6790" priority="6874">
      <formula>OR($AH360=Fériés2)</formula>
    </cfRule>
  </conditionalFormatting>
  <conditionalFormatting sqref="BX360:BY390 CA360:CB390">
    <cfRule type="expression" dxfId="6789" priority="6864">
      <formula>OR($AH360=Fériés2)</formula>
    </cfRule>
  </conditionalFormatting>
  <conditionalFormatting sqref="BD462:BD464 BF462:BG464 BI462:BJ464 BL462:BM464 BO462:BP464 BR462:BS492 BU462:BV492 BF492:BG492 BG467 BL492:BM492 BD492 BO492:BP492 BP467 BI467:BJ467 BI474:BJ475 BP474:BP475 BG474:BG475 BG481 BP481 BI481:BJ481 BI484:BJ486 BP484:BP486 BG484:BG486 BI469:BJ471 BP469:BP471 BG469:BG471 BG477:BG478 BP477:BP478 BI477:BJ478 BG488 BP488 BI488:BJ488 BI491:BJ492 BP491 BG491">
    <cfRule type="expression" dxfId="6788" priority="6834">
      <formula>OR($AH462=Fériés2)</formula>
    </cfRule>
  </conditionalFormatting>
  <conditionalFormatting sqref="BX462:BY492 CA462:CB492">
    <cfRule type="expression" dxfId="6787" priority="6824">
      <formula>OR($AH462=Fériés2)</formula>
    </cfRule>
  </conditionalFormatting>
  <conditionalFormatting sqref="BR513:BW513 BG515 BI515:BJ515 BL515 BP515 BR514:BS542 BU514:BV542 BP518:BP519 BL518:BL519 BI518:BJ519 BG518:BG519 BG522 BI522:BJ522 BL522 BP522 BP525:BP526 BL525:BL526 BI525:BJ526 BG525:BG526 BG529 BI529:BJ529 BL529 BP529 BP532:BP533 BL532:BL533 BI532:BJ533 BG532:BG533 BG536 BI536:BJ536 BL536 BP536 BP539:BP540 BL539:BL540 BI539:BJ540 BG539:BG540">
    <cfRule type="expression" dxfId="6786" priority="6814">
      <formula>OR($AH513=Fériés2)</formula>
    </cfRule>
  </conditionalFormatting>
  <conditionalFormatting sqref="BX513:CB513 BX514:BY542 CA514:CB542">
    <cfRule type="expression" dxfId="6785" priority="6804">
      <formula>OR($AH513=Fériés2)</formula>
    </cfRule>
  </conditionalFormatting>
  <conditionalFormatting sqref="BD564:BW564 BD567:BW594 BR565:BW566">
    <cfRule type="expression" dxfId="6784" priority="6793">
      <formula>OR($AH564=Automne,$AH564=Hivers2,$AH564=Noel,$AH564=Printemps,$AH564=Soleil)</formula>
    </cfRule>
    <cfRule type="expression" dxfId="6783" priority="6796">
      <formula>OR(WEEKDAY($AH564,2)=6,WEEKDAY($AH564,2)=7,WEEKDAY($AH564,2)=3)</formula>
    </cfRule>
  </conditionalFormatting>
  <conditionalFormatting sqref="BD564:BW564 BD567:BW594 BR565:BW566">
    <cfRule type="expression" dxfId="6782" priority="6794">
      <formula>OR($AH564=Fériés2)</formula>
    </cfRule>
  </conditionalFormatting>
  <conditionalFormatting sqref="BX564:CB594">
    <cfRule type="expression" dxfId="6781" priority="6783">
      <formula>OR($AH564=Automne,$AH564=Hivers2,$AH564=Noel,$AH564=Printemps,$AH564=Soleil)</formula>
    </cfRule>
    <cfRule type="expression" dxfId="6780" priority="6786">
      <formula>OR(WEEKDAY($AH564,2)=6,WEEKDAY($AH564,2)=7,WEEKDAY($AH564,2)=3)</formula>
    </cfRule>
  </conditionalFormatting>
  <conditionalFormatting sqref="BX564:CB594">
    <cfRule type="expression" dxfId="6779" priority="6784">
      <formula>OR($AH564=Fériés2)</formula>
    </cfRule>
  </conditionalFormatting>
  <conditionalFormatting sqref="BE462:BE464 BD467:BF467 BD474:BF475 BD481:BF481 BD484:BF486 BD469:BF471 BD477:BF478 BD488:BF488 BE491:BE492 BD491 BF491">
    <cfRule type="containsText" dxfId="6778" priority="6767" operator="containsText" text="A">
      <formula>NOT(ISERROR(SEARCH("A",BD462)))</formula>
    </cfRule>
    <cfRule type="containsText" dxfId="6777" priority="6768" operator="containsText" text="M">
      <formula>NOT(ISERROR(SEARCH("M",BD462)))</formula>
    </cfRule>
    <cfRule type="containsText" dxfId="6776" priority="6769" operator="containsText" text="G">
      <formula>NOT(ISERROR(SEARCH("G",BD462)))</formula>
    </cfRule>
    <cfRule type="containsText" dxfId="6775" priority="6770" operator="containsText" text="F">
      <formula>NOT(ISERROR(SEARCH("F",BD462)))</formula>
    </cfRule>
    <cfRule type="containsText" dxfId="6774" priority="6771" operator="containsText" text="C">
      <formula>NOT(ISERROR(SEARCH("C",BD462)))</formula>
    </cfRule>
    <cfRule type="containsText" dxfId="6773" priority="6772" operator="containsText" text="P">
      <formula>NOT(ISERROR(SEARCH("P",BD462)))</formula>
    </cfRule>
  </conditionalFormatting>
  <conditionalFormatting sqref="BE462:BE464 BD467:BF467 BD474:BF475 BD481:BF481 BD484:BF486 BD469:BF471 BD477:BF478 BD488:BF488 BE491:BE492 BD491 BF491">
    <cfRule type="expression" dxfId="6772" priority="6773">
      <formula>OR($AH462=Automne,$AH462=Hivers2,$AH462=Noel,$AH462=Printemps,$AH462=Ete)</formula>
    </cfRule>
    <cfRule type="expression" dxfId="6771" priority="6776">
      <formula>OR(WEEKDAY($AH462,2)=6,WEEKDAY($AH462,2)=7,WEEKDAY($AH462,2)=3)</formula>
    </cfRule>
  </conditionalFormatting>
  <conditionalFormatting sqref="BE462:BE464 BD467:BF467 BD474:BF475 BD481:BF481 BD484:BF486 BD469:BF471 BD477:BF478 BD488:BF488 BE491:BE492 BD491 BF491">
    <cfRule type="expression" dxfId="6770" priority="6775">
      <formula>$AH462&lt;&gt;""</formula>
    </cfRule>
  </conditionalFormatting>
  <conditionalFormatting sqref="BE462:BE464 BD467:BF467 BD474:BF475 BD481:BF481 BD484:BF486 BD469:BF471 BD477:BF478 BD488:BF488 BE491:BE492 BD491 BF491">
    <cfRule type="expression" dxfId="6769" priority="6774">
      <formula>OR($AH462=Fériés2)</formula>
    </cfRule>
  </conditionalFormatting>
  <conditionalFormatting sqref="BH462:BH464 BH467 BH474:BH475 BH481 BH484:BH486 BH469:BH471 BH477:BH478 BH488 BH491:BH492">
    <cfRule type="containsText" dxfId="6768" priority="6757" operator="containsText" text="A">
      <formula>NOT(ISERROR(SEARCH("A",BH462)))</formula>
    </cfRule>
    <cfRule type="containsText" dxfId="6767" priority="6758" operator="containsText" text="M">
      <formula>NOT(ISERROR(SEARCH("M",BH462)))</formula>
    </cfRule>
    <cfRule type="containsText" dxfId="6766" priority="6759" operator="containsText" text="G">
      <formula>NOT(ISERROR(SEARCH("G",BH462)))</formula>
    </cfRule>
    <cfRule type="containsText" dxfId="6765" priority="6760" operator="containsText" text="F">
      <formula>NOT(ISERROR(SEARCH("F",BH462)))</formula>
    </cfRule>
    <cfRule type="containsText" dxfId="6764" priority="6761" operator="containsText" text="C">
      <formula>NOT(ISERROR(SEARCH("C",BH462)))</formula>
    </cfRule>
    <cfRule type="containsText" dxfId="6763" priority="6762" operator="containsText" text="P">
      <formula>NOT(ISERROR(SEARCH("P",BH462)))</formula>
    </cfRule>
  </conditionalFormatting>
  <conditionalFormatting sqref="BH462:BH464 BH467 BH474:BH475 BH481 BH484:BH486 BH469:BH471 BH477:BH478 BH488 BH491:BH492">
    <cfRule type="expression" dxfId="6762" priority="6763">
      <formula>OR($AH462=Automne,$AH462=Hivers2,$AH462=Noel,$AH462=Printemps,$AH462=Ete)</formula>
    </cfRule>
    <cfRule type="expression" dxfId="6761" priority="6766">
      <formula>OR(WEEKDAY($AH462,2)=6,WEEKDAY($AH462,2)=7,WEEKDAY($AH462,2)=3)</formula>
    </cfRule>
  </conditionalFormatting>
  <conditionalFormatting sqref="BH462:BH464 BH467 BH474:BH475 BH481 BH484:BH486 BH469:BH471 BH477:BH478 BH488 BH491:BH492">
    <cfRule type="expression" dxfId="6760" priority="6765">
      <formula>$AH462&lt;&gt;""</formula>
    </cfRule>
  </conditionalFormatting>
  <conditionalFormatting sqref="BH462:BH464 BH467 BH474:BH475 BH481 BH484:BH486 BH469:BH471 BH477:BH478 BH488 BH491:BH492">
    <cfRule type="expression" dxfId="6759" priority="6764">
      <formula>OR($AH462=Fériés2)</formula>
    </cfRule>
  </conditionalFormatting>
  <conditionalFormatting sqref="BK462:BK464 BK467:BM467 BK474:BM475 BK481:BM481 BK484:BM486 BK469:BM471 BK477:BM478 BK488:BM488 BK491:BK492 BL491:BM491">
    <cfRule type="containsText" dxfId="6758" priority="6747" operator="containsText" text="A">
      <formula>NOT(ISERROR(SEARCH("A",BK462)))</formula>
    </cfRule>
    <cfRule type="containsText" dxfId="6757" priority="6748" operator="containsText" text="M">
      <formula>NOT(ISERROR(SEARCH("M",BK462)))</formula>
    </cfRule>
    <cfRule type="containsText" dxfId="6756" priority="6749" operator="containsText" text="G">
      <formula>NOT(ISERROR(SEARCH("G",BK462)))</formula>
    </cfRule>
    <cfRule type="containsText" dxfId="6755" priority="6750" operator="containsText" text="F">
      <formula>NOT(ISERROR(SEARCH("F",BK462)))</formula>
    </cfRule>
    <cfRule type="containsText" dxfId="6754" priority="6751" operator="containsText" text="C">
      <formula>NOT(ISERROR(SEARCH("C",BK462)))</formula>
    </cfRule>
    <cfRule type="containsText" dxfId="6753" priority="6752" operator="containsText" text="P">
      <formula>NOT(ISERROR(SEARCH("P",BK462)))</formula>
    </cfRule>
  </conditionalFormatting>
  <conditionalFormatting sqref="BK462:BK464 BK467:BM467 BK474:BM475 BK481:BM481 BK484:BM486 BK469:BM471 BK477:BM478 BK488:BM488 BK491:BK492 BL491:BM491">
    <cfRule type="expression" dxfId="6752" priority="6753">
      <formula>OR($AH462=Automne,$AH462=Hivers2,$AH462=Noel,$AH462=Printemps,$AH462=Ete)</formula>
    </cfRule>
    <cfRule type="expression" dxfId="6751" priority="6756">
      <formula>OR(WEEKDAY($AH462,2)=6,WEEKDAY($AH462,2)=7,WEEKDAY($AH462,2)=3)</formula>
    </cfRule>
  </conditionalFormatting>
  <conditionalFormatting sqref="BK462:BK464 BK467:BM467 BK474:BM475 BK481:BM481 BK484:BM486 BK469:BM471 BK477:BM478 BK488:BM488 BK491:BK492 BL491:BM491">
    <cfRule type="expression" dxfId="6750" priority="6755">
      <formula>$AH462&lt;&gt;""</formula>
    </cfRule>
  </conditionalFormatting>
  <conditionalFormatting sqref="BK462:BK464 BK467:BM467 BK474:BM475 BK481:BM481 BK484:BM486 BK469:BM471 BK477:BM478 BK488:BM488 BK491:BK492 BL491:BM491">
    <cfRule type="expression" dxfId="6749" priority="6754">
      <formula>OR($AH462=Fériés2)</formula>
    </cfRule>
  </conditionalFormatting>
  <conditionalFormatting sqref="BN462:BN464 BN467:BO467 BN474:BO475 BN481:BO481 BN484:BO486 BN469:BO471 BN477:BO478 BN488:BO488 BN491:BN492 BO491">
    <cfRule type="containsText" dxfId="6748" priority="6737" operator="containsText" text="A">
      <formula>NOT(ISERROR(SEARCH("A",BN462)))</formula>
    </cfRule>
    <cfRule type="containsText" dxfId="6747" priority="6738" operator="containsText" text="M">
      <formula>NOT(ISERROR(SEARCH("M",BN462)))</formula>
    </cfRule>
    <cfRule type="containsText" dxfId="6746" priority="6739" operator="containsText" text="G">
      <formula>NOT(ISERROR(SEARCH("G",BN462)))</formula>
    </cfRule>
    <cfRule type="containsText" dxfId="6745" priority="6740" operator="containsText" text="F">
      <formula>NOT(ISERROR(SEARCH("F",BN462)))</formula>
    </cfRule>
    <cfRule type="containsText" dxfId="6744" priority="6741" operator="containsText" text="C">
      <formula>NOT(ISERROR(SEARCH("C",BN462)))</formula>
    </cfRule>
    <cfRule type="containsText" dxfId="6743" priority="6742" operator="containsText" text="P">
      <formula>NOT(ISERROR(SEARCH("P",BN462)))</formula>
    </cfRule>
  </conditionalFormatting>
  <conditionalFormatting sqref="BN462:BN464 BN467:BO467 BN474:BO475 BN481:BO481 BN484:BO486 BN469:BO471 BN477:BO478 BN488:BO488 BN491:BN492 BO491">
    <cfRule type="expression" dxfId="6742" priority="6743">
      <formula>OR($AH462=Automne,$AH462=Hivers2,$AH462=Noel,$AH462=Printemps,$AH462=Ete)</formula>
    </cfRule>
    <cfRule type="expression" dxfId="6741" priority="6746">
      <formula>OR(WEEKDAY($AH462,2)=6,WEEKDAY($AH462,2)=7,WEEKDAY($AH462,2)=3)</formula>
    </cfRule>
  </conditionalFormatting>
  <conditionalFormatting sqref="BN462:BN464 BN467:BO467 BN474:BO475 BN481:BO481 BN484:BO486 BN469:BO471 BN477:BO478 BN488:BO488 BN491:BN492 BO491">
    <cfRule type="expression" dxfId="6740" priority="6745">
      <formula>$AH462&lt;&gt;""</formula>
    </cfRule>
  </conditionalFormatting>
  <conditionalFormatting sqref="BN462:BN464 BN467:BO467 BN474:BO475 BN481:BO481 BN484:BO486 BN469:BO471 BN477:BO478 BN488:BO488 BN491:BN492 BO491">
    <cfRule type="expression" dxfId="6739" priority="6744">
      <formula>OR($AH462=Fériés2)</formula>
    </cfRule>
  </conditionalFormatting>
  <conditionalFormatting sqref="BQ462:BQ464 BQ467 BQ474:BQ475 BQ481 BQ484:BQ486 BQ469:BQ471 BQ477:BQ478 BQ488 BQ491:BQ492">
    <cfRule type="containsText" dxfId="6738" priority="6727" operator="containsText" text="A">
      <formula>NOT(ISERROR(SEARCH("A",BQ462)))</formula>
    </cfRule>
    <cfRule type="containsText" dxfId="6737" priority="6728" operator="containsText" text="M">
      <formula>NOT(ISERROR(SEARCH("M",BQ462)))</formula>
    </cfRule>
    <cfRule type="containsText" dxfId="6736" priority="6729" operator="containsText" text="G">
      <formula>NOT(ISERROR(SEARCH("G",BQ462)))</formula>
    </cfRule>
    <cfRule type="containsText" dxfId="6735" priority="6730" operator="containsText" text="F">
      <formula>NOT(ISERROR(SEARCH("F",BQ462)))</formula>
    </cfRule>
    <cfRule type="containsText" dxfId="6734" priority="6731" operator="containsText" text="C">
      <formula>NOT(ISERROR(SEARCH("C",BQ462)))</formula>
    </cfRule>
    <cfRule type="containsText" dxfId="6733" priority="6732" operator="containsText" text="P">
      <formula>NOT(ISERROR(SEARCH("P",BQ462)))</formula>
    </cfRule>
  </conditionalFormatting>
  <conditionalFormatting sqref="BQ462:BQ464 BQ467 BQ474:BQ475 BQ481 BQ484:BQ486 BQ469:BQ471 BQ477:BQ478 BQ488 BQ491:BQ492">
    <cfRule type="expression" dxfId="6732" priority="6733">
      <formula>OR($AH462=Automne,$AH462=Hivers2,$AH462=Noel,$AH462=Printemps,$AH462=Ete)</formula>
    </cfRule>
    <cfRule type="expression" dxfId="6731" priority="6736">
      <formula>OR(WEEKDAY($AH462,2)=6,WEEKDAY($AH462,2)=7,WEEKDAY($AH462,2)=3)</formula>
    </cfRule>
  </conditionalFormatting>
  <conditionalFormatting sqref="BQ462:BQ464 BQ467 BQ474:BQ475 BQ481 BQ484:BQ486 BQ469:BQ471 BQ477:BQ478 BQ488 BQ491:BQ492">
    <cfRule type="expression" dxfId="6730" priority="6735">
      <formula>$AH462&lt;&gt;""</formula>
    </cfRule>
  </conditionalFormatting>
  <conditionalFormatting sqref="BQ462:BQ464 BQ467 BQ474:BQ475 BQ481 BQ484:BQ486 BQ469:BQ471 BQ477:BQ478 BQ488 BQ491:BQ492">
    <cfRule type="expression" dxfId="6729" priority="6734">
      <formula>OR($AH462=Fériés2)</formula>
    </cfRule>
  </conditionalFormatting>
  <conditionalFormatting sqref="BZ462:BZ492">
    <cfRule type="containsText" dxfId="6728" priority="6707" operator="containsText" text="A">
      <formula>NOT(ISERROR(SEARCH("A",BZ462)))</formula>
    </cfRule>
    <cfRule type="containsText" dxfId="6727" priority="6708" operator="containsText" text="M">
      <formula>NOT(ISERROR(SEARCH("M",BZ462)))</formula>
    </cfRule>
    <cfRule type="containsText" dxfId="6726" priority="6709" operator="containsText" text="G">
      <formula>NOT(ISERROR(SEARCH("G",BZ462)))</formula>
    </cfRule>
    <cfRule type="containsText" dxfId="6725" priority="6710" operator="containsText" text="F">
      <formula>NOT(ISERROR(SEARCH("F",BZ462)))</formula>
    </cfRule>
    <cfRule type="containsText" dxfId="6724" priority="6711" operator="containsText" text="C">
      <formula>NOT(ISERROR(SEARCH("C",BZ462)))</formula>
    </cfRule>
    <cfRule type="containsText" dxfId="6723" priority="6712" operator="containsText" text="P">
      <formula>NOT(ISERROR(SEARCH("P",BZ462)))</formula>
    </cfRule>
  </conditionalFormatting>
  <conditionalFormatting sqref="BZ462:BZ492">
    <cfRule type="expression" dxfId="6722" priority="6713">
      <formula>OR($AH462=Automne,$AH462=Hivers2,$AH462=Noel,$AH462=Printemps,$AH462=Ete)</formula>
    </cfRule>
    <cfRule type="expression" dxfId="6721" priority="6716">
      <formula>OR(WEEKDAY($AH462,2)=6,WEEKDAY($AH462,2)=7,WEEKDAY($AH462,2)=3)</formula>
    </cfRule>
  </conditionalFormatting>
  <conditionalFormatting sqref="BZ462:BZ492">
    <cfRule type="expression" dxfId="6720" priority="6715">
      <formula>$AH462&lt;&gt;""</formula>
    </cfRule>
  </conditionalFormatting>
  <conditionalFormatting sqref="BZ462:BZ492">
    <cfRule type="expression" dxfId="6719" priority="6714">
      <formula>OR($AH462=Fériés2)</formula>
    </cfRule>
  </conditionalFormatting>
  <conditionalFormatting sqref="BW462:BW492 BT462:BT492">
    <cfRule type="containsText" dxfId="6718" priority="6717" operator="containsText" text="A">
      <formula>NOT(ISERROR(SEARCH("A",BT462)))</formula>
    </cfRule>
    <cfRule type="containsText" dxfId="6717" priority="6718" operator="containsText" text="M">
      <formula>NOT(ISERROR(SEARCH("M",BT462)))</formula>
    </cfRule>
    <cfRule type="containsText" dxfId="6716" priority="6719" operator="containsText" text="G">
      <formula>NOT(ISERROR(SEARCH("G",BT462)))</formula>
    </cfRule>
    <cfRule type="containsText" dxfId="6715" priority="6720" operator="containsText" text="F">
      <formula>NOT(ISERROR(SEARCH("F",BT462)))</formula>
    </cfRule>
    <cfRule type="containsText" dxfId="6714" priority="6721" operator="containsText" text="C">
      <formula>NOT(ISERROR(SEARCH("C",BT462)))</formula>
    </cfRule>
    <cfRule type="containsText" dxfId="6713" priority="6722" operator="containsText" text="P">
      <formula>NOT(ISERROR(SEARCH("P",BT462)))</formula>
    </cfRule>
  </conditionalFormatting>
  <conditionalFormatting sqref="BW462:BW492 BT462:BT492">
    <cfRule type="expression" dxfId="6712" priority="6723">
      <formula>OR($AH462=Automne,$AH462=Hivers2,$AH462=Noel,$AH462=Printemps,$AH462=Ete)</formula>
    </cfRule>
    <cfRule type="expression" dxfId="6711" priority="6726">
      <formula>OR(WEEKDAY($AH462,2)=6,WEEKDAY($AH462,2)=7,WEEKDAY($AH462,2)=3)</formula>
    </cfRule>
  </conditionalFormatting>
  <conditionalFormatting sqref="BW462:BW492 BT462:BT492">
    <cfRule type="expression" dxfId="6710" priority="6725">
      <formula>$AH462&lt;&gt;""</formula>
    </cfRule>
  </conditionalFormatting>
  <conditionalFormatting sqref="BW462:BW492 BT462:BT492">
    <cfRule type="expression" dxfId="6709" priority="6724">
      <formula>OR($AH462=Fériés2)</formula>
    </cfRule>
  </conditionalFormatting>
  <conditionalFormatting sqref="BZ360:BZ390 BW360:BW390 BN360 BK360 BH360 BQ360 BE360 BT360:BT390 BE363 BQ363 BH363 BK363 BN363 BN366:BN367 BK366:BK367 BH366:BH367 BQ366:BQ367 BE366:BE367 BE370:BF370 BQ370 BH370 BK370 BM370:BN370 BM373:BN374 BK373:BK374 BH373:BH374 BQ373:BQ374 BE373:BF374 BE377:BF377 BQ377 BH377 BK377 BM377:BN377 BM380:BN381 BK380:BK381 BH380:BH381 BQ380:BQ381 BE380:BF381 BE384:BF384 BQ384 BH384 BK384 BM384:BN384 BM387:BN388 BK387:BK388 BH387:BH388 BQ387:BQ388 BE387:BF388">
    <cfRule type="containsText" dxfId="6708" priority="6697" operator="containsText" text="A">
      <formula>NOT(ISERROR(SEARCH("A",BE360)))</formula>
    </cfRule>
    <cfRule type="containsText" dxfId="6707" priority="6698" operator="containsText" text="M">
      <formula>NOT(ISERROR(SEARCH("M",BE360)))</formula>
    </cfRule>
    <cfRule type="containsText" dxfId="6706" priority="6699" operator="containsText" text="G">
      <formula>NOT(ISERROR(SEARCH("G",BE360)))</formula>
    </cfRule>
    <cfRule type="containsText" dxfId="6705" priority="6700" operator="containsText" text="F">
      <formula>NOT(ISERROR(SEARCH("F",BE360)))</formula>
    </cfRule>
    <cfRule type="containsText" dxfId="6704" priority="6701" operator="containsText" text="C">
      <formula>NOT(ISERROR(SEARCH("C",BE360)))</formula>
    </cfRule>
    <cfRule type="containsText" dxfId="6703" priority="6702" operator="containsText" text="P">
      <formula>NOT(ISERROR(SEARCH("P",BE360)))</formula>
    </cfRule>
  </conditionalFormatting>
  <conditionalFormatting sqref="BZ360:BZ390 BW360:BW390 BN360 BK360 BH360 BQ360 BE360 BT360:BT390 BE363 BQ363 BH363 BK363 BN363 BN366:BN367 BK366:BK367 BH366:BH367 BQ366:BQ367 BE366:BE367 BE370:BF370 BQ370 BH370 BK370 BM370:BN370 BM373:BN374 BK373:BK374 BH373:BH374 BQ373:BQ374 BE373:BF374 BE377:BF377 BQ377 BH377 BK377 BM377:BN377 BM380:BN381 BK380:BK381 BH380:BH381 BQ380:BQ381 BE380:BF381 BE384:BF384 BQ384 BH384 BK384 BM384:BN384 BM387:BN388 BK387:BK388 BH387:BH388 BQ387:BQ388 BE387:BF388">
    <cfRule type="expression" dxfId="6702" priority="6703">
      <formula>OR($AH360=Automne,$AH360=Hivers2,$AH360=Noel,$AH360=Printemps,$AH360=Ete)</formula>
    </cfRule>
    <cfRule type="expression" dxfId="6701" priority="6706">
      <formula>OR(WEEKDAY($AH360,2)=6,WEEKDAY($AH360,2)=7,WEEKDAY($AH360,2)=3)</formula>
    </cfRule>
  </conditionalFormatting>
  <conditionalFormatting sqref="BZ360:BZ390 BW360:BW390 BN360 BK360 BH360 BQ360 BE360 BT360:BT390 BE363 BQ363 BH363 BK363 BN363 BN366:BN367 BK366:BK367 BH366:BH367 BQ366:BQ367 BE366:BE367 BE370:BF370 BQ370 BH370 BK370 BM370:BN370 BM373:BN374 BK373:BK374 BH373:BH374 BQ373:BQ374 BE373:BF374 BE377:BF377 BQ377 BH377 BK377 BM377:BN377 BM380:BN381 BK380:BK381 BH380:BH381 BQ380:BQ381 BE380:BF381 BE384:BF384 BQ384 BH384 BK384 BM384:BN384 BM387:BN388 BK387:BK388 BH387:BH388 BQ387:BQ388 BE387:BF388">
    <cfRule type="expression" dxfId="6700" priority="6705">
      <formula>$AH360&lt;&gt;""</formula>
    </cfRule>
  </conditionalFormatting>
  <conditionalFormatting sqref="BZ360:BZ390 BW360:BW390 BN360 BK360 BH360 BQ360 BE360 BT360:BT390 BE363 BQ363 BH363 BK363 BN363 BN366:BN367 BK366:BK367 BH366:BH367 BQ366:BQ367 BE366:BE367 BE370:BF370 BQ370 BH370 BK370 BM370:BN370 BM373:BN374 BK373:BK374 BH373:BH374 BQ373:BQ374 BE373:BF374 BE377:BF377 BQ377 BH377 BK377 BM377:BN377 BM380:BN381 BK380:BK381 BH380:BH381 BQ380:BQ381 BE380:BF381 BE384:BF384 BQ384 BH384 BK384 BM384:BN384 BM387:BN388 BK387:BK388 BH387:BH388 BQ387:BQ388 BE387:BF388">
    <cfRule type="expression" dxfId="6699" priority="6704">
      <formula>OR($AH360=Fériés2)</formula>
    </cfRule>
  </conditionalFormatting>
  <conditionalFormatting sqref="BZ514:BZ542 BW514:BW542 BT514:BT542 BQ515 BK515 BH515 BD515:BF515 BM515:BO515 BM518:BO519 BD518:BF519 BH518:BH519 BK518:BK519 BQ518:BQ519 BQ522 BK522 BH522 BD522:BF522 BM522:BO522 BM525:BO526 BD525:BF526 BH525:BH526 BK525:BK526 BQ525:BQ526 BQ529 BK529 BH529 BD529:BF529 BM529:BO529 BM532:BO533 BD532:BF533 BH532:BH533 BK532:BK533 BQ532:BQ533 BQ536 BK536 BH536 BD536:BF536 BM536:BO536 BM539:BO540 BD539:BF540 BH539:BH540 BK539:BK540 BQ539:BQ540">
    <cfRule type="containsText" dxfId="6698" priority="6677" operator="containsText" text="A">
      <formula>NOT(ISERROR(SEARCH("A",BD514)))</formula>
    </cfRule>
    <cfRule type="containsText" dxfId="6697" priority="6678" operator="containsText" text="M">
      <formula>NOT(ISERROR(SEARCH("M",BD514)))</formula>
    </cfRule>
    <cfRule type="containsText" dxfId="6696" priority="6679" operator="containsText" text="G">
      <formula>NOT(ISERROR(SEARCH("G",BD514)))</formula>
    </cfRule>
    <cfRule type="containsText" dxfId="6695" priority="6680" operator="containsText" text="F">
      <formula>NOT(ISERROR(SEARCH("F",BD514)))</formula>
    </cfRule>
    <cfRule type="containsText" dxfId="6694" priority="6681" operator="containsText" text="C">
      <formula>NOT(ISERROR(SEARCH("C",BD514)))</formula>
    </cfRule>
    <cfRule type="containsText" dxfId="6693" priority="6682" operator="containsText" text="P">
      <formula>NOT(ISERROR(SEARCH("P",BD514)))</formula>
    </cfRule>
  </conditionalFormatting>
  <conditionalFormatting sqref="BZ514:BZ542 BW514:BW542 BT514:BT542 BQ515 BK515 BH515 BD515:BF515 BM515:BO515 BM518:BO519 BD518:BF519 BH518:BH519 BK518:BK519 BQ518:BQ519 BQ522 BK522 BH522 BD522:BF522 BM522:BO522 BM525:BO526 BD525:BF526 BH525:BH526 BK525:BK526 BQ525:BQ526 BQ529 BK529 BH529 BD529:BF529 BM529:BO529 BM532:BO533 BD532:BF533 BH532:BH533 BK532:BK533 BQ532:BQ533 BQ536 BK536 BH536 BD536:BF536 BM536:BO536 BM539:BO540 BD539:BF540 BH539:BH540 BK539:BK540 BQ539:BQ540">
    <cfRule type="expression" dxfId="6692" priority="6683">
      <formula>OR($AH514=Automne,$AH514=Hivers2,$AH514=Noel,$AH514=Printemps,$AH514=Ete)</formula>
    </cfRule>
    <cfRule type="expression" dxfId="6691" priority="6686">
      <formula>OR(WEEKDAY($AH514,2)=6,WEEKDAY($AH514,2)=7,WEEKDAY($AH514,2)=3)</formula>
    </cfRule>
  </conditionalFormatting>
  <conditionalFormatting sqref="BZ514:BZ542 BW514:BW542 BT514:BT542 BQ515 BK515 BH515 BD515:BF515 BM515:BO515 BM518:BO519 BD518:BF519 BH518:BH519 BK518:BK519 BQ518:BQ519 BQ522 BK522 BH522 BD522:BF522 BM522:BO522 BM525:BO526 BD525:BF526 BH525:BH526 BK525:BK526 BQ525:BQ526 BQ529 BK529 BH529 BD529:BF529 BM529:BO529 BM532:BO533 BD532:BF533 BH532:BH533 BK532:BK533 BQ532:BQ533 BQ536 BK536 BH536 BD536:BF536 BM536:BO536 BM539:BO540 BD539:BF540 BH539:BH540 BK539:BK540 BQ539:BQ540">
    <cfRule type="expression" dxfId="6690" priority="6685">
      <formula>$AH514&lt;&gt;""</formula>
    </cfRule>
  </conditionalFormatting>
  <conditionalFormatting sqref="BZ411:BZ428 BW411:BW428 BK411 BM411:BN411 BF417:BF428 BE411:BH411 BT411:BT428 BQ411 BQ414:BQ428 BG414:BH428 BE414:BF416 BM414:BN428 BK414:BK428">
    <cfRule type="containsText" dxfId="6689" priority="6687" operator="containsText" text="A">
      <formula>NOT(ISERROR(SEARCH("A",BE411)))</formula>
    </cfRule>
    <cfRule type="containsText" dxfId="6688" priority="6688" operator="containsText" text="M">
      <formula>NOT(ISERROR(SEARCH("M",BE411)))</formula>
    </cfRule>
    <cfRule type="containsText" dxfId="6687" priority="6689" operator="containsText" text="G">
      <formula>NOT(ISERROR(SEARCH("G",BE411)))</formula>
    </cfRule>
    <cfRule type="containsText" dxfId="6686" priority="6690" operator="containsText" text="F">
      <formula>NOT(ISERROR(SEARCH("F",BE411)))</formula>
    </cfRule>
    <cfRule type="containsText" dxfId="6685" priority="6691" operator="containsText" text="C">
      <formula>NOT(ISERROR(SEARCH("C",BE411)))</formula>
    </cfRule>
    <cfRule type="containsText" dxfId="6684" priority="6692" operator="containsText" text="P">
      <formula>NOT(ISERROR(SEARCH("P",BE411)))</formula>
    </cfRule>
  </conditionalFormatting>
  <conditionalFormatting sqref="BZ411:BZ428 BW411:BW428 BK411 BM411:BN411 BF417:BF428 BE411:BH411 BT411:BT428 BQ411 BQ414:BQ428 BG414:BH428 BE414:BF416 BM414:BN428 BK414:BK428">
    <cfRule type="expression" dxfId="6683" priority="6693">
      <formula>OR($AH411=Automne,$AH411=Hivers2,$AH411=Noel,$AH411=Printemps,$AH411=Ete)</formula>
    </cfRule>
    <cfRule type="expression" dxfId="6682" priority="6696">
      <formula>OR(WEEKDAY($AH411,2)=6,WEEKDAY($AH411,2)=7,WEEKDAY($AH411,2)=3)</formula>
    </cfRule>
  </conditionalFormatting>
  <conditionalFormatting sqref="BZ411:BZ428 BW411:BW428 BK411 BM411:BN411 BF417:BF428 BE411:BH411 BT411:BT428 BQ411 BQ414:BQ428 BG414:BH428 BE414:BF416 BM414:BN428 BK414:BK428">
    <cfRule type="expression" dxfId="6681" priority="6695">
      <formula>$AH411&lt;&gt;""</formula>
    </cfRule>
  </conditionalFormatting>
  <conditionalFormatting sqref="BZ411:BZ428 BW411:BW428 BK411 BM411:BN411 BF417:BF428 BE411:BH411 BT411:BT428 BQ411 BQ414:BQ428 BG414:BH428 BE414:BF416 BM414:BN428 BK414:BK428">
    <cfRule type="expression" dxfId="6680" priority="6694">
      <formula>OR($AH411=Fériés)</formula>
    </cfRule>
  </conditionalFormatting>
  <conditionalFormatting sqref="BZ514:BZ542 BW514:BW542 BT514:BT542 BQ515 BK515 BH515 BD515:BF515 BM515:BO515 BM518:BO519 BD518:BF519 BH518:BH519 BK518:BK519 BQ518:BQ519 BQ522 BK522 BH522 BD522:BF522 BM522:BO522 BM525:BO526 BD525:BF526 BH525:BH526 BK525:BK526 BQ525:BQ526 BQ529 BK529 BH529 BD529:BF529 BM529:BO529 BM532:BO533 BD532:BF533 BH532:BH533 BK532:BK533 BQ532:BQ533 BQ536 BK536 BH536 BD536:BF536 BM536:BO536 BM539:BO540 BD539:BF540 BH539:BH540 BK539:BK540 BQ539:BQ540">
    <cfRule type="expression" dxfId="6679" priority="6684">
      <formula>OR($AH514=Fériés2)</formula>
    </cfRule>
  </conditionalFormatting>
  <conditionalFormatting sqref="AH564:CB564 AH567:CB594 AH565:AI566 BR565:CB566">
    <cfRule type="expression" dxfId="6678" priority="8934">
      <formula>OR($AH564=Automne,$AH564=Hivers2,$AH564=Noel,$AH564=Printemps,$AH564=Soleil)</formula>
    </cfRule>
  </conditionalFormatting>
  <conditionalFormatting sqref="BD564:BE564 BD567:BE567">
    <cfRule type="containsText" dxfId="6677" priority="6668" operator="containsText" text="A">
      <formula>NOT(ISERROR(SEARCH("A",BD564)))</formula>
    </cfRule>
    <cfRule type="containsText" dxfId="6676" priority="6669" operator="containsText" text="M">
      <formula>NOT(ISERROR(SEARCH("M",BD564)))</formula>
    </cfRule>
    <cfRule type="containsText" dxfId="6675" priority="6670" operator="containsText" text="G">
      <formula>NOT(ISERROR(SEARCH("G",BD564)))</formula>
    </cfRule>
    <cfRule type="containsText" dxfId="6674" priority="6671" operator="containsText" text="F">
      <formula>NOT(ISERROR(SEARCH("F",BD564)))</formula>
    </cfRule>
    <cfRule type="containsText" dxfId="6673" priority="6672" operator="containsText" text="C">
      <formula>NOT(ISERROR(SEARCH("C",BD564)))</formula>
    </cfRule>
    <cfRule type="containsText" dxfId="6672" priority="6673" operator="containsText" text="P">
      <formula>NOT(ISERROR(SEARCH("P",BD564)))</formula>
    </cfRule>
  </conditionalFormatting>
  <conditionalFormatting sqref="BD564:BE564 BD567:BE567">
    <cfRule type="expression" dxfId="6671" priority="6676">
      <formula>OR(WEEKDAY($AH564,2)=6,WEEKDAY($AH564,2)=7,WEEKDAY($AH564,2)=3)</formula>
    </cfRule>
  </conditionalFormatting>
  <conditionalFormatting sqref="BD564:BE564 BD567:BE567">
    <cfRule type="expression" dxfId="6670" priority="6675">
      <formula>$AH564&lt;&gt;""</formula>
    </cfRule>
  </conditionalFormatting>
  <conditionalFormatting sqref="BD564:BE564 BD567:BE567">
    <cfRule type="expression" dxfId="6669" priority="6674">
      <formula>OR($AH564=Fériés2)</formula>
    </cfRule>
  </conditionalFormatting>
  <conditionalFormatting sqref="BH564 BH567">
    <cfRule type="containsText" dxfId="6668" priority="6659" operator="containsText" text="A">
      <formula>NOT(ISERROR(SEARCH("A",BH564)))</formula>
    </cfRule>
    <cfRule type="containsText" dxfId="6667" priority="6660" operator="containsText" text="M">
      <formula>NOT(ISERROR(SEARCH("M",BH564)))</formula>
    </cfRule>
    <cfRule type="containsText" dxfId="6666" priority="6661" operator="containsText" text="G">
      <formula>NOT(ISERROR(SEARCH("G",BH564)))</formula>
    </cfRule>
    <cfRule type="containsText" dxfId="6665" priority="6662" operator="containsText" text="F">
      <formula>NOT(ISERROR(SEARCH("F",BH564)))</formula>
    </cfRule>
    <cfRule type="containsText" dxfId="6664" priority="6663" operator="containsText" text="C">
      <formula>NOT(ISERROR(SEARCH("C",BH564)))</formula>
    </cfRule>
    <cfRule type="containsText" dxfId="6663" priority="6664" operator="containsText" text="P">
      <formula>NOT(ISERROR(SEARCH("P",BH564)))</formula>
    </cfRule>
  </conditionalFormatting>
  <conditionalFormatting sqref="BH564 BH567">
    <cfRule type="expression" dxfId="6662" priority="6667">
      <formula>OR(WEEKDAY($AH564,2)=6,WEEKDAY($AH564,2)=7,WEEKDAY($AH564,2)=3)</formula>
    </cfRule>
  </conditionalFormatting>
  <conditionalFormatting sqref="BH564 BH567">
    <cfRule type="expression" dxfId="6661" priority="6666">
      <formula>$AH564&lt;&gt;""</formula>
    </cfRule>
  </conditionalFormatting>
  <conditionalFormatting sqref="BH564 BH567">
    <cfRule type="expression" dxfId="6660" priority="6665">
      <formula>OR($AH564=Fériés2)</formula>
    </cfRule>
  </conditionalFormatting>
  <conditionalFormatting sqref="BK564 BK567">
    <cfRule type="containsText" dxfId="6659" priority="6650" operator="containsText" text="A">
      <formula>NOT(ISERROR(SEARCH("A",BK564)))</formula>
    </cfRule>
    <cfRule type="containsText" dxfId="6658" priority="6651" operator="containsText" text="M">
      <formula>NOT(ISERROR(SEARCH("M",BK564)))</formula>
    </cfRule>
    <cfRule type="containsText" dxfId="6657" priority="6652" operator="containsText" text="G">
      <formula>NOT(ISERROR(SEARCH("G",BK564)))</formula>
    </cfRule>
    <cfRule type="containsText" dxfId="6656" priority="6653" operator="containsText" text="F">
      <formula>NOT(ISERROR(SEARCH("F",BK564)))</formula>
    </cfRule>
    <cfRule type="containsText" dxfId="6655" priority="6654" operator="containsText" text="C">
      <formula>NOT(ISERROR(SEARCH("C",BK564)))</formula>
    </cfRule>
    <cfRule type="containsText" dxfId="6654" priority="6655" operator="containsText" text="P">
      <formula>NOT(ISERROR(SEARCH("P",BK564)))</formula>
    </cfRule>
  </conditionalFormatting>
  <conditionalFormatting sqref="BK564 BK567">
    <cfRule type="expression" dxfId="6653" priority="6658">
      <formula>OR(WEEKDAY($AH564,2)=6,WEEKDAY($AH564,2)=7,WEEKDAY($AH564,2)=3)</formula>
    </cfRule>
  </conditionalFormatting>
  <conditionalFormatting sqref="BK564 BK567">
    <cfRule type="expression" dxfId="6652" priority="6657">
      <formula>$AH564&lt;&gt;""</formula>
    </cfRule>
  </conditionalFormatting>
  <conditionalFormatting sqref="BK564 BK567">
    <cfRule type="expression" dxfId="6651" priority="6656">
      <formula>OR($AH564=Fériés2)</formula>
    </cfRule>
  </conditionalFormatting>
  <conditionalFormatting sqref="BM564:BN564 BM567:BN567">
    <cfRule type="containsText" dxfId="6650" priority="6641" operator="containsText" text="A">
      <formula>NOT(ISERROR(SEARCH("A",BM564)))</formula>
    </cfRule>
    <cfRule type="containsText" dxfId="6649" priority="6642" operator="containsText" text="M">
      <formula>NOT(ISERROR(SEARCH("M",BM564)))</formula>
    </cfRule>
    <cfRule type="containsText" dxfId="6648" priority="6643" operator="containsText" text="G">
      <formula>NOT(ISERROR(SEARCH("G",BM564)))</formula>
    </cfRule>
    <cfRule type="containsText" dxfId="6647" priority="6644" operator="containsText" text="F">
      <formula>NOT(ISERROR(SEARCH("F",BM564)))</formula>
    </cfRule>
    <cfRule type="containsText" dxfId="6646" priority="6645" operator="containsText" text="C">
      <formula>NOT(ISERROR(SEARCH("C",BM564)))</formula>
    </cfRule>
    <cfRule type="containsText" dxfId="6645" priority="6646" operator="containsText" text="P">
      <formula>NOT(ISERROR(SEARCH("P",BM564)))</formula>
    </cfRule>
  </conditionalFormatting>
  <conditionalFormatting sqref="BM564:BN564 BM567:BN567">
    <cfRule type="expression" dxfId="6644" priority="6649">
      <formula>OR(WEEKDAY($AH564,2)=6,WEEKDAY($AH564,2)=7,WEEKDAY($AH564,2)=3)</formula>
    </cfRule>
  </conditionalFormatting>
  <conditionalFormatting sqref="BM564:BN564 BM567:BN567">
    <cfRule type="expression" dxfId="6643" priority="6648">
      <formula>$AH564&lt;&gt;""</formula>
    </cfRule>
  </conditionalFormatting>
  <conditionalFormatting sqref="BM564:BN564 BM567:BN567">
    <cfRule type="expression" dxfId="6642" priority="6647">
      <formula>OR($AH564=Fériés2)</formula>
    </cfRule>
  </conditionalFormatting>
  <conditionalFormatting sqref="BQ564 BQ567">
    <cfRule type="containsText" dxfId="6641" priority="6632" operator="containsText" text="A">
      <formula>NOT(ISERROR(SEARCH("A",BQ564)))</formula>
    </cfRule>
    <cfRule type="containsText" dxfId="6640" priority="6633" operator="containsText" text="M">
      <formula>NOT(ISERROR(SEARCH("M",BQ564)))</formula>
    </cfRule>
    <cfRule type="containsText" dxfId="6639" priority="6634" operator="containsText" text="G">
      <formula>NOT(ISERROR(SEARCH("G",BQ564)))</formula>
    </cfRule>
    <cfRule type="containsText" dxfId="6638" priority="6635" operator="containsText" text="F">
      <formula>NOT(ISERROR(SEARCH("F",BQ564)))</formula>
    </cfRule>
    <cfRule type="containsText" dxfId="6637" priority="6636" operator="containsText" text="C">
      <formula>NOT(ISERROR(SEARCH("C",BQ564)))</formula>
    </cfRule>
    <cfRule type="containsText" dxfId="6636" priority="6637" operator="containsText" text="P">
      <formula>NOT(ISERROR(SEARCH("P",BQ564)))</formula>
    </cfRule>
  </conditionalFormatting>
  <conditionalFormatting sqref="BQ564 BQ567">
    <cfRule type="expression" dxfId="6635" priority="6640">
      <formula>OR(WEEKDAY($AH564,2)=6,WEEKDAY($AH564,2)=7,WEEKDAY($AH564,2)=3)</formula>
    </cfRule>
  </conditionalFormatting>
  <conditionalFormatting sqref="BQ564 BQ567">
    <cfRule type="expression" dxfId="6634" priority="6639">
      <formula>$AH564&lt;&gt;""</formula>
    </cfRule>
  </conditionalFormatting>
  <conditionalFormatting sqref="BQ564 BQ567">
    <cfRule type="expression" dxfId="6633" priority="6638">
      <formula>OR($AH564=Fériés2)</formula>
    </cfRule>
  </conditionalFormatting>
  <conditionalFormatting sqref="BT564:BT567">
    <cfRule type="containsText" dxfId="6632" priority="6623" operator="containsText" text="A">
      <formula>NOT(ISERROR(SEARCH("A",BT564)))</formula>
    </cfRule>
    <cfRule type="containsText" dxfId="6631" priority="6624" operator="containsText" text="M">
      <formula>NOT(ISERROR(SEARCH("M",BT564)))</formula>
    </cfRule>
    <cfRule type="containsText" dxfId="6630" priority="6625" operator="containsText" text="G">
      <formula>NOT(ISERROR(SEARCH("G",BT564)))</formula>
    </cfRule>
    <cfRule type="containsText" dxfId="6629" priority="6626" operator="containsText" text="F">
      <formula>NOT(ISERROR(SEARCH("F",BT564)))</formula>
    </cfRule>
    <cfRule type="containsText" dxfId="6628" priority="6627" operator="containsText" text="C">
      <formula>NOT(ISERROR(SEARCH("C",BT564)))</formula>
    </cfRule>
    <cfRule type="containsText" dxfId="6627" priority="6628" operator="containsText" text="P">
      <formula>NOT(ISERROR(SEARCH("P",BT564)))</formula>
    </cfRule>
  </conditionalFormatting>
  <conditionalFormatting sqref="BT564:BT567">
    <cfRule type="expression" dxfId="6626" priority="6631">
      <formula>OR(WEEKDAY($AH564,2)=6,WEEKDAY($AH564,2)=7,WEEKDAY($AH564,2)=3)</formula>
    </cfRule>
  </conditionalFormatting>
  <conditionalFormatting sqref="BT564:BT567">
    <cfRule type="expression" dxfId="6625" priority="6630">
      <formula>$AH564&lt;&gt;""</formula>
    </cfRule>
  </conditionalFormatting>
  <conditionalFormatting sqref="BT564:BT567">
    <cfRule type="expression" dxfId="6624" priority="6629">
      <formula>OR($AH564=Fériés2)</formula>
    </cfRule>
  </conditionalFormatting>
  <conditionalFormatting sqref="BW564:BW567">
    <cfRule type="containsText" dxfId="6623" priority="6614" operator="containsText" text="A">
      <formula>NOT(ISERROR(SEARCH("A",BW564)))</formula>
    </cfRule>
    <cfRule type="containsText" dxfId="6622" priority="6615" operator="containsText" text="M">
      <formula>NOT(ISERROR(SEARCH("M",BW564)))</formula>
    </cfRule>
    <cfRule type="containsText" dxfId="6621" priority="6616" operator="containsText" text="G">
      <formula>NOT(ISERROR(SEARCH("G",BW564)))</formula>
    </cfRule>
    <cfRule type="containsText" dxfId="6620" priority="6617" operator="containsText" text="F">
      <formula>NOT(ISERROR(SEARCH("F",BW564)))</formula>
    </cfRule>
    <cfRule type="containsText" dxfId="6619" priority="6618" operator="containsText" text="C">
      <formula>NOT(ISERROR(SEARCH("C",BW564)))</formula>
    </cfRule>
    <cfRule type="containsText" dxfId="6618" priority="6619" operator="containsText" text="P">
      <formula>NOT(ISERROR(SEARCH("P",BW564)))</formula>
    </cfRule>
  </conditionalFormatting>
  <conditionalFormatting sqref="BW564:BW567">
    <cfRule type="expression" dxfId="6617" priority="6622">
      <formula>OR(WEEKDAY($AH564,2)=6,WEEKDAY($AH564,2)=7,WEEKDAY($AH564,2)=3)</formula>
    </cfRule>
  </conditionalFormatting>
  <conditionalFormatting sqref="BW564:BW567">
    <cfRule type="expression" dxfId="6616" priority="6621">
      <formula>$AH564&lt;&gt;""</formula>
    </cfRule>
  </conditionalFormatting>
  <conditionalFormatting sqref="BW564:BW567">
    <cfRule type="expression" dxfId="6615" priority="6620">
      <formula>OR($AH564=Fériés2)</formula>
    </cfRule>
  </conditionalFormatting>
  <conditionalFormatting sqref="BZ564:BZ567">
    <cfRule type="containsText" dxfId="6614" priority="6605" operator="containsText" text="A">
      <formula>NOT(ISERROR(SEARCH("A",BZ564)))</formula>
    </cfRule>
    <cfRule type="containsText" dxfId="6613" priority="6606" operator="containsText" text="M">
      <formula>NOT(ISERROR(SEARCH("M",BZ564)))</formula>
    </cfRule>
    <cfRule type="containsText" dxfId="6612" priority="6607" operator="containsText" text="G">
      <formula>NOT(ISERROR(SEARCH("G",BZ564)))</formula>
    </cfRule>
    <cfRule type="containsText" dxfId="6611" priority="6608" operator="containsText" text="F">
      <formula>NOT(ISERROR(SEARCH("F",BZ564)))</formula>
    </cfRule>
    <cfRule type="containsText" dxfId="6610" priority="6609" operator="containsText" text="C">
      <formula>NOT(ISERROR(SEARCH("C",BZ564)))</formula>
    </cfRule>
    <cfRule type="containsText" dxfId="6609" priority="6610" operator="containsText" text="P">
      <formula>NOT(ISERROR(SEARCH("P",BZ564)))</formula>
    </cfRule>
  </conditionalFormatting>
  <conditionalFormatting sqref="BZ564:BZ567">
    <cfRule type="expression" dxfId="6608" priority="6613">
      <formula>OR(WEEKDAY($AH564,2)=6,WEEKDAY($AH564,2)=7,WEEKDAY($AH564,2)=3)</formula>
    </cfRule>
  </conditionalFormatting>
  <conditionalFormatting sqref="BZ564:BZ567">
    <cfRule type="expression" dxfId="6607" priority="6612">
      <formula>$AH564&lt;&gt;""</formula>
    </cfRule>
  </conditionalFormatting>
  <conditionalFormatting sqref="BZ564:BZ567">
    <cfRule type="expression" dxfId="6606" priority="6611">
      <formula>OR($AH564=Fériés2)</formula>
    </cfRule>
  </conditionalFormatting>
  <conditionalFormatting sqref="AH105:CB135">
    <cfRule type="expression" dxfId="6605" priority="8754">
      <formula>OR(WEEKDAY($AH105,2)=6,WEEKDAY($AH105,2)=7,WEEKDAY($AH105,2)=3)</formula>
    </cfRule>
    <cfRule type="expression" dxfId="6604" priority="8757">
      <formula>OR($AH105=Automne,$AH105=Hivers2,$AH105=Noel,$AH105=Printemps,$AH105=Ete)</formula>
    </cfRule>
  </conditionalFormatting>
  <conditionalFormatting sqref="AQ56 AQ59:AQ60 AQ63 AQ66:AQ67 AQ70 AQ73:AQ74 AQ77 AQ80:AQ81">
    <cfRule type="containsText" dxfId="6603" priority="6595" operator="containsText" text="A">
      <formula>NOT(ISERROR(SEARCH("A",AQ56)))</formula>
    </cfRule>
    <cfRule type="containsText" dxfId="6602" priority="6596" operator="containsText" text="M">
      <formula>NOT(ISERROR(SEARCH("M",AQ56)))</formula>
    </cfRule>
    <cfRule type="containsText" dxfId="6601" priority="6597" operator="containsText" text="G">
      <formula>NOT(ISERROR(SEARCH("G",AQ56)))</formula>
    </cfRule>
    <cfRule type="containsText" dxfId="6600" priority="6598" operator="containsText" text="F">
      <formula>NOT(ISERROR(SEARCH("F",AQ56)))</formula>
    </cfRule>
    <cfRule type="containsText" dxfId="6599" priority="6599" operator="containsText" text="C">
      <formula>NOT(ISERROR(SEARCH("C",AQ56)))</formula>
    </cfRule>
    <cfRule type="containsText" dxfId="6598" priority="6600" operator="containsText" text="P">
      <formula>NOT(ISERROR(SEARCH("P",AQ56)))</formula>
    </cfRule>
  </conditionalFormatting>
  <conditionalFormatting sqref="AQ56 AQ59:AQ60 AQ63 AQ66:AQ67 AQ70 AQ73:AQ74 AQ77 AQ80:AQ81">
    <cfRule type="expression" dxfId="6597" priority="6601">
      <formula>OR($AH56=Automne,$AH56=Hivers2,$AH56=Noel,$AH56=Printemps,$AH56=Ete)</formula>
    </cfRule>
    <cfRule type="expression" dxfId="6596" priority="6604">
      <formula>OR(WEEKDAY($AH56,2)=6,WEEKDAY($AH56,2)=7,WEEKDAY($AH56,2)=3)</formula>
    </cfRule>
  </conditionalFormatting>
  <conditionalFormatting sqref="AQ56 AQ59:AQ60 AQ63 AQ66:AQ67 AQ70 AQ73:AQ74 AQ77 AQ80:AQ81">
    <cfRule type="expression" dxfId="6595" priority="6603">
      <formula>$AH56&lt;&gt;""</formula>
    </cfRule>
  </conditionalFormatting>
  <conditionalFormatting sqref="AQ56 AQ59:AQ60 AQ63 AQ66:AQ67 AQ70 AQ73:AQ74 AQ77 AQ80:AQ81">
    <cfRule type="expression" dxfId="6594" priority="6602">
      <formula>OR($AH56=Fériés)</formula>
    </cfRule>
  </conditionalFormatting>
  <conditionalFormatting sqref="AT56 AT59:AT60 AT63 AT66:AT67 AT70 AT73:AT74 AT77 AT80:AT81">
    <cfRule type="containsText" dxfId="6593" priority="6585" operator="containsText" text="A">
      <formula>NOT(ISERROR(SEARCH("A",AT56)))</formula>
    </cfRule>
    <cfRule type="containsText" dxfId="6592" priority="6586" operator="containsText" text="M">
      <formula>NOT(ISERROR(SEARCH("M",AT56)))</formula>
    </cfRule>
    <cfRule type="containsText" dxfId="6591" priority="6587" operator="containsText" text="G">
      <formula>NOT(ISERROR(SEARCH("G",AT56)))</formula>
    </cfRule>
    <cfRule type="containsText" dxfId="6590" priority="6588" operator="containsText" text="F">
      <formula>NOT(ISERROR(SEARCH("F",AT56)))</formula>
    </cfRule>
    <cfRule type="containsText" dxfId="6589" priority="6589" operator="containsText" text="C">
      <formula>NOT(ISERROR(SEARCH("C",AT56)))</formula>
    </cfRule>
    <cfRule type="containsText" dxfId="6588" priority="6590" operator="containsText" text="P">
      <formula>NOT(ISERROR(SEARCH("P",AT56)))</formula>
    </cfRule>
  </conditionalFormatting>
  <conditionalFormatting sqref="AT56 AT59:AT60 AT63 AT66:AT67 AT70 AT73:AT74 AT77 AT80:AT81">
    <cfRule type="expression" dxfId="6587" priority="6591">
      <formula>OR($AH56=Automne,$AH56=Hivers2,$AH56=Noel,$AH56=Printemps,$AH56=Ete)</formula>
    </cfRule>
    <cfRule type="expression" dxfId="6586" priority="6594">
      <formula>OR(WEEKDAY($AH56,2)=6,WEEKDAY($AH56,2)=7,WEEKDAY($AH56,2)=3)</formula>
    </cfRule>
  </conditionalFormatting>
  <conditionalFormatting sqref="AT56 AT59:AT60 AT63 AT66:AT67 AT70 AT73:AT74 AT77 AT80:AT81">
    <cfRule type="expression" dxfId="6585" priority="6593">
      <formula>$AH56&lt;&gt;""</formula>
    </cfRule>
  </conditionalFormatting>
  <conditionalFormatting sqref="AT56 AT59:AT60 AT63 AT66:AT67 AT70 AT73:AT74 AT77 AT80:AT81">
    <cfRule type="expression" dxfId="6584" priority="6592">
      <formula>OR($AH56=Fériés)</formula>
    </cfRule>
  </conditionalFormatting>
  <conditionalFormatting sqref="AW56 AW59:AW60 AW63 AW66:AW67 AW70 AW73:AW74 AW77 AW80:AW81">
    <cfRule type="containsText" dxfId="6583" priority="6575" operator="containsText" text="A">
      <formula>NOT(ISERROR(SEARCH("A",AW56)))</formula>
    </cfRule>
    <cfRule type="containsText" dxfId="6582" priority="6576" operator="containsText" text="M">
      <formula>NOT(ISERROR(SEARCH("M",AW56)))</formula>
    </cfRule>
    <cfRule type="containsText" dxfId="6581" priority="6577" operator="containsText" text="G">
      <formula>NOT(ISERROR(SEARCH("G",AW56)))</formula>
    </cfRule>
    <cfRule type="containsText" dxfId="6580" priority="6578" operator="containsText" text="F">
      <formula>NOT(ISERROR(SEARCH("F",AW56)))</formula>
    </cfRule>
    <cfRule type="containsText" dxfId="6579" priority="6579" operator="containsText" text="C">
      <formula>NOT(ISERROR(SEARCH("C",AW56)))</formula>
    </cfRule>
    <cfRule type="containsText" dxfId="6578" priority="6580" operator="containsText" text="P">
      <formula>NOT(ISERROR(SEARCH("P",AW56)))</formula>
    </cfRule>
  </conditionalFormatting>
  <conditionalFormatting sqref="AW56 AW59:AW60 AW63 AW66:AW67 AW70 AW73:AW74 AW77 AW80:AW81">
    <cfRule type="expression" dxfId="6577" priority="6581">
      <formula>OR($AH56=Automne,$AH56=Hivers2,$AH56=Noel,$AH56=Printemps,$AH56=Ete)</formula>
    </cfRule>
    <cfRule type="expression" dxfId="6576" priority="6584">
      <formula>OR(WEEKDAY($AH56,2)=6,WEEKDAY($AH56,2)=7,WEEKDAY($AH56,2)=3)</formula>
    </cfRule>
  </conditionalFormatting>
  <conditionalFormatting sqref="AW56 AW59:AW60 AW63 AW66:AW67 AW70 AW73:AW74 AW77 AW80:AW81">
    <cfRule type="expression" dxfId="6575" priority="6583">
      <formula>$AH56&lt;&gt;""</formula>
    </cfRule>
  </conditionalFormatting>
  <conditionalFormatting sqref="AW56 AW59:AW60 AW63 AW66:AW67 AW70 AW73:AW74 AW77 AW80:AW81">
    <cfRule type="expression" dxfId="6574" priority="6582">
      <formula>OR($AH56=Fériés)</formula>
    </cfRule>
  </conditionalFormatting>
  <conditionalFormatting sqref="AQ268 AQ275 AQ282">
    <cfRule type="containsText" dxfId="6573" priority="6565" operator="containsText" text="A">
      <formula>NOT(ISERROR(SEARCH("A",AQ268)))</formula>
    </cfRule>
    <cfRule type="containsText" dxfId="6572" priority="6566" operator="containsText" text="M">
      <formula>NOT(ISERROR(SEARCH("M",AQ268)))</formula>
    </cfRule>
    <cfRule type="containsText" dxfId="6571" priority="6567" operator="containsText" text="G">
      <formula>NOT(ISERROR(SEARCH("G",AQ268)))</formula>
    </cfRule>
    <cfRule type="containsText" dxfId="6570" priority="6568" operator="containsText" text="F">
      <formula>NOT(ISERROR(SEARCH("F",AQ268)))</formula>
    </cfRule>
    <cfRule type="containsText" dxfId="6569" priority="6569" operator="containsText" text="C">
      <formula>NOT(ISERROR(SEARCH("C",AQ268)))</formula>
    </cfRule>
    <cfRule type="containsText" dxfId="6568" priority="6570" operator="containsText" text="P">
      <formula>NOT(ISERROR(SEARCH("P",AQ268)))</formula>
    </cfRule>
  </conditionalFormatting>
  <conditionalFormatting sqref="AQ268 AQ275 AQ282">
    <cfRule type="expression" dxfId="6567" priority="6571">
      <formula>OR($AH268=Automne,$AH268=Hivers2,$AH268=Noel,$AH268=Printemps,$AH268=Ete)</formula>
    </cfRule>
    <cfRule type="expression" dxfId="6566" priority="6574">
      <formula>OR(WEEKDAY($AH268,2)=6,WEEKDAY($AH268,2)=7,WEEKDAY($AH268,2)=3)</formula>
    </cfRule>
  </conditionalFormatting>
  <conditionalFormatting sqref="AQ268 AQ275 AQ282">
    <cfRule type="expression" dxfId="6565" priority="6573">
      <formula>$AH268&lt;&gt;""</formula>
    </cfRule>
  </conditionalFormatting>
  <conditionalFormatting sqref="AQ268 AQ275 AQ282">
    <cfRule type="expression" dxfId="6564" priority="6572">
      <formula>OR($AH268=Fériés2)</formula>
    </cfRule>
  </conditionalFormatting>
  <conditionalFormatting sqref="AQ264">
    <cfRule type="containsText" dxfId="6563" priority="6555" operator="containsText" text="A">
      <formula>NOT(ISERROR(SEARCH("A",AQ264)))</formula>
    </cfRule>
    <cfRule type="containsText" dxfId="6562" priority="6556" operator="containsText" text="M">
      <formula>NOT(ISERROR(SEARCH("M",AQ264)))</formula>
    </cfRule>
    <cfRule type="containsText" dxfId="6561" priority="6557" operator="containsText" text="G">
      <formula>NOT(ISERROR(SEARCH("G",AQ264)))</formula>
    </cfRule>
    <cfRule type="containsText" dxfId="6560" priority="6558" operator="containsText" text="F">
      <formula>NOT(ISERROR(SEARCH("F",AQ264)))</formula>
    </cfRule>
    <cfRule type="containsText" dxfId="6559" priority="6559" operator="containsText" text="C">
      <formula>NOT(ISERROR(SEARCH("C",AQ264)))</formula>
    </cfRule>
    <cfRule type="containsText" dxfId="6558" priority="6560" operator="containsText" text="P">
      <formula>NOT(ISERROR(SEARCH("P",AQ264)))</formula>
    </cfRule>
  </conditionalFormatting>
  <conditionalFormatting sqref="AQ264">
    <cfRule type="expression" dxfId="6557" priority="6561">
      <formula>OR($AH264=Automne,$AH264=Hivers2,$AH264=Noel,$AH264=Printemps,$AH264=Ete)</formula>
    </cfRule>
    <cfRule type="expression" dxfId="6556" priority="6564">
      <formula>OR(WEEKDAY($AH264,2)=6,WEEKDAY($AH264,2)=7,WEEKDAY($AH264,2)=3)</formula>
    </cfRule>
  </conditionalFormatting>
  <conditionalFormatting sqref="AQ264">
    <cfRule type="expression" dxfId="6555" priority="6563">
      <formula>$AH264&lt;&gt;""</formula>
    </cfRule>
  </conditionalFormatting>
  <conditionalFormatting sqref="AQ264">
    <cfRule type="expression" dxfId="6554" priority="6562">
      <formula>OR($AH264=Fériés)</formula>
    </cfRule>
  </conditionalFormatting>
  <conditionalFormatting sqref="AQ267">
    <cfRule type="containsText" dxfId="6553" priority="6545" operator="containsText" text="A">
      <formula>NOT(ISERROR(SEARCH("A",AQ267)))</formula>
    </cfRule>
    <cfRule type="containsText" dxfId="6552" priority="6546" operator="containsText" text="M">
      <formula>NOT(ISERROR(SEARCH("M",AQ267)))</formula>
    </cfRule>
    <cfRule type="containsText" dxfId="6551" priority="6547" operator="containsText" text="G">
      <formula>NOT(ISERROR(SEARCH("G",AQ267)))</formula>
    </cfRule>
    <cfRule type="containsText" dxfId="6550" priority="6548" operator="containsText" text="F">
      <formula>NOT(ISERROR(SEARCH("F",AQ267)))</formula>
    </cfRule>
    <cfRule type="containsText" dxfId="6549" priority="6549" operator="containsText" text="C">
      <formula>NOT(ISERROR(SEARCH("C",AQ267)))</formula>
    </cfRule>
    <cfRule type="containsText" dxfId="6548" priority="6550" operator="containsText" text="P">
      <formula>NOT(ISERROR(SEARCH("P",AQ267)))</formula>
    </cfRule>
  </conditionalFormatting>
  <conditionalFormatting sqref="AQ267">
    <cfRule type="expression" dxfId="6547" priority="6551">
      <formula>OR($AH267=Automne,$AH267=Hivers2,$AH267=Noel,$AH267=Printemps,$AH267=Ete)</formula>
    </cfRule>
    <cfRule type="expression" dxfId="6546" priority="6554">
      <formula>OR(WEEKDAY($AH267,2)=6,WEEKDAY($AH267,2)=7,WEEKDAY($AH267,2)=3)</formula>
    </cfRule>
  </conditionalFormatting>
  <conditionalFormatting sqref="AQ267">
    <cfRule type="expression" dxfId="6545" priority="6553">
      <formula>$AH267&lt;&gt;""</formula>
    </cfRule>
  </conditionalFormatting>
  <conditionalFormatting sqref="AQ267">
    <cfRule type="expression" dxfId="6544" priority="6552">
      <formula>OR($AH267=Fériés)</formula>
    </cfRule>
  </conditionalFormatting>
  <conditionalFormatting sqref="AQ271">
    <cfRule type="containsText" dxfId="6543" priority="6535" operator="containsText" text="A">
      <formula>NOT(ISERROR(SEARCH("A",AQ271)))</formula>
    </cfRule>
    <cfRule type="containsText" dxfId="6542" priority="6536" operator="containsText" text="M">
      <formula>NOT(ISERROR(SEARCH("M",AQ271)))</formula>
    </cfRule>
    <cfRule type="containsText" dxfId="6541" priority="6537" operator="containsText" text="G">
      <formula>NOT(ISERROR(SEARCH("G",AQ271)))</formula>
    </cfRule>
    <cfRule type="containsText" dxfId="6540" priority="6538" operator="containsText" text="F">
      <formula>NOT(ISERROR(SEARCH("F",AQ271)))</formula>
    </cfRule>
    <cfRule type="containsText" dxfId="6539" priority="6539" operator="containsText" text="C">
      <formula>NOT(ISERROR(SEARCH("C",AQ271)))</formula>
    </cfRule>
    <cfRule type="containsText" dxfId="6538" priority="6540" operator="containsText" text="P">
      <formula>NOT(ISERROR(SEARCH("P",AQ271)))</formula>
    </cfRule>
  </conditionalFormatting>
  <conditionalFormatting sqref="AQ271">
    <cfRule type="expression" dxfId="6537" priority="6541">
      <formula>OR($AH271=Automne,$AH271=Hivers2,$AH271=Noel,$AH271=Printemps,$AH271=Ete)</formula>
    </cfRule>
    <cfRule type="expression" dxfId="6536" priority="6544">
      <formula>OR(WEEKDAY($AH271,2)=6,WEEKDAY($AH271,2)=7,WEEKDAY($AH271,2)=3)</formula>
    </cfRule>
  </conditionalFormatting>
  <conditionalFormatting sqref="AQ271">
    <cfRule type="expression" dxfId="6535" priority="6543">
      <formula>$AH271&lt;&gt;""</formula>
    </cfRule>
  </conditionalFormatting>
  <conditionalFormatting sqref="AQ271">
    <cfRule type="expression" dxfId="6534" priority="6542">
      <formula>OR($AH271=Fériés)</formula>
    </cfRule>
  </conditionalFormatting>
  <conditionalFormatting sqref="AQ274">
    <cfRule type="containsText" dxfId="6533" priority="6525" operator="containsText" text="A">
      <formula>NOT(ISERROR(SEARCH("A",AQ274)))</formula>
    </cfRule>
    <cfRule type="containsText" dxfId="6532" priority="6526" operator="containsText" text="M">
      <formula>NOT(ISERROR(SEARCH("M",AQ274)))</formula>
    </cfRule>
    <cfRule type="containsText" dxfId="6531" priority="6527" operator="containsText" text="G">
      <formula>NOT(ISERROR(SEARCH("G",AQ274)))</formula>
    </cfRule>
    <cfRule type="containsText" dxfId="6530" priority="6528" operator="containsText" text="F">
      <formula>NOT(ISERROR(SEARCH("F",AQ274)))</formula>
    </cfRule>
    <cfRule type="containsText" dxfId="6529" priority="6529" operator="containsText" text="C">
      <formula>NOT(ISERROR(SEARCH("C",AQ274)))</formula>
    </cfRule>
    <cfRule type="containsText" dxfId="6528" priority="6530" operator="containsText" text="P">
      <formula>NOT(ISERROR(SEARCH("P",AQ274)))</formula>
    </cfRule>
  </conditionalFormatting>
  <conditionalFormatting sqref="AQ274">
    <cfRule type="expression" dxfId="6527" priority="6531">
      <formula>OR($AH274=Automne,$AH274=Hivers2,$AH274=Noel,$AH274=Printemps,$AH274=Ete)</formula>
    </cfRule>
    <cfRule type="expression" dxfId="6526" priority="6534">
      <formula>OR(WEEKDAY($AH274,2)=6,WEEKDAY($AH274,2)=7,WEEKDAY($AH274,2)=3)</formula>
    </cfRule>
  </conditionalFormatting>
  <conditionalFormatting sqref="AQ274">
    <cfRule type="expression" dxfId="6525" priority="6533">
      <formula>$AH274&lt;&gt;""</formula>
    </cfRule>
  </conditionalFormatting>
  <conditionalFormatting sqref="AQ274">
    <cfRule type="expression" dxfId="6524" priority="6532">
      <formula>OR($AH274=Fériés)</formula>
    </cfRule>
  </conditionalFormatting>
  <conditionalFormatting sqref="AQ278">
    <cfRule type="containsText" dxfId="6523" priority="6515" operator="containsText" text="A">
      <formula>NOT(ISERROR(SEARCH("A",AQ278)))</formula>
    </cfRule>
    <cfRule type="containsText" dxfId="6522" priority="6516" operator="containsText" text="M">
      <formula>NOT(ISERROR(SEARCH("M",AQ278)))</formula>
    </cfRule>
    <cfRule type="containsText" dxfId="6521" priority="6517" operator="containsText" text="G">
      <formula>NOT(ISERROR(SEARCH("G",AQ278)))</formula>
    </cfRule>
    <cfRule type="containsText" dxfId="6520" priority="6518" operator="containsText" text="F">
      <formula>NOT(ISERROR(SEARCH("F",AQ278)))</formula>
    </cfRule>
    <cfRule type="containsText" dxfId="6519" priority="6519" operator="containsText" text="C">
      <formula>NOT(ISERROR(SEARCH("C",AQ278)))</formula>
    </cfRule>
    <cfRule type="containsText" dxfId="6518" priority="6520" operator="containsText" text="P">
      <formula>NOT(ISERROR(SEARCH("P",AQ278)))</formula>
    </cfRule>
  </conditionalFormatting>
  <conditionalFormatting sqref="AQ278">
    <cfRule type="expression" dxfId="6517" priority="6521">
      <formula>OR($AH278=Automne,$AH278=Hivers2,$AH278=Noel,$AH278=Printemps,$AH278=Ete)</formula>
    </cfRule>
    <cfRule type="expression" dxfId="6516" priority="6524">
      <formula>OR(WEEKDAY($AH278,2)=6,WEEKDAY($AH278,2)=7,WEEKDAY($AH278,2)=3)</formula>
    </cfRule>
  </conditionalFormatting>
  <conditionalFormatting sqref="AQ278">
    <cfRule type="expression" dxfId="6515" priority="6523">
      <formula>$AH278&lt;&gt;""</formula>
    </cfRule>
  </conditionalFormatting>
  <conditionalFormatting sqref="AQ278">
    <cfRule type="expression" dxfId="6514" priority="6522">
      <formula>OR($AH278=Fériés)</formula>
    </cfRule>
  </conditionalFormatting>
  <conditionalFormatting sqref="AQ281">
    <cfRule type="containsText" dxfId="6513" priority="6505" operator="containsText" text="A">
      <formula>NOT(ISERROR(SEARCH("A",AQ281)))</formula>
    </cfRule>
    <cfRule type="containsText" dxfId="6512" priority="6506" operator="containsText" text="M">
      <formula>NOT(ISERROR(SEARCH("M",AQ281)))</formula>
    </cfRule>
    <cfRule type="containsText" dxfId="6511" priority="6507" operator="containsText" text="G">
      <formula>NOT(ISERROR(SEARCH("G",AQ281)))</formula>
    </cfRule>
    <cfRule type="containsText" dxfId="6510" priority="6508" operator="containsText" text="F">
      <formula>NOT(ISERROR(SEARCH("F",AQ281)))</formula>
    </cfRule>
    <cfRule type="containsText" dxfId="6509" priority="6509" operator="containsText" text="C">
      <formula>NOT(ISERROR(SEARCH("C",AQ281)))</formula>
    </cfRule>
    <cfRule type="containsText" dxfId="6508" priority="6510" operator="containsText" text="P">
      <formula>NOT(ISERROR(SEARCH("P",AQ281)))</formula>
    </cfRule>
  </conditionalFormatting>
  <conditionalFormatting sqref="AQ281">
    <cfRule type="expression" dxfId="6507" priority="6511">
      <formula>OR($AH281=Automne,$AH281=Hivers2,$AH281=Noel,$AH281=Printemps,$AH281=Ete)</formula>
    </cfRule>
    <cfRule type="expression" dxfId="6506" priority="6514">
      <formula>OR(WEEKDAY($AH281,2)=6,WEEKDAY($AH281,2)=7,WEEKDAY($AH281,2)=3)</formula>
    </cfRule>
  </conditionalFormatting>
  <conditionalFormatting sqref="AQ281">
    <cfRule type="expression" dxfId="6505" priority="6513">
      <formula>$AH281&lt;&gt;""</formula>
    </cfRule>
  </conditionalFormatting>
  <conditionalFormatting sqref="AQ281">
    <cfRule type="expression" dxfId="6504" priority="6512">
      <formula>OR($AH281=Fériés)</formula>
    </cfRule>
  </conditionalFormatting>
  <conditionalFormatting sqref="AQ285">
    <cfRule type="containsText" dxfId="6503" priority="6495" operator="containsText" text="A">
      <formula>NOT(ISERROR(SEARCH("A",AQ285)))</formula>
    </cfRule>
    <cfRule type="containsText" dxfId="6502" priority="6496" operator="containsText" text="M">
      <formula>NOT(ISERROR(SEARCH("M",AQ285)))</formula>
    </cfRule>
    <cfRule type="containsText" dxfId="6501" priority="6497" operator="containsText" text="G">
      <formula>NOT(ISERROR(SEARCH("G",AQ285)))</formula>
    </cfRule>
    <cfRule type="containsText" dxfId="6500" priority="6498" operator="containsText" text="F">
      <formula>NOT(ISERROR(SEARCH("F",AQ285)))</formula>
    </cfRule>
    <cfRule type="containsText" dxfId="6499" priority="6499" operator="containsText" text="C">
      <formula>NOT(ISERROR(SEARCH("C",AQ285)))</formula>
    </cfRule>
    <cfRule type="containsText" dxfId="6498" priority="6500" operator="containsText" text="P">
      <formula>NOT(ISERROR(SEARCH("P",AQ285)))</formula>
    </cfRule>
  </conditionalFormatting>
  <conditionalFormatting sqref="AQ285">
    <cfRule type="expression" dxfId="6497" priority="6501">
      <formula>OR($AH285=Automne,$AH285=Hivers2,$AH285=Noel,$AH285=Printemps,$AH285=Ete)</formula>
    </cfRule>
    <cfRule type="expression" dxfId="6496" priority="6504">
      <formula>OR(WEEKDAY($AH285,2)=6,WEEKDAY($AH285,2)=7,WEEKDAY($AH285,2)=3)</formula>
    </cfRule>
  </conditionalFormatting>
  <conditionalFormatting sqref="AQ285">
    <cfRule type="expression" dxfId="6495" priority="6503">
      <formula>$AH285&lt;&gt;""</formula>
    </cfRule>
  </conditionalFormatting>
  <conditionalFormatting sqref="AQ285">
    <cfRule type="expression" dxfId="6494" priority="6502">
      <formula>OR($AH285=Fériés)</formula>
    </cfRule>
  </conditionalFormatting>
  <conditionalFormatting sqref="AQ288">
    <cfRule type="containsText" dxfId="6493" priority="6485" operator="containsText" text="A">
      <formula>NOT(ISERROR(SEARCH("A",AQ288)))</formula>
    </cfRule>
    <cfRule type="containsText" dxfId="6492" priority="6486" operator="containsText" text="M">
      <formula>NOT(ISERROR(SEARCH("M",AQ288)))</formula>
    </cfRule>
    <cfRule type="containsText" dxfId="6491" priority="6487" operator="containsText" text="G">
      <formula>NOT(ISERROR(SEARCH("G",AQ288)))</formula>
    </cfRule>
    <cfRule type="containsText" dxfId="6490" priority="6488" operator="containsText" text="F">
      <formula>NOT(ISERROR(SEARCH("F",AQ288)))</formula>
    </cfRule>
    <cfRule type="containsText" dxfId="6489" priority="6489" operator="containsText" text="C">
      <formula>NOT(ISERROR(SEARCH("C",AQ288)))</formula>
    </cfRule>
    <cfRule type="containsText" dxfId="6488" priority="6490" operator="containsText" text="P">
      <formula>NOT(ISERROR(SEARCH("P",AQ288)))</formula>
    </cfRule>
  </conditionalFormatting>
  <conditionalFormatting sqref="AQ288">
    <cfRule type="expression" dxfId="6487" priority="6491">
      <formula>OR($AH288=Automne,$AH288=Hivers2,$AH288=Noel,$AH288=Printemps,$AH288=Ete)</formula>
    </cfRule>
    <cfRule type="expression" dxfId="6486" priority="6494">
      <formula>OR(WEEKDAY($AH288,2)=6,WEEKDAY($AH288,2)=7,WEEKDAY($AH288,2)=3)</formula>
    </cfRule>
  </conditionalFormatting>
  <conditionalFormatting sqref="AQ288">
    <cfRule type="expression" dxfId="6485" priority="6493">
      <formula>$AH288&lt;&gt;""</formula>
    </cfRule>
  </conditionalFormatting>
  <conditionalFormatting sqref="AQ288">
    <cfRule type="expression" dxfId="6484" priority="6492">
      <formula>OR($AH288=Fériés)</formula>
    </cfRule>
  </conditionalFormatting>
  <conditionalFormatting sqref="AR268 AR275 AR282">
    <cfRule type="containsText" dxfId="6483" priority="6475" operator="containsText" text="A">
      <formula>NOT(ISERROR(SEARCH("A",AR268)))</formula>
    </cfRule>
    <cfRule type="containsText" dxfId="6482" priority="6476" operator="containsText" text="M">
      <formula>NOT(ISERROR(SEARCH("M",AR268)))</formula>
    </cfRule>
    <cfRule type="containsText" dxfId="6481" priority="6477" operator="containsText" text="G">
      <formula>NOT(ISERROR(SEARCH("G",AR268)))</formula>
    </cfRule>
    <cfRule type="containsText" dxfId="6480" priority="6478" operator="containsText" text="F">
      <formula>NOT(ISERROR(SEARCH("F",AR268)))</formula>
    </cfRule>
    <cfRule type="containsText" dxfId="6479" priority="6479" operator="containsText" text="C">
      <formula>NOT(ISERROR(SEARCH("C",AR268)))</formula>
    </cfRule>
    <cfRule type="containsText" dxfId="6478" priority="6480" operator="containsText" text="P">
      <formula>NOT(ISERROR(SEARCH("P",AR268)))</formula>
    </cfRule>
  </conditionalFormatting>
  <conditionalFormatting sqref="AR268 AR275 AR282">
    <cfRule type="expression" dxfId="6477" priority="6481">
      <formula>OR($AH268=Automne,$AH268=Hivers2,$AH268=Noel,$AH268=Printemps,$AH268=Ete)</formula>
    </cfRule>
    <cfRule type="expression" dxfId="6476" priority="6484">
      <formula>OR(WEEKDAY($AH268,2)=6,WEEKDAY($AH268,2)=7,WEEKDAY($AH268,2)=3)</formula>
    </cfRule>
  </conditionalFormatting>
  <conditionalFormatting sqref="AR268 AR275 AR282">
    <cfRule type="expression" dxfId="6475" priority="6483">
      <formula>$AH268&lt;&gt;""</formula>
    </cfRule>
  </conditionalFormatting>
  <conditionalFormatting sqref="AR268 AR275 AR282">
    <cfRule type="expression" dxfId="6474" priority="6482">
      <formula>OR($AH268=Fériés2)</formula>
    </cfRule>
  </conditionalFormatting>
  <conditionalFormatting sqref="AR264">
    <cfRule type="containsText" dxfId="6473" priority="6465" operator="containsText" text="A">
      <formula>NOT(ISERROR(SEARCH("A",AR264)))</formula>
    </cfRule>
    <cfRule type="containsText" dxfId="6472" priority="6466" operator="containsText" text="M">
      <formula>NOT(ISERROR(SEARCH("M",AR264)))</formula>
    </cfRule>
    <cfRule type="containsText" dxfId="6471" priority="6467" operator="containsText" text="G">
      <formula>NOT(ISERROR(SEARCH("G",AR264)))</formula>
    </cfRule>
    <cfRule type="containsText" dxfId="6470" priority="6468" operator="containsText" text="F">
      <formula>NOT(ISERROR(SEARCH("F",AR264)))</formula>
    </cfRule>
    <cfRule type="containsText" dxfId="6469" priority="6469" operator="containsText" text="C">
      <formula>NOT(ISERROR(SEARCH("C",AR264)))</formula>
    </cfRule>
    <cfRule type="containsText" dxfId="6468" priority="6470" operator="containsText" text="P">
      <formula>NOT(ISERROR(SEARCH("P",AR264)))</formula>
    </cfRule>
  </conditionalFormatting>
  <conditionalFormatting sqref="AR264">
    <cfRule type="expression" dxfId="6467" priority="6471">
      <formula>OR($AH264=Automne,$AH264=Hivers2,$AH264=Noel,$AH264=Printemps,$AH264=Ete)</formula>
    </cfRule>
    <cfRule type="expression" dxfId="6466" priority="6474">
      <formula>OR(WEEKDAY($AH264,2)=6,WEEKDAY($AH264,2)=7,WEEKDAY($AH264,2)=3)</formula>
    </cfRule>
  </conditionalFormatting>
  <conditionalFormatting sqref="AR264">
    <cfRule type="expression" dxfId="6465" priority="6473">
      <formula>$AH264&lt;&gt;""</formula>
    </cfRule>
  </conditionalFormatting>
  <conditionalFormatting sqref="AR264">
    <cfRule type="expression" dxfId="6464" priority="6472">
      <formula>OR($AH264=Fériés)</formula>
    </cfRule>
  </conditionalFormatting>
  <conditionalFormatting sqref="AR267">
    <cfRule type="containsText" dxfId="6463" priority="6455" operator="containsText" text="A">
      <formula>NOT(ISERROR(SEARCH("A",AR267)))</formula>
    </cfRule>
    <cfRule type="containsText" dxfId="6462" priority="6456" operator="containsText" text="M">
      <formula>NOT(ISERROR(SEARCH("M",AR267)))</formula>
    </cfRule>
    <cfRule type="containsText" dxfId="6461" priority="6457" operator="containsText" text="G">
      <formula>NOT(ISERROR(SEARCH("G",AR267)))</formula>
    </cfRule>
    <cfRule type="containsText" dxfId="6460" priority="6458" operator="containsText" text="F">
      <formula>NOT(ISERROR(SEARCH("F",AR267)))</formula>
    </cfRule>
    <cfRule type="containsText" dxfId="6459" priority="6459" operator="containsText" text="C">
      <formula>NOT(ISERROR(SEARCH("C",AR267)))</formula>
    </cfRule>
    <cfRule type="containsText" dxfId="6458" priority="6460" operator="containsText" text="P">
      <formula>NOT(ISERROR(SEARCH("P",AR267)))</formula>
    </cfRule>
  </conditionalFormatting>
  <conditionalFormatting sqref="AR267">
    <cfRule type="expression" dxfId="6457" priority="6461">
      <formula>OR($AH267=Automne,$AH267=Hivers2,$AH267=Noel,$AH267=Printemps,$AH267=Ete)</formula>
    </cfRule>
    <cfRule type="expression" dxfId="6456" priority="6464">
      <formula>OR(WEEKDAY($AH267,2)=6,WEEKDAY($AH267,2)=7,WEEKDAY($AH267,2)=3)</formula>
    </cfRule>
  </conditionalFormatting>
  <conditionalFormatting sqref="AR267">
    <cfRule type="expression" dxfId="6455" priority="6463">
      <formula>$AH267&lt;&gt;""</formula>
    </cfRule>
  </conditionalFormatting>
  <conditionalFormatting sqref="AR267">
    <cfRule type="expression" dxfId="6454" priority="6462">
      <formula>OR($AH267=Fériés)</formula>
    </cfRule>
  </conditionalFormatting>
  <conditionalFormatting sqref="AR271">
    <cfRule type="containsText" dxfId="6453" priority="6445" operator="containsText" text="A">
      <formula>NOT(ISERROR(SEARCH("A",AR271)))</formula>
    </cfRule>
    <cfRule type="containsText" dxfId="6452" priority="6446" operator="containsText" text="M">
      <formula>NOT(ISERROR(SEARCH("M",AR271)))</formula>
    </cfRule>
    <cfRule type="containsText" dxfId="6451" priority="6447" operator="containsText" text="G">
      <formula>NOT(ISERROR(SEARCH("G",AR271)))</formula>
    </cfRule>
    <cfRule type="containsText" dxfId="6450" priority="6448" operator="containsText" text="F">
      <formula>NOT(ISERROR(SEARCH("F",AR271)))</formula>
    </cfRule>
    <cfRule type="containsText" dxfId="6449" priority="6449" operator="containsText" text="C">
      <formula>NOT(ISERROR(SEARCH("C",AR271)))</formula>
    </cfRule>
    <cfRule type="containsText" dxfId="6448" priority="6450" operator="containsText" text="P">
      <formula>NOT(ISERROR(SEARCH("P",AR271)))</formula>
    </cfRule>
  </conditionalFormatting>
  <conditionalFormatting sqref="AR271">
    <cfRule type="expression" dxfId="6447" priority="6451">
      <formula>OR($AH271=Automne,$AH271=Hivers2,$AH271=Noel,$AH271=Printemps,$AH271=Ete)</formula>
    </cfRule>
    <cfRule type="expression" dxfId="6446" priority="6454">
      <formula>OR(WEEKDAY($AH271,2)=6,WEEKDAY($AH271,2)=7,WEEKDAY($AH271,2)=3)</formula>
    </cfRule>
  </conditionalFormatting>
  <conditionalFormatting sqref="AR271">
    <cfRule type="expression" dxfId="6445" priority="6453">
      <formula>$AH271&lt;&gt;""</formula>
    </cfRule>
  </conditionalFormatting>
  <conditionalFormatting sqref="AR271">
    <cfRule type="expression" dxfId="6444" priority="6452">
      <formula>OR($AH271=Fériés)</formula>
    </cfRule>
  </conditionalFormatting>
  <conditionalFormatting sqref="AR274">
    <cfRule type="containsText" dxfId="6443" priority="6435" operator="containsText" text="A">
      <formula>NOT(ISERROR(SEARCH("A",AR274)))</formula>
    </cfRule>
    <cfRule type="containsText" dxfId="6442" priority="6436" operator="containsText" text="M">
      <formula>NOT(ISERROR(SEARCH("M",AR274)))</formula>
    </cfRule>
    <cfRule type="containsText" dxfId="6441" priority="6437" operator="containsText" text="G">
      <formula>NOT(ISERROR(SEARCH("G",AR274)))</formula>
    </cfRule>
    <cfRule type="containsText" dxfId="6440" priority="6438" operator="containsText" text="F">
      <formula>NOT(ISERROR(SEARCH("F",AR274)))</formula>
    </cfRule>
    <cfRule type="containsText" dxfId="6439" priority="6439" operator="containsText" text="C">
      <formula>NOT(ISERROR(SEARCH("C",AR274)))</formula>
    </cfRule>
    <cfRule type="containsText" dxfId="6438" priority="6440" operator="containsText" text="P">
      <formula>NOT(ISERROR(SEARCH("P",AR274)))</formula>
    </cfRule>
  </conditionalFormatting>
  <conditionalFormatting sqref="AR274">
    <cfRule type="expression" dxfId="6437" priority="6441">
      <formula>OR($AH274=Automne,$AH274=Hivers2,$AH274=Noel,$AH274=Printemps,$AH274=Ete)</formula>
    </cfRule>
    <cfRule type="expression" dxfId="6436" priority="6444">
      <formula>OR(WEEKDAY($AH274,2)=6,WEEKDAY($AH274,2)=7,WEEKDAY($AH274,2)=3)</formula>
    </cfRule>
  </conditionalFormatting>
  <conditionalFormatting sqref="AR274">
    <cfRule type="expression" dxfId="6435" priority="6443">
      <formula>$AH274&lt;&gt;""</formula>
    </cfRule>
  </conditionalFormatting>
  <conditionalFormatting sqref="AR274">
    <cfRule type="expression" dxfId="6434" priority="6442">
      <formula>OR($AH274=Fériés)</formula>
    </cfRule>
  </conditionalFormatting>
  <conditionalFormatting sqref="AR278">
    <cfRule type="containsText" dxfId="6433" priority="6425" operator="containsText" text="A">
      <formula>NOT(ISERROR(SEARCH("A",AR278)))</formula>
    </cfRule>
    <cfRule type="containsText" dxfId="6432" priority="6426" operator="containsText" text="M">
      <formula>NOT(ISERROR(SEARCH("M",AR278)))</formula>
    </cfRule>
    <cfRule type="containsText" dxfId="6431" priority="6427" operator="containsText" text="G">
      <formula>NOT(ISERROR(SEARCH("G",AR278)))</formula>
    </cfRule>
    <cfRule type="containsText" dxfId="6430" priority="6428" operator="containsText" text="F">
      <formula>NOT(ISERROR(SEARCH("F",AR278)))</formula>
    </cfRule>
    <cfRule type="containsText" dxfId="6429" priority="6429" operator="containsText" text="C">
      <formula>NOT(ISERROR(SEARCH("C",AR278)))</formula>
    </cfRule>
    <cfRule type="containsText" dxfId="6428" priority="6430" operator="containsText" text="P">
      <formula>NOT(ISERROR(SEARCH("P",AR278)))</formula>
    </cfRule>
  </conditionalFormatting>
  <conditionalFormatting sqref="AR278">
    <cfRule type="expression" dxfId="6427" priority="6431">
      <formula>OR($AH278=Automne,$AH278=Hivers2,$AH278=Noel,$AH278=Printemps,$AH278=Ete)</formula>
    </cfRule>
    <cfRule type="expression" dxfId="6426" priority="6434">
      <formula>OR(WEEKDAY($AH278,2)=6,WEEKDAY($AH278,2)=7,WEEKDAY($AH278,2)=3)</formula>
    </cfRule>
  </conditionalFormatting>
  <conditionalFormatting sqref="AR278">
    <cfRule type="expression" dxfId="6425" priority="6433">
      <formula>$AH278&lt;&gt;""</formula>
    </cfRule>
  </conditionalFormatting>
  <conditionalFormatting sqref="AR278">
    <cfRule type="expression" dxfId="6424" priority="6432">
      <formula>OR($AH278=Fériés)</formula>
    </cfRule>
  </conditionalFormatting>
  <conditionalFormatting sqref="AR281">
    <cfRule type="containsText" dxfId="6423" priority="6415" operator="containsText" text="A">
      <formula>NOT(ISERROR(SEARCH("A",AR281)))</formula>
    </cfRule>
    <cfRule type="containsText" dxfId="6422" priority="6416" operator="containsText" text="M">
      <formula>NOT(ISERROR(SEARCH("M",AR281)))</formula>
    </cfRule>
    <cfRule type="containsText" dxfId="6421" priority="6417" operator="containsText" text="G">
      <formula>NOT(ISERROR(SEARCH("G",AR281)))</formula>
    </cfRule>
    <cfRule type="containsText" dxfId="6420" priority="6418" operator="containsText" text="F">
      <formula>NOT(ISERROR(SEARCH("F",AR281)))</formula>
    </cfRule>
    <cfRule type="containsText" dxfId="6419" priority="6419" operator="containsText" text="C">
      <formula>NOT(ISERROR(SEARCH("C",AR281)))</formula>
    </cfRule>
    <cfRule type="containsText" dxfId="6418" priority="6420" operator="containsText" text="P">
      <formula>NOT(ISERROR(SEARCH("P",AR281)))</formula>
    </cfRule>
  </conditionalFormatting>
  <conditionalFormatting sqref="AR281">
    <cfRule type="expression" dxfId="6417" priority="6421">
      <formula>OR($AH281=Automne,$AH281=Hivers2,$AH281=Noel,$AH281=Printemps,$AH281=Ete)</formula>
    </cfRule>
    <cfRule type="expression" dxfId="6416" priority="6424">
      <formula>OR(WEEKDAY($AH281,2)=6,WEEKDAY($AH281,2)=7,WEEKDAY($AH281,2)=3)</formula>
    </cfRule>
  </conditionalFormatting>
  <conditionalFormatting sqref="AR281">
    <cfRule type="expression" dxfId="6415" priority="6423">
      <formula>$AH281&lt;&gt;""</formula>
    </cfRule>
  </conditionalFormatting>
  <conditionalFormatting sqref="AR281">
    <cfRule type="expression" dxfId="6414" priority="6422">
      <formula>OR($AH281=Fériés)</formula>
    </cfRule>
  </conditionalFormatting>
  <conditionalFormatting sqref="AR285">
    <cfRule type="containsText" dxfId="6413" priority="6405" operator="containsText" text="A">
      <formula>NOT(ISERROR(SEARCH("A",AR285)))</formula>
    </cfRule>
    <cfRule type="containsText" dxfId="6412" priority="6406" operator="containsText" text="M">
      <formula>NOT(ISERROR(SEARCH("M",AR285)))</formula>
    </cfRule>
    <cfRule type="containsText" dxfId="6411" priority="6407" operator="containsText" text="G">
      <formula>NOT(ISERROR(SEARCH("G",AR285)))</formula>
    </cfRule>
    <cfRule type="containsText" dxfId="6410" priority="6408" operator="containsText" text="F">
      <formula>NOT(ISERROR(SEARCH("F",AR285)))</formula>
    </cfRule>
    <cfRule type="containsText" dxfId="6409" priority="6409" operator="containsText" text="C">
      <formula>NOT(ISERROR(SEARCH("C",AR285)))</formula>
    </cfRule>
    <cfRule type="containsText" dxfId="6408" priority="6410" operator="containsText" text="P">
      <formula>NOT(ISERROR(SEARCH("P",AR285)))</formula>
    </cfRule>
  </conditionalFormatting>
  <conditionalFormatting sqref="AR285">
    <cfRule type="expression" dxfId="6407" priority="6411">
      <formula>OR($AH285=Automne,$AH285=Hivers2,$AH285=Noel,$AH285=Printemps,$AH285=Ete)</formula>
    </cfRule>
    <cfRule type="expression" dxfId="6406" priority="6414">
      <formula>OR(WEEKDAY($AH285,2)=6,WEEKDAY($AH285,2)=7,WEEKDAY($AH285,2)=3)</formula>
    </cfRule>
  </conditionalFormatting>
  <conditionalFormatting sqref="AR285">
    <cfRule type="expression" dxfId="6405" priority="6413">
      <formula>$AH285&lt;&gt;""</formula>
    </cfRule>
  </conditionalFormatting>
  <conditionalFormatting sqref="AR285">
    <cfRule type="expression" dxfId="6404" priority="6412">
      <formula>OR($AH285=Fériés)</formula>
    </cfRule>
  </conditionalFormatting>
  <conditionalFormatting sqref="AR288">
    <cfRule type="containsText" dxfId="6403" priority="6395" operator="containsText" text="A">
      <formula>NOT(ISERROR(SEARCH("A",AR288)))</formula>
    </cfRule>
    <cfRule type="containsText" dxfId="6402" priority="6396" operator="containsText" text="M">
      <formula>NOT(ISERROR(SEARCH("M",AR288)))</formula>
    </cfRule>
    <cfRule type="containsText" dxfId="6401" priority="6397" operator="containsText" text="G">
      <formula>NOT(ISERROR(SEARCH("G",AR288)))</formula>
    </cfRule>
    <cfRule type="containsText" dxfId="6400" priority="6398" operator="containsText" text="F">
      <formula>NOT(ISERROR(SEARCH("F",AR288)))</formula>
    </cfRule>
    <cfRule type="containsText" dxfId="6399" priority="6399" operator="containsText" text="C">
      <formula>NOT(ISERROR(SEARCH("C",AR288)))</formula>
    </cfRule>
    <cfRule type="containsText" dxfId="6398" priority="6400" operator="containsText" text="P">
      <formula>NOT(ISERROR(SEARCH("P",AR288)))</formula>
    </cfRule>
  </conditionalFormatting>
  <conditionalFormatting sqref="AR288">
    <cfRule type="expression" dxfId="6397" priority="6401">
      <formula>OR($AH288=Automne,$AH288=Hivers2,$AH288=Noel,$AH288=Printemps,$AH288=Ete)</formula>
    </cfRule>
    <cfRule type="expression" dxfId="6396" priority="6404">
      <formula>OR(WEEKDAY($AH288,2)=6,WEEKDAY($AH288,2)=7,WEEKDAY($AH288,2)=3)</formula>
    </cfRule>
  </conditionalFormatting>
  <conditionalFormatting sqref="AR288">
    <cfRule type="expression" dxfId="6395" priority="6403">
      <formula>$AH288&lt;&gt;""</formula>
    </cfRule>
  </conditionalFormatting>
  <conditionalFormatting sqref="AR288">
    <cfRule type="expression" dxfId="6394" priority="6402">
      <formula>OR($AH288=Fériés)</formula>
    </cfRule>
  </conditionalFormatting>
  <conditionalFormatting sqref="BM209 BM212:BM213 BM216 BM219:BM220 BM223 BM226">
    <cfRule type="containsText" dxfId="6393" priority="6385" operator="containsText" text="A">
      <formula>NOT(ISERROR(SEARCH("A",BM209)))</formula>
    </cfRule>
    <cfRule type="containsText" dxfId="6392" priority="6386" operator="containsText" text="M">
      <formula>NOT(ISERROR(SEARCH("M",BM209)))</formula>
    </cfRule>
    <cfRule type="containsText" dxfId="6391" priority="6387" operator="containsText" text="G">
      <formula>NOT(ISERROR(SEARCH("G",BM209)))</formula>
    </cfRule>
    <cfRule type="containsText" dxfId="6390" priority="6388" operator="containsText" text="F">
      <formula>NOT(ISERROR(SEARCH("F",BM209)))</formula>
    </cfRule>
    <cfRule type="containsText" dxfId="6389" priority="6389" operator="containsText" text="C">
      <formula>NOT(ISERROR(SEARCH("C",BM209)))</formula>
    </cfRule>
    <cfRule type="containsText" dxfId="6388" priority="6390" operator="containsText" text="P">
      <formula>NOT(ISERROR(SEARCH("P",BM209)))</formula>
    </cfRule>
  </conditionalFormatting>
  <conditionalFormatting sqref="BM209 BM212:BM213 BM216 BM219:BM220 BM223 BM226">
    <cfRule type="expression" dxfId="6387" priority="6391">
      <formula>OR($AH209=Automne,$AH209=Hivers2,$AH209=Noel,$AH209=Printemps,$AH209=Ete)</formula>
    </cfRule>
    <cfRule type="expression" dxfId="6386" priority="6394">
      <formula>OR(WEEKDAY($AH209,2)=6,WEEKDAY($AH209,2)=7,WEEKDAY($AH209,2)=3)</formula>
    </cfRule>
  </conditionalFormatting>
  <conditionalFormatting sqref="BM209 BM212:BM213 BM216 BM219:BM220 BM223 BM226">
    <cfRule type="expression" dxfId="6385" priority="6393">
      <formula>$AH209&lt;&gt;""</formula>
    </cfRule>
  </conditionalFormatting>
  <conditionalFormatting sqref="BM209 BM212:BM213 BM216 BM219:BM220 BM223 BM226">
    <cfRule type="expression" dxfId="6384" priority="6392">
      <formula>OR($AH209=Fériés)</formula>
    </cfRule>
  </conditionalFormatting>
  <conditionalFormatting sqref="BN209 BN212:BN213 BN216 BN219:BN220 BN223 BN226">
    <cfRule type="containsText" dxfId="6383" priority="6375" operator="containsText" text="A">
      <formula>NOT(ISERROR(SEARCH("A",BN209)))</formula>
    </cfRule>
    <cfRule type="containsText" dxfId="6382" priority="6376" operator="containsText" text="M">
      <formula>NOT(ISERROR(SEARCH("M",BN209)))</formula>
    </cfRule>
    <cfRule type="containsText" dxfId="6381" priority="6377" operator="containsText" text="G">
      <formula>NOT(ISERROR(SEARCH("G",BN209)))</formula>
    </cfRule>
    <cfRule type="containsText" dxfId="6380" priority="6378" operator="containsText" text="F">
      <formula>NOT(ISERROR(SEARCH("F",BN209)))</formula>
    </cfRule>
    <cfRule type="containsText" dxfId="6379" priority="6379" operator="containsText" text="C">
      <formula>NOT(ISERROR(SEARCH("C",BN209)))</formula>
    </cfRule>
    <cfRule type="containsText" dxfId="6378" priority="6380" operator="containsText" text="P">
      <formula>NOT(ISERROR(SEARCH("P",BN209)))</formula>
    </cfRule>
  </conditionalFormatting>
  <conditionalFormatting sqref="BN209 BN212:BN213 BN216 BN219:BN220 BN223 BN226">
    <cfRule type="expression" dxfId="6377" priority="6381">
      <formula>OR($AH209=Automne,$AH209=Hivers2,$AH209=Noel,$AH209=Printemps,$AH209=Ete)</formula>
    </cfRule>
    <cfRule type="expression" dxfId="6376" priority="6384">
      <formula>OR(WEEKDAY($AH209,2)=6,WEEKDAY($AH209,2)=7,WEEKDAY($AH209,2)=3)</formula>
    </cfRule>
  </conditionalFormatting>
  <conditionalFormatting sqref="BN209 BN212:BN213 BN216 BN219:BN220 BN223 BN226">
    <cfRule type="expression" dxfId="6375" priority="6383">
      <formula>$AH209&lt;&gt;""</formula>
    </cfRule>
  </conditionalFormatting>
  <conditionalFormatting sqref="BN209 BN212:BN213 BN216 BN219:BN220 BN223 BN226">
    <cfRule type="expression" dxfId="6374" priority="6382">
      <formula>OR($AH209=Fériés)</formula>
    </cfRule>
  </conditionalFormatting>
  <conditionalFormatting sqref="BQ164 BQ171 BQ178 BQ166">
    <cfRule type="containsText" dxfId="6373" priority="6365" operator="containsText" text="A">
      <formula>NOT(ISERROR(SEARCH("A",BQ164)))</formula>
    </cfRule>
    <cfRule type="containsText" dxfId="6372" priority="6366" operator="containsText" text="M">
      <formula>NOT(ISERROR(SEARCH("M",BQ164)))</formula>
    </cfRule>
    <cfRule type="containsText" dxfId="6371" priority="6367" operator="containsText" text="G">
      <formula>NOT(ISERROR(SEARCH("G",BQ164)))</formula>
    </cfRule>
    <cfRule type="containsText" dxfId="6370" priority="6368" operator="containsText" text="F">
      <formula>NOT(ISERROR(SEARCH("F",BQ164)))</formula>
    </cfRule>
    <cfRule type="containsText" dxfId="6369" priority="6369" operator="containsText" text="C">
      <formula>NOT(ISERROR(SEARCH("C",BQ164)))</formula>
    </cfRule>
    <cfRule type="containsText" dxfId="6368" priority="6370" operator="containsText" text="P">
      <formula>NOT(ISERROR(SEARCH("P",BQ164)))</formula>
    </cfRule>
  </conditionalFormatting>
  <conditionalFormatting sqref="BQ164 BQ171 BQ178 BQ166">
    <cfRule type="expression" dxfId="6367" priority="6371">
      <formula>OR($AH164=Automne,$AH164=Hivers2,$AH164=Noel,$AH164=Printemps,$AH164=Ete)</formula>
    </cfRule>
    <cfRule type="expression" dxfId="6366" priority="6374">
      <formula>OR(WEEKDAY($AH164,2)=6,WEEKDAY($AH164,2)=7,WEEKDAY($AH164,2)=3)</formula>
    </cfRule>
  </conditionalFormatting>
  <conditionalFormatting sqref="BQ164 BQ171 BQ178 BQ166">
    <cfRule type="expression" dxfId="6365" priority="6373">
      <formula>$AH164&lt;&gt;""</formula>
    </cfRule>
  </conditionalFormatting>
  <conditionalFormatting sqref="BQ164 BQ171 BQ178 BQ166">
    <cfRule type="expression" dxfId="6364" priority="6372">
      <formula>OR($AH164=Fériés)</formula>
    </cfRule>
  </conditionalFormatting>
  <conditionalFormatting sqref="BQ160">
    <cfRule type="containsText" dxfId="6363" priority="6357" operator="containsText" text="A">
      <formula>NOT(ISERROR(SEARCH("A",BQ160)))</formula>
    </cfRule>
    <cfRule type="containsText" dxfId="6362" priority="6358" operator="containsText" text="M">
      <formula>NOT(ISERROR(SEARCH("M",BQ160)))</formula>
    </cfRule>
    <cfRule type="containsText" dxfId="6361" priority="6359" operator="containsText" text="G">
      <formula>NOT(ISERROR(SEARCH("G",BQ160)))</formula>
    </cfRule>
    <cfRule type="containsText" dxfId="6360" priority="6360" operator="containsText" text="F">
      <formula>NOT(ISERROR(SEARCH("F",BQ160)))</formula>
    </cfRule>
    <cfRule type="containsText" dxfId="6359" priority="6361" operator="containsText" text="C">
      <formula>NOT(ISERROR(SEARCH("C",BQ160)))</formula>
    </cfRule>
    <cfRule type="containsText" dxfId="6358" priority="6362" operator="containsText" text="P">
      <formula>NOT(ISERROR(SEARCH("P",BQ160)))</formula>
    </cfRule>
  </conditionalFormatting>
  <conditionalFormatting sqref="BQ160">
    <cfRule type="expression" dxfId="6357" priority="6364">
      <formula>$AH160&lt;&gt;""</formula>
    </cfRule>
  </conditionalFormatting>
  <conditionalFormatting sqref="BQ160">
    <cfRule type="expression" dxfId="6356" priority="6363">
      <formula>OR($AH160=Fériés)</formula>
    </cfRule>
  </conditionalFormatting>
  <conditionalFormatting sqref="BQ160">
    <cfRule type="expression" dxfId="6355" priority="6355">
      <formula>OR($AH160=Automne,$AH160=Hivers2,$AH160=Noel,$AH160=Printemps,$AH160=Ete)</formula>
    </cfRule>
    <cfRule type="expression" dxfId="6354" priority="6356">
      <formula>OR(WEEKDAY($AH160,2)=6,WEEKDAY($AH160,2)=7,WEEKDAY($AH160,2)=3)</formula>
    </cfRule>
  </conditionalFormatting>
  <conditionalFormatting sqref="BQ163">
    <cfRule type="containsText" dxfId="6353" priority="6347" operator="containsText" text="A">
      <formula>NOT(ISERROR(SEARCH("A",BQ163)))</formula>
    </cfRule>
    <cfRule type="containsText" dxfId="6352" priority="6348" operator="containsText" text="M">
      <formula>NOT(ISERROR(SEARCH("M",BQ163)))</formula>
    </cfRule>
    <cfRule type="containsText" dxfId="6351" priority="6349" operator="containsText" text="G">
      <formula>NOT(ISERROR(SEARCH("G",BQ163)))</formula>
    </cfRule>
    <cfRule type="containsText" dxfId="6350" priority="6350" operator="containsText" text="F">
      <formula>NOT(ISERROR(SEARCH("F",BQ163)))</formula>
    </cfRule>
    <cfRule type="containsText" dxfId="6349" priority="6351" operator="containsText" text="C">
      <formula>NOT(ISERROR(SEARCH("C",BQ163)))</formula>
    </cfRule>
    <cfRule type="containsText" dxfId="6348" priority="6352" operator="containsText" text="P">
      <formula>NOT(ISERROR(SEARCH("P",BQ163)))</formula>
    </cfRule>
  </conditionalFormatting>
  <conditionalFormatting sqref="BQ163">
    <cfRule type="expression" dxfId="6347" priority="6354">
      <formula>$AH163&lt;&gt;""</formula>
    </cfRule>
  </conditionalFormatting>
  <conditionalFormatting sqref="BQ163">
    <cfRule type="expression" dxfId="6346" priority="6353">
      <formula>OR($AH163=Fériés)</formula>
    </cfRule>
  </conditionalFormatting>
  <conditionalFormatting sqref="BQ163">
    <cfRule type="expression" dxfId="6345" priority="6345">
      <formula>OR($AH163=Automne,$AH163=Hivers2,$AH163=Noel,$AH163=Printemps,$AH163=Ete)</formula>
    </cfRule>
    <cfRule type="expression" dxfId="6344" priority="6346">
      <formula>OR(WEEKDAY($AH163,2)=6,WEEKDAY($AH163,2)=7,WEEKDAY($AH163,2)=3)</formula>
    </cfRule>
  </conditionalFormatting>
  <conditionalFormatting sqref="BQ170">
    <cfRule type="containsText" dxfId="6343" priority="6337" operator="containsText" text="A">
      <formula>NOT(ISERROR(SEARCH("A",BQ170)))</formula>
    </cfRule>
    <cfRule type="containsText" dxfId="6342" priority="6338" operator="containsText" text="M">
      <formula>NOT(ISERROR(SEARCH("M",BQ170)))</formula>
    </cfRule>
    <cfRule type="containsText" dxfId="6341" priority="6339" operator="containsText" text="G">
      <formula>NOT(ISERROR(SEARCH("G",BQ170)))</formula>
    </cfRule>
    <cfRule type="containsText" dxfId="6340" priority="6340" operator="containsText" text="F">
      <formula>NOT(ISERROR(SEARCH("F",BQ170)))</formula>
    </cfRule>
    <cfRule type="containsText" dxfId="6339" priority="6341" operator="containsText" text="C">
      <formula>NOT(ISERROR(SEARCH("C",BQ170)))</formula>
    </cfRule>
    <cfRule type="containsText" dxfId="6338" priority="6342" operator="containsText" text="P">
      <formula>NOT(ISERROR(SEARCH("P",BQ170)))</formula>
    </cfRule>
  </conditionalFormatting>
  <conditionalFormatting sqref="BQ170">
    <cfRule type="expression" dxfId="6337" priority="6344">
      <formula>$AH170&lt;&gt;""</formula>
    </cfRule>
  </conditionalFormatting>
  <conditionalFormatting sqref="BQ170">
    <cfRule type="expression" dxfId="6336" priority="6343">
      <formula>OR($AH170=Fériés)</formula>
    </cfRule>
  </conditionalFormatting>
  <conditionalFormatting sqref="BQ170">
    <cfRule type="expression" dxfId="6335" priority="6335">
      <formula>OR($AH170=Automne,$AH170=Hivers2,$AH170=Noel,$AH170=Printemps,$AH170=Ete)</formula>
    </cfRule>
    <cfRule type="expression" dxfId="6334" priority="6336">
      <formula>OR(WEEKDAY($AH170,2)=6,WEEKDAY($AH170,2)=7,WEEKDAY($AH170,2)=3)</formula>
    </cfRule>
  </conditionalFormatting>
  <conditionalFormatting sqref="BQ174">
    <cfRule type="containsText" dxfId="6333" priority="6327" operator="containsText" text="A">
      <formula>NOT(ISERROR(SEARCH("A",BQ174)))</formula>
    </cfRule>
    <cfRule type="containsText" dxfId="6332" priority="6328" operator="containsText" text="M">
      <formula>NOT(ISERROR(SEARCH("M",BQ174)))</formula>
    </cfRule>
    <cfRule type="containsText" dxfId="6331" priority="6329" operator="containsText" text="G">
      <formula>NOT(ISERROR(SEARCH("G",BQ174)))</formula>
    </cfRule>
    <cfRule type="containsText" dxfId="6330" priority="6330" operator="containsText" text="F">
      <formula>NOT(ISERROR(SEARCH("F",BQ174)))</formula>
    </cfRule>
    <cfRule type="containsText" dxfId="6329" priority="6331" operator="containsText" text="C">
      <formula>NOT(ISERROR(SEARCH("C",BQ174)))</formula>
    </cfRule>
    <cfRule type="containsText" dxfId="6328" priority="6332" operator="containsText" text="P">
      <formula>NOT(ISERROR(SEARCH("P",BQ174)))</formula>
    </cfRule>
  </conditionalFormatting>
  <conditionalFormatting sqref="BQ174">
    <cfRule type="expression" dxfId="6327" priority="6334">
      <formula>$AH174&lt;&gt;""</formula>
    </cfRule>
  </conditionalFormatting>
  <conditionalFormatting sqref="BQ174">
    <cfRule type="expression" dxfId="6326" priority="6333">
      <formula>OR($AH174=Fériés)</formula>
    </cfRule>
  </conditionalFormatting>
  <conditionalFormatting sqref="BQ174">
    <cfRule type="expression" dxfId="6325" priority="6325">
      <formula>OR($AH174=Automne,$AH174=Hivers2,$AH174=Noel,$AH174=Printemps,$AH174=Ete)</formula>
    </cfRule>
    <cfRule type="expression" dxfId="6324" priority="6326">
      <formula>OR(WEEKDAY($AH174,2)=6,WEEKDAY($AH174,2)=7,WEEKDAY($AH174,2)=3)</formula>
    </cfRule>
  </conditionalFormatting>
  <conditionalFormatting sqref="BQ177">
    <cfRule type="containsText" dxfId="6323" priority="6317" operator="containsText" text="A">
      <formula>NOT(ISERROR(SEARCH("A",BQ177)))</formula>
    </cfRule>
    <cfRule type="containsText" dxfId="6322" priority="6318" operator="containsText" text="M">
      <formula>NOT(ISERROR(SEARCH("M",BQ177)))</formula>
    </cfRule>
    <cfRule type="containsText" dxfId="6321" priority="6319" operator="containsText" text="G">
      <formula>NOT(ISERROR(SEARCH("G",BQ177)))</formula>
    </cfRule>
    <cfRule type="containsText" dxfId="6320" priority="6320" operator="containsText" text="F">
      <formula>NOT(ISERROR(SEARCH("F",BQ177)))</formula>
    </cfRule>
    <cfRule type="containsText" dxfId="6319" priority="6321" operator="containsText" text="C">
      <formula>NOT(ISERROR(SEARCH("C",BQ177)))</formula>
    </cfRule>
    <cfRule type="containsText" dxfId="6318" priority="6322" operator="containsText" text="P">
      <formula>NOT(ISERROR(SEARCH("P",BQ177)))</formula>
    </cfRule>
  </conditionalFormatting>
  <conditionalFormatting sqref="BQ177">
    <cfRule type="expression" dxfId="6317" priority="6324">
      <formula>$AH177&lt;&gt;""</formula>
    </cfRule>
  </conditionalFormatting>
  <conditionalFormatting sqref="BQ177">
    <cfRule type="expression" dxfId="6316" priority="6323">
      <formula>OR($AH177=Fériés)</formula>
    </cfRule>
  </conditionalFormatting>
  <conditionalFormatting sqref="BQ177">
    <cfRule type="expression" dxfId="6315" priority="6315">
      <formula>OR($AH177=Automne,$AH177=Hivers2,$AH177=Noel,$AH177=Printemps,$AH177=Ete)</formula>
    </cfRule>
    <cfRule type="expression" dxfId="6314" priority="6316">
      <formula>OR(WEEKDAY($AH177,2)=6,WEEKDAY($AH177,2)=7,WEEKDAY($AH177,2)=3)</formula>
    </cfRule>
  </conditionalFormatting>
  <conditionalFormatting sqref="BQ181">
    <cfRule type="containsText" dxfId="6313" priority="6307" operator="containsText" text="A">
      <formula>NOT(ISERROR(SEARCH("A",BQ181)))</formula>
    </cfRule>
    <cfRule type="containsText" dxfId="6312" priority="6308" operator="containsText" text="M">
      <formula>NOT(ISERROR(SEARCH("M",BQ181)))</formula>
    </cfRule>
    <cfRule type="containsText" dxfId="6311" priority="6309" operator="containsText" text="G">
      <formula>NOT(ISERROR(SEARCH("G",BQ181)))</formula>
    </cfRule>
    <cfRule type="containsText" dxfId="6310" priority="6310" operator="containsText" text="F">
      <formula>NOT(ISERROR(SEARCH("F",BQ181)))</formula>
    </cfRule>
    <cfRule type="containsText" dxfId="6309" priority="6311" operator="containsText" text="C">
      <formula>NOT(ISERROR(SEARCH("C",BQ181)))</formula>
    </cfRule>
    <cfRule type="containsText" dxfId="6308" priority="6312" operator="containsText" text="P">
      <formula>NOT(ISERROR(SEARCH("P",BQ181)))</formula>
    </cfRule>
  </conditionalFormatting>
  <conditionalFormatting sqref="BQ181">
    <cfRule type="expression" dxfId="6307" priority="6314">
      <formula>$AH181&lt;&gt;""</formula>
    </cfRule>
  </conditionalFormatting>
  <conditionalFormatting sqref="BQ181">
    <cfRule type="expression" dxfId="6306" priority="6313">
      <formula>OR($AH181=Fériés)</formula>
    </cfRule>
  </conditionalFormatting>
  <conditionalFormatting sqref="BQ181">
    <cfRule type="expression" dxfId="6305" priority="6305">
      <formula>OR($AH181=Automne,$AH181=Hivers2,$AH181=Noel,$AH181=Printemps,$AH181=Ete)</formula>
    </cfRule>
    <cfRule type="expression" dxfId="6304" priority="6306">
      <formula>OR(WEEKDAY($AH181,2)=6,WEEKDAY($AH181,2)=7,WEEKDAY($AH181,2)=3)</formula>
    </cfRule>
  </conditionalFormatting>
  <conditionalFormatting sqref="BQ184">
    <cfRule type="containsText" dxfId="6303" priority="6297" operator="containsText" text="A">
      <formula>NOT(ISERROR(SEARCH("A",BQ184)))</formula>
    </cfRule>
    <cfRule type="containsText" dxfId="6302" priority="6298" operator="containsText" text="M">
      <formula>NOT(ISERROR(SEARCH("M",BQ184)))</formula>
    </cfRule>
    <cfRule type="containsText" dxfId="6301" priority="6299" operator="containsText" text="G">
      <formula>NOT(ISERROR(SEARCH("G",BQ184)))</formula>
    </cfRule>
    <cfRule type="containsText" dxfId="6300" priority="6300" operator="containsText" text="F">
      <formula>NOT(ISERROR(SEARCH("F",BQ184)))</formula>
    </cfRule>
    <cfRule type="containsText" dxfId="6299" priority="6301" operator="containsText" text="C">
      <formula>NOT(ISERROR(SEARCH("C",BQ184)))</formula>
    </cfRule>
    <cfRule type="containsText" dxfId="6298" priority="6302" operator="containsText" text="P">
      <formula>NOT(ISERROR(SEARCH("P",BQ184)))</formula>
    </cfRule>
  </conditionalFormatting>
  <conditionalFormatting sqref="BQ184">
    <cfRule type="expression" dxfId="6297" priority="6304">
      <formula>$AH184&lt;&gt;""</formula>
    </cfRule>
  </conditionalFormatting>
  <conditionalFormatting sqref="BQ184">
    <cfRule type="expression" dxfId="6296" priority="6303">
      <formula>OR($AH184=Fériés)</formula>
    </cfRule>
  </conditionalFormatting>
  <conditionalFormatting sqref="BQ184">
    <cfRule type="expression" dxfId="6295" priority="6295">
      <formula>OR($AH184=Automne,$AH184=Hivers2,$AH184=Noel,$AH184=Printemps,$AH184=Ete)</formula>
    </cfRule>
    <cfRule type="expression" dxfId="6294" priority="6296">
      <formula>OR(WEEKDAY($AH184,2)=6,WEEKDAY($AH184,2)=7,WEEKDAY($AH184,2)=3)</formula>
    </cfRule>
  </conditionalFormatting>
  <conditionalFormatting sqref="BQ167">
    <cfRule type="containsText" dxfId="6293" priority="6287" operator="containsText" text="A">
      <formula>NOT(ISERROR(SEARCH("A",BQ167)))</formula>
    </cfRule>
    <cfRule type="containsText" dxfId="6292" priority="6288" operator="containsText" text="M">
      <formula>NOT(ISERROR(SEARCH("M",BQ167)))</formula>
    </cfRule>
    <cfRule type="containsText" dxfId="6291" priority="6289" operator="containsText" text="G">
      <formula>NOT(ISERROR(SEARCH("G",BQ167)))</formula>
    </cfRule>
    <cfRule type="containsText" dxfId="6290" priority="6290" operator="containsText" text="F">
      <formula>NOT(ISERROR(SEARCH("F",BQ167)))</formula>
    </cfRule>
    <cfRule type="containsText" dxfId="6289" priority="6291" operator="containsText" text="C">
      <formula>NOT(ISERROR(SEARCH("C",BQ167)))</formula>
    </cfRule>
    <cfRule type="containsText" dxfId="6288" priority="6292" operator="containsText" text="P">
      <formula>NOT(ISERROR(SEARCH("P",BQ167)))</formula>
    </cfRule>
  </conditionalFormatting>
  <conditionalFormatting sqref="BQ167">
    <cfRule type="expression" dxfId="6287" priority="6294">
      <formula>$AH167&lt;&gt;""</formula>
    </cfRule>
  </conditionalFormatting>
  <conditionalFormatting sqref="BQ167">
    <cfRule type="expression" dxfId="6286" priority="6293">
      <formula>OR($AH167=Fériés)</formula>
    </cfRule>
  </conditionalFormatting>
  <conditionalFormatting sqref="BQ167">
    <cfRule type="expression" dxfId="6285" priority="6285">
      <formula>OR($AH167=Automne,$AH167=Hivers2,$AH167=Noel,$AH167=Printemps,$AH167=Ete)</formula>
    </cfRule>
    <cfRule type="expression" dxfId="6284" priority="6286">
      <formula>OR(WEEKDAY($AH167,2)=6,WEEKDAY($AH167,2)=7,WEEKDAY($AH167,2)=3)</formula>
    </cfRule>
  </conditionalFormatting>
  <conditionalFormatting sqref="AS164 AS171 AS178 AS166">
    <cfRule type="containsText" dxfId="6283" priority="6275" operator="containsText" text="A">
      <formula>NOT(ISERROR(SEARCH("A",AS164)))</formula>
    </cfRule>
    <cfRule type="containsText" dxfId="6282" priority="6276" operator="containsText" text="M">
      <formula>NOT(ISERROR(SEARCH("M",AS164)))</formula>
    </cfRule>
    <cfRule type="containsText" dxfId="6281" priority="6277" operator="containsText" text="G">
      <formula>NOT(ISERROR(SEARCH("G",AS164)))</formula>
    </cfRule>
    <cfRule type="containsText" dxfId="6280" priority="6278" operator="containsText" text="F">
      <formula>NOT(ISERROR(SEARCH("F",AS164)))</formula>
    </cfRule>
    <cfRule type="containsText" dxfId="6279" priority="6279" operator="containsText" text="C">
      <formula>NOT(ISERROR(SEARCH("C",AS164)))</formula>
    </cfRule>
    <cfRule type="containsText" dxfId="6278" priority="6280" operator="containsText" text="P">
      <formula>NOT(ISERROR(SEARCH("P",AS164)))</formula>
    </cfRule>
  </conditionalFormatting>
  <conditionalFormatting sqref="AS164 AS171 AS178 AS166">
    <cfRule type="expression" dxfId="6277" priority="6281">
      <formula>OR($AH164=Automne,$AH164=Hivers2,$AH164=Noel,$AH164=Printemps,$AH164=Ete)</formula>
    </cfRule>
    <cfRule type="expression" dxfId="6276" priority="6284">
      <formula>OR(WEEKDAY($AH164,2)=6,WEEKDAY($AH164,2)=7,WEEKDAY($AH164,2)=3)</formula>
    </cfRule>
  </conditionalFormatting>
  <conditionalFormatting sqref="AS164 AS171 AS178 AS166">
    <cfRule type="expression" dxfId="6275" priority="6283">
      <formula>$AH164&lt;&gt;""</formula>
    </cfRule>
  </conditionalFormatting>
  <conditionalFormatting sqref="AS164 AS171 AS178 AS166">
    <cfRule type="expression" dxfId="6274" priority="6282">
      <formula>OR($AH164=Fériés)</formula>
    </cfRule>
  </conditionalFormatting>
  <conditionalFormatting sqref="AS160 AS177">
    <cfRule type="containsText" dxfId="6273" priority="6267" operator="containsText" text="A">
      <formula>NOT(ISERROR(SEARCH("A",AS160)))</formula>
    </cfRule>
    <cfRule type="containsText" dxfId="6272" priority="6268" operator="containsText" text="M">
      <formula>NOT(ISERROR(SEARCH("M",AS160)))</formula>
    </cfRule>
    <cfRule type="containsText" dxfId="6271" priority="6269" operator="containsText" text="G">
      <formula>NOT(ISERROR(SEARCH("G",AS160)))</formula>
    </cfRule>
    <cfRule type="containsText" dxfId="6270" priority="6270" operator="containsText" text="F">
      <formula>NOT(ISERROR(SEARCH("F",AS160)))</formula>
    </cfRule>
    <cfRule type="containsText" dxfId="6269" priority="6271" operator="containsText" text="C">
      <formula>NOT(ISERROR(SEARCH("C",AS160)))</formula>
    </cfRule>
    <cfRule type="containsText" dxfId="6268" priority="6272" operator="containsText" text="P">
      <formula>NOT(ISERROR(SEARCH("P",AS160)))</formula>
    </cfRule>
  </conditionalFormatting>
  <conditionalFormatting sqref="AS160 AS177">
    <cfRule type="expression" dxfId="6267" priority="6274">
      <formula>$AH160&lt;&gt;""</formula>
    </cfRule>
  </conditionalFormatting>
  <conditionalFormatting sqref="AS160 AS177">
    <cfRule type="expression" dxfId="6266" priority="6273">
      <formula>OR($AH160=Fériés)</formula>
    </cfRule>
  </conditionalFormatting>
  <conditionalFormatting sqref="AS160 AS177">
    <cfRule type="expression" dxfId="6265" priority="6265">
      <formula>OR($AH160=Automne,$AH160=Hivers2,$AH160=Noel,$AH160=Printemps,$AH160=Ete)</formula>
    </cfRule>
    <cfRule type="expression" dxfId="6264" priority="6266">
      <formula>OR(WEEKDAY($AH160,2)=6,WEEKDAY($AH160,2)=7,WEEKDAY($AH160,2)=3)</formula>
    </cfRule>
  </conditionalFormatting>
  <conditionalFormatting sqref="AS163 AS181">
    <cfRule type="containsText" dxfId="6263" priority="6257" operator="containsText" text="A">
      <formula>NOT(ISERROR(SEARCH("A",AS163)))</formula>
    </cfRule>
    <cfRule type="containsText" dxfId="6262" priority="6258" operator="containsText" text="M">
      <formula>NOT(ISERROR(SEARCH("M",AS163)))</formula>
    </cfRule>
    <cfRule type="containsText" dxfId="6261" priority="6259" operator="containsText" text="G">
      <formula>NOT(ISERROR(SEARCH("G",AS163)))</formula>
    </cfRule>
    <cfRule type="containsText" dxfId="6260" priority="6260" operator="containsText" text="F">
      <formula>NOT(ISERROR(SEARCH("F",AS163)))</formula>
    </cfRule>
    <cfRule type="containsText" dxfId="6259" priority="6261" operator="containsText" text="C">
      <formula>NOT(ISERROR(SEARCH("C",AS163)))</formula>
    </cfRule>
    <cfRule type="containsText" dxfId="6258" priority="6262" operator="containsText" text="P">
      <formula>NOT(ISERROR(SEARCH("P",AS163)))</formula>
    </cfRule>
  </conditionalFormatting>
  <conditionalFormatting sqref="AS163 AS181">
    <cfRule type="expression" dxfId="6257" priority="6264">
      <formula>$AH163&lt;&gt;""</formula>
    </cfRule>
  </conditionalFormatting>
  <conditionalFormatting sqref="AS163 AS181">
    <cfRule type="expression" dxfId="6256" priority="6263">
      <formula>OR($AH163=Fériés)</formula>
    </cfRule>
  </conditionalFormatting>
  <conditionalFormatting sqref="AS163 AS181">
    <cfRule type="expression" dxfId="6255" priority="6255">
      <formula>OR($AH163=Automne,$AH163=Hivers2,$AH163=Noel,$AH163=Printemps,$AH163=Ete)</formula>
    </cfRule>
    <cfRule type="expression" dxfId="6254" priority="6256">
      <formula>OR(WEEKDAY($AH163,2)=6,WEEKDAY($AH163,2)=7,WEEKDAY($AH163,2)=3)</formula>
    </cfRule>
  </conditionalFormatting>
  <conditionalFormatting sqref="AS170">
    <cfRule type="containsText" dxfId="6253" priority="6247" operator="containsText" text="A">
      <formula>NOT(ISERROR(SEARCH("A",AS170)))</formula>
    </cfRule>
    <cfRule type="containsText" dxfId="6252" priority="6248" operator="containsText" text="M">
      <formula>NOT(ISERROR(SEARCH("M",AS170)))</formula>
    </cfRule>
    <cfRule type="containsText" dxfId="6251" priority="6249" operator="containsText" text="G">
      <formula>NOT(ISERROR(SEARCH("G",AS170)))</formula>
    </cfRule>
    <cfRule type="containsText" dxfId="6250" priority="6250" operator="containsText" text="F">
      <formula>NOT(ISERROR(SEARCH("F",AS170)))</formula>
    </cfRule>
    <cfRule type="containsText" dxfId="6249" priority="6251" operator="containsText" text="C">
      <formula>NOT(ISERROR(SEARCH("C",AS170)))</formula>
    </cfRule>
    <cfRule type="containsText" dxfId="6248" priority="6252" operator="containsText" text="P">
      <formula>NOT(ISERROR(SEARCH("P",AS170)))</formula>
    </cfRule>
  </conditionalFormatting>
  <conditionalFormatting sqref="AS170">
    <cfRule type="expression" dxfId="6247" priority="6254">
      <formula>$AH170&lt;&gt;""</formula>
    </cfRule>
  </conditionalFormatting>
  <conditionalFormatting sqref="AS170">
    <cfRule type="expression" dxfId="6246" priority="6253">
      <formula>OR($AH170=Fériés)</formula>
    </cfRule>
  </conditionalFormatting>
  <conditionalFormatting sqref="AS170">
    <cfRule type="expression" dxfId="6245" priority="6245">
      <formula>OR($AH170=Automne,$AH170=Hivers2,$AH170=Noel,$AH170=Printemps,$AH170=Ete)</formula>
    </cfRule>
    <cfRule type="expression" dxfId="6244" priority="6246">
      <formula>OR(WEEKDAY($AH170,2)=6,WEEKDAY($AH170,2)=7,WEEKDAY($AH170,2)=3)</formula>
    </cfRule>
  </conditionalFormatting>
  <conditionalFormatting sqref="AS174">
    <cfRule type="containsText" dxfId="6243" priority="6237" operator="containsText" text="A">
      <formula>NOT(ISERROR(SEARCH("A",AS174)))</formula>
    </cfRule>
    <cfRule type="containsText" dxfId="6242" priority="6238" operator="containsText" text="M">
      <formula>NOT(ISERROR(SEARCH("M",AS174)))</formula>
    </cfRule>
    <cfRule type="containsText" dxfId="6241" priority="6239" operator="containsText" text="G">
      <formula>NOT(ISERROR(SEARCH("G",AS174)))</formula>
    </cfRule>
    <cfRule type="containsText" dxfId="6240" priority="6240" operator="containsText" text="F">
      <formula>NOT(ISERROR(SEARCH("F",AS174)))</formula>
    </cfRule>
    <cfRule type="containsText" dxfId="6239" priority="6241" operator="containsText" text="C">
      <formula>NOT(ISERROR(SEARCH("C",AS174)))</formula>
    </cfRule>
    <cfRule type="containsText" dxfId="6238" priority="6242" operator="containsText" text="P">
      <formula>NOT(ISERROR(SEARCH("P",AS174)))</formula>
    </cfRule>
  </conditionalFormatting>
  <conditionalFormatting sqref="AS174">
    <cfRule type="expression" dxfId="6237" priority="6244">
      <formula>$AH174&lt;&gt;""</formula>
    </cfRule>
  </conditionalFormatting>
  <conditionalFormatting sqref="AS174">
    <cfRule type="expression" dxfId="6236" priority="6243">
      <formula>OR($AH174=Fériés)</formula>
    </cfRule>
  </conditionalFormatting>
  <conditionalFormatting sqref="AS174">
    <cfRule type="expression" dxfId="6235" priority="6235">
      <formula>OR($AH174=Automne,$AH174=Hivers2,$AH174=Noel,$AH174=Printemps,$AH174=Ete)</formula>
    </cfRule>
    <cfRule type="expression" dxfId="6234" priority="6236">
      <formula>OR(WEEKDAY($AH174,2)=6,WEEKDAY($AH174,2)=7,WEEKDAY($AH174,2)=3)</formula>
    </cfRule>
  </conditionalFormatting>
  <conditionalFormatting sqref="AS184">
    <cfRule type="containsText" dxfId="6233" priority="6227" operator="containsText" text="A">
      <formula>NOT(ISERROR(SEARCH("A",AS184)))</formula>
    </cfRule>
    <cfRule type="containsText" dxfId="6232" priority="6228" operator="containsText" text="M">
      <formula>NOT(ISERROR(SEARCH("M",AS184)))</formula>
    </cfRule>
    <cfRule type="containsText" dxfId="6231" priority="6229" operator="containsText" text="G">
      <formula>NOT(ISERROR(SEARCH("G",AS184)))</formula>
    </cfRule>
    <cfRule type="containsText" dxfId="6230" priority="6230" operator="containsText" text="F">
      <formula>NOT(ISERROR(SEARCH("F",AS184)))</formula>
    </cfRule>
    <cfRule type="containsText" dxfId="6229" priority="6231" operator="containsText" text="C">
      <formula>NOT(ISERROR(SEARCH("C",AS184)))</formula>
    </cfRule>
    <cfRule type="containsText" dxfId="6228" priority="6232" operator="containsText" text="P">
      <formula>NOT(ISERROR(SEARCH("P",AS184)))</formula>
    </cfRule>
  </conditionalFormatting>
  <conditionalFormatting sqref="AS184">
    <cfRule type="expression" dxfId="6227" priority="6234">
      <formula>$AH184&lt;&gt;""</formula>
    </cfRule>
  </conditionalFormatting>
  <conditionalFormatting sqref="AS184">
    <cfRule type="expression" dxfId="6226" priority="6233">
      <formula>OR($AH184=Fériés)</formula>
    </cfRule>
  </conditionalFormatting>
  <conditionalFormatting sqref="AS184">
    <cfRule type="expression" dxfId="6225" priority="6225">
      <formula>OR($AH184=Automne,$AH184=Hivers2,$AH184=Noel,$AH184=Printemps,$AH184=Ete)</formula>
    </cfRule>
    <cfRule type="expression" dxfId="6224" priority="6226">
      <formula>OR(WEEKDAY($AH184,2)=6,WEEKDAY($AH184,2)=7,WEEKDAY($AH184,2)=3)</formula>
    </cfRule>
  </conditionalFormatting>
  <conditionalFormatting sqref="AS167">
    <cfRule type="containsText" dxfId="6223" priority="6217" operator="containsText" text="A">
      <formula>NOT(ISERROR(SEARCH("A",AS167)))</formula>
    </cfRule>
    <cfRule type="containsText" dxfId="6222" priority="6218" operator="containsText" text="M">
      <formula>NOT(ISERROR(SEARCH("M",AS167)))</formula>
    </cfRule>
    <cfRule type="containsText" dxfId="6221" priority="6219" operator="containsText" text="G">
      <formula>NOT(ISERROR(SEARCH("G",AS167)))</formula>
    </cfRule>
    <cfRule type="containsText" dxfId="6220" priority="6220" operator="containsText" text="F">
      <formula>NOT(ISERROR(SEARCH("F",AS167)))</formula>
    </cfRule>
    <cfRule type="containsText" dxfId="6219" priority="6221" operator="containsText" text="C">
      <formula>NOT(ISERROR(SEARCH("C",AS167)))</formula>
    </cfRule>
    <cfRule type="containsText" dxfId="6218" priority="6222" operator="containsText" text="P">
      <formula>NOT(ISERROR(SEARCH("P",AS167)))</formula>
    </cfRule>
  </conditionalFormatting>
  <conditionalFormatting sqref="AS167">
    <cfRule type="expression" dxfId="6217" priority="6224">
      <formula>$AH167&lt;&gt;""</formula>
    </cfRule>
  </conditionalFormatting>
  <conditionalFormatting sqref="AS167">
    <cfRule type="expression" dxfId="6216" priority="6223">
      <formula>OR($AH167=Fériés)</formula>
    </cfRule>
  </conditionalFormatting>
  <conditionalFormatting sqref="AS167">
    <cfRule type="expression" dxfId="6215" priority="6215">
      <formula>OR($AH167=Automne,$AH167=Hivers2,$AH167=Noel,$AH167=Printemps,$AH167=Ete)</formula>
    </cfRule>
    <cfRule type="expression" dxfId="6214" priority="6216">
      <formula>OR(WEEKDAY($AH167,2)=6,WEEKDAY($AH167,2)=7,WEEKDAY($AH167,2)=3)</formula>
    </cfRule>
  </conditionalFormatting>
  <conditionalFormatting sqref="BH170">
    <cfRule type="containsText" dxfId="6213" priority="6207" operator="containsText" text="A">
      <formula>NOT(ISERROR(SEARCH("A",BH170)))</formula>
    </cfRule>
    <cfRule type="containsText" dxfId="6212" priority="6208" operator="containsText" text="M">
      <formula>NOT(ISERROR(SEARCH("M",BH170)))</formula>
    </cfRule>
    <cfRule type="containsText" dxfId="6211" priority="6209" operator="containsText" text="G">
      <formula>NOT(ISERROR(SEARCH("G",BH170)))</formula>
    </cfRule>
    <cfRule type="containsText" dxfId="6210" priority="6210" operator="containsText" text="F">
      <formula>NOT(ISERROR(SEARCH("F",BH170)))</formula>
    </cfRule>
    <cfRule type="containsText" dxfId="6209" priority="6211" operator="containsText" text="C">
      <formula>NOT(ISERROR(SEARCH("C",BH170)))</formula>
    </cfRule>
    <cfRule type="containsText" dxfId="6208" priority="6212" operator="containsText" text="P">
      <formula>NOT(ISERROR(SEARCH("P",BH170)))</formula>
    </cfRule>
  </conditionalFormatting>
  <conditionalFormatting sqref="BH170">
    <cfRule type="expression" dxfId="6207" priority="6214">
      <formula>$AH170&lt;&gt;""</formula>
    </cfRule>
  </conditionalFormatting>
  <conditionalFormatting sqref="BH170">
    <cfRule type="expression" dxfId="6206" priority="6213">
      <formula>OR($AH170=Fériés)</formula>
    </cfRule>
  </conditionalFormatting>
  <conditionalFormatting sqref="BH170">
    <cfRule type="expression" dxfId="6205" priority="6205">
      <formula>OR($AH170=Automne,$AH170=Hivers2,$AH170=Noel,$AH170=Printemps,$AH170=Ete)</formula>
    </cfRule>
    <cfRule type="expression" dxfId="6204" priority="6206">
      <formula>OR(WEEKDAY($AH170,2)=6,WEEKDAY($AH170,2)=7,WEEKDAY($AH170,2)=3)</formula>
    </cfRule>
  </conditionalFormatting>
  <conditionalFormatting sqref="AK268 AK275 AK282">
    <cfRule type="containsText" dxfId="6203" priority="6195" operator="containsText" text="A">
      <formula>NOT(ISERROR(SEARCH("A",AK268)))</formula>
    </cfRule>
    <cfRule type="containsText" dxfId="6202" priority="6196" operator="containsText" text="M">
      <formula>NOT(ISERROR(SEARCH("M",AK268)))</formula>
    </cfRule>
    <cfRule type="containsText" dxfId="6201" priority="6197" operator="containsText" text="G">
      <formula>NOT(ISERROR(SEARCH("G",AK268)))</formula>
    </cfRule>
    <cfRule type="containsText" dxfId="6200" priority="6198" operator="containsText" text="F">
      <formula>NOT(ISERROR(SEARCH("F",AK268)))</formula>
    </cfRule>
    <cfRule type="containsText" dxfId="6199" priority="6199" operator="containsText" text="C">
      <formula>NOT(ISERROR(SEARCH("C",AK268)))</formula>
    </cfRule>
    <cfRule type="containsText" dxfId="6198" priority="6200" operator="containsText" text="P">
      <formula>NOT(ISERROR(SEARCH("P",AK268)))</formula>
    </cfRule>
  </conditionalFormatting>
  <conditionalFormatting sqref="AK268 AK275 AK282">
    <cfRule type="expression" dxfId="6197" priority="6201">
      <formula>OR($AH268=Automne,$AH268=Hivers2,$AH268=Noel,$AH268=Printemps,$AH268=Ete)</formula>
    </cfRule>
    <cfRule type="expression" dxfId="6196" priority="6204">
      <formula>OR(WEEKDAY($AH268,2)=6,WEEKDAY($AH268,2)=7,WEEKDAY($AH268,2)=3)</formula>
    </cfRule>
  </conditionalFormatting>
  <conditionalFormatting sqref="AK268 AK275 AK282">
    <cfRule type="expression" dxfId="6195" priority="6203">
      <formula>$AH268&lt;&gt;""</formula>
    </cfRule>
  </conditionalFormatting>
  <conditionalFormatting sqref="AK268 AK275 AK282">
    <cfRule type="expression" dxfId="6194" priority="6202">
      <formula>OR($AH268=Fériés2)</formula>
    </cfRule>
  </conditionalFormatting>
  <conditionalFormatting sqref="AK264">
    <cfRule type="containsText" dxfId="6193" priority="6185" operator="containsText" text="A">
      <formula>NOT(ISERROR(SEARCH("A",AK264)))</formula>
    </cfRule>
    <cfRule type="containsText" dxfId="6192" priority="6186" operator="containsText" text="M">
      <formula>NOT(ISERROR(SEARCH("M",AK264)))</formula>
    </cfRule>
    <cfRule type="containsText" dxfId="6191" priority="6187" operator="containsText" text="G">
      <formula>NOT(ISERROR(SEARCH("G",AK264)))</formula>
    </cfRule>
    <cfRule type="containsText" dxfId="6190" priority="6188" operator="containsText" text="F">
      <formula>NOT(ISERROR(SEARCH("F",AK264)))</formula>
    </cfRule>
    <cfRule type="containsText" dxfId="6189" priority="6189" operator="containsText" text="C">
      <formula>NOT(ISERROR(SEARCH("C",AK264)))</formula>
    </cfRule>
    <cfRule type="containsText" dxfId="6188" priority="6190" operator="containsText" text="P">
      <formula>NOT(ISERROR(SEARCH("P",AK264)))</formula>
    </cfRule>
  </conditionalFormatting>
  <conditionalFormatting sqref="AK264">
    <cfRule type="expression" dxfId="6187" priority="6191">
      <formula>OR($AH264=Automne,$AH264=Hivers2,$AH264=Noel,$AH264=Printemps,$AH264=Ete)</formula>
    </cfRule>
    <cfRule type="expression" dxfId="6186" priority="6194">
      <formula>OR(WEEKDAY($AH264,2)=6,WEEKDAY($AH264,2)=7,WEEKDAY($AH264,2)=3)</formula>
    </cfRule>
  </conditionalFormatting>
  <conditionalFormatting sqref="AK264">
    <cfRule type="expression" dxfId="6185" priority="6193">
      <formula>$AH264&lt;&gt;""</formula>
    </cfRule>
  </conditionalFormatting>
  <conditionalFormatting sqref="AK264">
    <cfRule type="expression" dxfId="6184" priority="6192">
      <formula>OR($AH264=Fériés)</formula>
    </cfRule>
  </conditionalFormatting>
  <conditionalFormatting sqref="AK267">
    <cfRule type="containsText" dxfId="6183" priority="6175" operator="containsText" text="A">
      <formula>NOT(ISERROR(SEARCH("A",AK267)))</formula>
    </cfRule>
    <cfRule type="containsText" dxfId="6182" priority="6176" operator="containsText" text="M">
      <formula>NOT(ISERROR(SEARCH("M",AK267)))</formula>
    </cfRule>
    <cfRule type="containsText" dxfId="6181" priority="6177" operator="containsText" text="G">
      <formula>NOT(ISERROR(SEARCH("G",AK267)))</formula>
    </cfRule>
    <cfRule type="containsText" dxfId="6180" priority="6178" operator="containsText" text="F">
      <formula>NOT(ISERROR(SEARCH("F",AK267)))</formula>
    </cfRule>
    <cfRule type="containsText" dxfId="6179" priority="6179" operator="containsText" text="C">
      <formula>NOT(ISERROR(SEARCH("C",AK267)))</formula>
    </cfRule>
    <cfRule type="containsText" dxfId="6178" priority="6180" operator="containsText" text="P">
      <formula>NOT(ISERROR(SEARCH("P",AK267)))</formula>
    </cfRule>
  </conditionalFormatting>
  <conditionalFormatting sqref="AK267">
    <cfRule type="expression" dxfId="6177" priority="6181">
      <formula>OR($AH267=Automne,$AH267=Hivers2,$AH267=Noel,$AH267=Printemps,$AH267=Ete)</formula>
    </cfRule>
    <cfRule type="expression" dxfId="6176" priority="6184">
      <formula>OR(WEEKDAY($AH267,2)=6,WEEKDAY($AH267,2)=7,WEEKDAY($AH267,2)=3)</formula>
    </cfRule>
  </conditionalFormatting>
  <conditionalFormatting sqref="AK267">
    <cfRule type="expression" dxfId="6175" priority="6183">
      <formula>$AH267&lt;&gt;""</formula>
    </cfRule>
  </conditionalFormatting>
  <conditionalFormatting sqref="AK267">
    <cfRule type="expression" dxfId="6174" priority="6182">
      <formula>OR($AH267=Fériés)</formula>
    </cfRule>
  </conditionalFormatting>
  <conditionalFormatting sqref="AK271">
    <cfRule type="containsText" dxfId="6173" priority="6165" operator="containsText" text="A">
      <formula>NOT(ISERROR(SEARCH("A",AK271)))</formula>
    </cfRule>
    <cfRule type="containsText" dxfId="6172" priority="6166" operator="containsText" text="M">
      <formula>NOT(ISERROR(SEARCH("M",AK271)))</formula>
    </cfRule>
    <cfRule type="containsText" dxfId="6171" priority="6167" operator="containsText" text="G">
      <formula>NOT(ISERROR(SEARCH("G",AK271)))</formula>
    </cfRule>
    <cfRule type="containsText" dxfId="6170" priority="6168" operator="containsText" text="F">
      <formula>NOT(ISERROR(SEARCH("F",AK271)))</formula>
    </cfRule>
    <cfRule type="containsText" dxfId="6169" priority="6169" operator="containsText" text="C">
      <formula>NOT(ISERROR(SEARCH("C",AK271)))</formula>
    </cfRule>
    <cfRule type="containsText" dxfId="6168" priority="6170" operator="containsText" text="P">
      <formula>NOT(ISERROR(SEARCH("P",AK271)))</formula>
    </cfRule>
  </conditionalFormatting>
  <conditionalFormatting sqref="AK271">
    <cfRule type="expression" dxfId="6167" priority="6171">
      <formula>OR($AH271=Automne,$AH271=Hivers2,$AH271=Noel,$AH271=Printemps,$AH271=Ete)</formula>
    </cfRule>
    <cfRule type="expression" dxfId="6166" priority="6174">
      <formula>OR(WEEKDAY($AH271,2)=6,WEEKDAY($AH271,2)=7,WEEKDAY($AH271,2)=3)</formula>
    </cfRule>
  </conditionalFormatting>
  <conditionalFormatting sqref="AK271">
    <cfRule type="expression" dxfId="6165" priority="6173">
      <formula>$AH271&lt;&gt;""</formula>
    </cfRule>
  </conditionalFormatting>
  <conditionalFormatting sqref="AK271">
    <cfRule type="expression" dxfId="6164" priority="6172">
      <formula>OR($AH271=Fériés)</formula>
    </cfRule>
  </conditionalFormatting>
  <conditionalFormatting sqref="AK274">
    <cfRule type="containsText" dxfId="6163" priority="6155" operator="containsText" text="A">
      <formula>NOT(ISERROR(SEARCH("A",AK274)))</formula>
    </cfRule>
    <cfRule type="containsText" dxfId="6162" priority="6156" operator="containsText" text="M">
      <formula>NOT(ISERROR(SEARCH("M",AK274)))</formula>
    </cfRule>
    <cfRule type="containsText" dxfId="6161" priority="6157" operator="containsText" text="G">
      <formula>NOT(ISERROR(SEARCH("G",AK274)))</formula>
    </cfRule>
    <cfRule type="containsText" dxfId="6160" priority="6158" operator="containsText" text="F">
      <formula>NOT(ISERROR(SEARCH("F",AK274)))</formula>
    </cfRule>
    <cfRule type="containsText" dxfId="6159" priority="6159" operator="containsText" text="C">
      <formula>NOT(ISERROR(SEARCH("C",AK274)))</formula>
    </cfRule>
    <cfRule type="containsText" dxfId="6158" priority="6160" operator="containsText" text="P">
      <formula>NOT(ISERROR(SEARCH("P",AK274)))</formula>
    </cfRule>
  </conditionalFormatting>
  <conditionalFormatting sqref="AK274">
    <cfRule type="expression" dxfId="6157" priority="6161">
      <formula>OR($AH274=Automne,$AH274=Hivers2,$AH274=Noel,$AH274=Printemps,$AH274=Ete)</formula>
    </cfRule>
    <cfRule type="expression" dxfId="6156" priority="6164">
      <formula>OR(WEEKDAY($AH274,2)=6,WEEKDAY($AH274,2)=7,WEEKDAY($AH274,2)=3)</formula>
    </cfRule>
  </conditionalFormatting>
  <conditionalFormatting sqref="AK274">
    <cfRule type="expression" dxfId="6155" priority="6163">
      <formula>$AH274&lt;&gt;""</formula>
    </cfRule>
  </conditionalFormatting>
  <conditionalFormatting sqref="AK274">
    <cfRule type="expression" dxfId="6154" priority="6162">
      <formula>OR($AH274=Fériés)</formula>
    </cfRule>
  </conditionalFormatting>
  <conditionalFormatting sqref="AK278">
    <cfRule type="containsText" dxfId="6153" priority="6145" operator="containsText" text="A">
      <formula>NOT(ISERROR(SEARCH("A",AK278)))</formula>
    </cfRule>
    <cfRule type="containsText" dxfId="6152" priority="6146" operator="containsText" text="M">
      <formula>NOT(ISERROR(SEARCH("M",AK278)))</formula>
    </cfRule>
    <cfRule type="containsText" dxfId="6151" priority="6147" operator="containsText" text="G">
      <formula>NOT(ISERROR(SEARCH("G",AK278)))</formula>
    </cfRule>
    <cfRule type="containsText" dxfId="6150" priority="6148" operator="containsText" text="F">
      <formula>NOT(ISERROR(SEARCH("F",AK278)))</formula>
    </cfRule>
    <cfRule type="containsText" dxfId="6149" priority="6149" operator="containsText" text="C">
      <formula>NOT(ISERROR(SEARCH("C",AK278)))</formula>
    </cfRule>
    <cfRule type="containsText" dxfId="6148" priority="6150" operator="containsText" text="P">
      <formula>NOT(ISERROR(SEARCH("P",AK278)))</formula>
    </cfRule>
  </conditionalFormatting>
  <conditionalFormatting sqref="AK278">
    <cfRule type="expression" dxfId="6147" priority="6151">
      <formula>OR($AH278=Automne,$AH278=Hivers2,$AH278=Noel,$AH278=Printemps,$AH278=Ete)</formula>
    </cfRule>
    <cfRule type="expression" dxfId="6146" priority="6154">
      <formula>OR(WEEKDAY($AH278,2)=6,WEEKDAY($AH278,2)=7,WEEKDAY($AH278,2)=3)</formula>
    </cfRule>
  </conditionalFormatting>
  <conditionalFormatting sqref="AK278">
    <cfRule type="expression" dxfId="6145" priority="6153">
      <formula>$AH278&lt;&gt;""</formula>
    </cfRule>
  </conditionalFormatting>
  <conditionalFormatting sqref="AK278">
    <cfRule type="expression" dxfId="6144" priority="6152">
      <formula>OR($AH278=Fériés)</formula>
    </cfRule>
  </conditionalFormatting>
  <conditionalFormatting sqref="AK281">
    <cfRule type="containsText" dxfId="6143" priority="6135" operator="containsText" text="A">
      <formula>NOT(ISERROR(SEARCH("A",AK281)))</formula>
    </cfRule>
    <cfRule type="containsText" dxfId="6142" priority="6136" operator="containsText" text="M">
      <formula>NOT(ISERROR(SEARCH("M",AK281)))</formula>
    </cfRule>
    <cfRule type="containsText" dxfId="6141" priority="6137" operator="containsText" text="G">
      <formula>NOT(ISERROR(SEARCH("G",AK281)))</formula>
    </cfRule>
    <cfRule type="containsText" dxfId="6140" priority="6138" operator="containsText" text="F">
      <formula>NOT(ISERROR(SEARCH("F",AK281)))</formula>
    </cfRule>
    <cfRule type="containsText" dxfId="6139" priority="6139" operator="containsText" text="C">
      <formula>NOT(ISERROR(SEARCH("C",AK281)))</formula>
    </cfRule>
    <cfRule type="containsText" dxfId="6138" priority="6140" operator="containsText" text="P">
      <formula>NOT(ISERROR(SEARCH("P",AK281)))</formula>
    </cfRule>
  </conditionalFormatting>
  <conditionalFormatting sqref="AK281">
    <cfRule type="expression" dxfId="6137" priority="6141">
      <formula>OR($AH281=Automne,$AH281=Hivers2,$AH281=Noel,$AH281=Printemps,$AH281=Ete)</formula>
    </cfRule>
    <cfRule type="expression" dxfId="6136" priority="6144">
      <formula>OR(WEEKDAY($AH281,2)=6,WEEKDAY($AH281,2)=7,WEEKDAY($AH281,2)=3)</formula>
    </cfRule>
  </conditionalFormatting>
  <conditionalFormatting sqref="AK281">
    <cfRule type="expression" dxfId="6135" priority="6143">
      <formula>$AH281&lt;&gt;""</formula>
    </cfRule>
  </conditionalFormatting>
  <conditionalFormatting sqref="AK281">
    <cfRule type="expression" dxfId="6134" priority="6142">
      <formula>OR($AH281=Fériés)</formula>
    </cfRule>
  </conditionalFormatting>
  <conditionalFormatting sqref="AK285">
    <cfRule type="containsText" dxfId="6133" priority="6125" operator="containsText" text="A">
      <formula>NOT(ISERROR(SEARCH("A",AK285)))</formula>
    </cfRule>
    <cfRule type="containsText" dxfId="6132" priority="6126" operator="containsText" text="M">
      <formula>NOT(ISERROR(SEARCH("M",AK285)))</formula>
    </cfRule>
    <cfRule type="containsText" dxfId="6131" priority="6127" operator="containsText" text="G">
      <formula>NOT(ISERROR(SEARCH("G",AK285)))</formula>
    </cfRule>
    <cfRule type="containsText" dxfId="6130" priority="6128" operator="containsText" text="F">
      <formula>NOT(ISERROR(SEARCH("F",AK285)))</formula>
    </cfRule>
    <cfRule type="containsText" dxfId="6129" priority="6129" operator="containsText" text="C">
      <formula>NOT(ISERROR(SEARCH("C",AK285)))</formula>
    </cfRule>
    <cfRule type="containsText" dxfId="6128" priority="6130" operator="containsText" text="P">
      <formula>NOT(ISERROR(SEARCH("P",AK285)))</formula>
    </cfRule>
  </conditionalFormatting>
  <conditionalFormatting sqref="AK285">
    <cfRule type="expression" dxfId="6127" priority="6131">
      <formula>OR($AH285=Automne,$AH285=Hivers2,$AH285=Noel,$AH285=Printemps,$AH285=Ete)</formula>
    </cfRule>
    <cfRule type="expression" dxfId="6126" priority="6134">
      <formula>OR(WEEKDAY($AH285,2)=6,WEEKDAY($AH285,2)=7,WEEKDAY($AH285,2)=3)</formula>
    </cfRule>
  </conditionalFormatting>
  <conditionalFormatting sqref="AK285">
    <cfRule type="expression" dxfId="6125" priority="6133">
      <formula>$AH285&lt;&gt;""</formula>
    </cfRule>
  </conditionalFormatting>
  <conditionalFormatting sqref="AK285">
    <cfRule type="expression" dxfId="6124" priority="6132">
      <formula>OR($AH285=Fériés)</formula>
    </cfRule>
  </conditionalFormatting>
  <conditionalFormatting sqref="AK288">
    <cfRule type="containsText" dxfId="6123" priority="6115" operator="containsText" text="A">
      <formula>NOT(ISERROR(SEARCH("A",AK288)))</formula>
    </cfRule>
    <cfRule type="containsText" dxfId="6122" priority="6116" operator="containsText" text="M">
      <formula>NOT(ISERROR(SEARCH("M",AK288)))</formula>
    </cfRule>
    <cfRule type="containsText" dxfId="6121" priority="6117" operator="containsText" text="G">
      <formula>NOT(ISERROR(SEARCH("G",AK288)))</formula>
    </cfRule>
    <cfRule type="containsText" dxfId="6120" priority="6118" operator="containsText" text="F">
      <formula>NOT(ISERROR(SEARCH("F",AK288)))</formula>
    </cfRule>
    <cfRule type="containsText" dxfId="6119" priority="6119" operator="containsText" text="C">
      <formula>NOT(ISERROR(SEARCH("C",AK288)))</formula>
    </cfRule>
    <cfRule type="containsText" dxfId="6118" priority="6120" operator="containsText" text="P">
      <formula>NOT(ISERROR(SEARCH("P",AK288)))</formula>
    </cfRule>
  </conditionalFormatting>
  <conditionalFormatting sqref="AK288">
    <cfRule type="expression" dxfId="6117" priority="6121">
      <formula>OR($AH288=Automne,$AH288=Hivers2,$AH288=Noel,$AH288=Printemps,$AH288=Ete)</formula>
    </cfRule>
    <cfRule type="expression" dxfId="6116" priority="6124">
      <formula>OR(WEEKDAY($AH288,2)=6,WEEKDAY($AH288,2)=7,WEEKDAY($AH288,2)=3)</formula>
    </cfRule>
  </conditionalFormatting>
  <conditionalFormatting sqref="AK288">
    <cfRule type="expression" dxfId="6115" priority="6123">
      <formula>$AH288&lt;&gt;""</formula>
    </cfRule>
  </conditionalFormatting>
  <conditionalFormatting sqref="AK288">
    <cfRule type="expression" dxfId="6114" priority="6122">
      <formula>OR($AH288=Fériés)</formula>
    </cfRule>
  </conditionalFormatting>
  <conditionalFormatting sqref="AL268 AL275 AL282">
    <cfRule type="containsText" dxfId="6113" priority="6105" operator="containsText" text="A">
      <formula>NOT(ISERROR(SEARCH("A",AL268)))</formula>
    </cfRule>
    <cfRule type="containsText" dxfId="6112" priority="6106" operator="containsText" text="M">
      <formula>NOT(ISERROR(SEARCH("M",AL268)))</formula>
    </cfRule>
    <cfRule type="containsText" dxfId="6111" priority="6107" operator="containsText" text="G">
      <formula>NOT(ISERROR(SEARCH("G",AL268)))</formula>
    </cfRule>
    <cfRule type="containsText" dxfId="6110" priority="6108" operator="containsText" text="F">
      <formula>NOT(ISERROR(SEARCH("F",AL268)))</formula>
    </cfRule>
    <cfRule type="containsText" dxfId="6109" priority="6109" operator="containsText" text="C">
      <formula>NOT(ISERROR(SEARCH("C",AL268)))</formula>
    </cfRule>
    <cfRule type="containsText" dxfId="6108" priority="6110" operator="containsText" text="P">
      <formula>NOT(ISERROR(SEARCH("P",AL268)))</formula>
    </cfRule>
  </conditionalFormatting>
  <conditionalFormatting sqref="AL268 AL275 AL282">
    <cfRule type="expression" dxfId="6107" priority="6111">
      <formula>OR($AH268=Automne,$AH268=Hivers2,$AH268=Noel,$AH268=Printemps,$AH268=Ete)</formula>
    </cfRule>
    <cfRule type="expression" dxfId="6106" priority="6114">
      <formula>OR(WEEKDAY($AH268,2)=6,WEEKDAY($AH268,2)=7,WEEKDAY($AH268,2)=3)</formula>
    </cfRule>
  </conditionalFormatting>
  <conditionalFormatting sqref="AL268 AL275 AL282">
    <cfRule type="expression" dxfId="6105" priority="6113">
      <formula>$AH268&lt;&gt;""</formula>
    </cfRule>
  </conditionalFormatting>
  <conditionalFormatting sqref="AL268 AL275 AL282">
    <cfRule type="expression" dxfId="6104" priority="6112">
      <formula>OR($AH268=Fériés2)</formula>
    </cfRule>
  </conditionalFormatting>
  <conditionalFormatting sqref="AL264">
    <cfRule type="containsText" dxfId="6103" priority="6095" operator="containsText" text="A">
      <formula>NOT(ISERROR(SEARCH("A",AL264)))</formula>
    </cfRule>
    <cfRule type="containsText" dxfId="6102" priority="6096" operator="containsText" text="M">
      <formula>NOT(ISERROR(SEARCH("M",AL264)))</formula>
    </cfRule>
    <cfRule type="containsText" dxfId="6101" priority="6097" operator="containsText" text="G">
      <formula>NOT(ISERROR(SEARCH("G",AL264)))</formula>
    </cfRule>
    <cfRule type="containsText" dxfId="6100" priority="6098" operator="containsText" text="F">
      <formula>NOT(ISERROR(SEARCH("F",AL264)))</formula>
    </cfRule>
    <cfRule type="containsText" dxfId="6099" priority="6099" operator="containsText" text="C">
      <formula>NOT(ISERROR(SEARCH("C",AL264)))</formula>
    </cfRule>
    <cfRule type="containsText" dxfId="6098" priority="6100" operator="containsText" text="P">
      <formula>NOT(ISERROR(SEARCH("P",AL264)))</formula>
    </cfRule>
  </conditionalFormatting>
  <conditionalFormatting sqref="AL264">
    <cfRule type="expression" dxfId="6097" priority="6101">
      <formula>OR($AH264=Automne,$AH264=Hivers2,$AH264=Noel,$AH264=Printemps,$AH264=Ete)</formula>
    </cfRule>
    <cfRule type="expression" dxfId="6096" priority="6104">
      <formula>OR(WEEKDAY($AH264,2)=6,WEEKDAY($AH264,2)=7,WEEKDAY($AH264,2)=3)</formula>
    </cfRule>
  </conditionalFormatting>
  <conditionalFormatting sqref="AL264">
    <cfRule type="expression" dxfId="6095" priority="6103">
      <formula>$AH264&lt;&gt;""</formula>
    </cfRule>
  </conditionalFormatting>
  <conditionalFormatting sqref="AL264">
    <cfRule type="expression" dxfId="6094" priority="6102">
      <formula>OR($AH264=Fériés)</formula>
    </cfRule>
  </conditionalFormatting>
  <conditionalFormatting sqref="AL267">
    <cfRule type="containsText" dxfId="6093" priority="6085" operator="containsText" text="A">
      <formula>NOT(ISERROR(SEARCH("A",AL267)))</formula>
    </cfRule>
    <cfRule type="containsText" dxfId="6092" priority="6086" operator="containsText" text="M">
      <formula>NOT(ISERROR(SEARCH("M",AL267)))</formula>
    </cfRule>
    <cfRule type="containsText" dxfId="6091" priority="6087" operator="containsText" text="G">
      <formula>NOT(ISERROR(SEARCH("G",AL267)))</formula>
    </cfRule>
    <cfRule type="containsText" dxfId="6090" priority="6088" operator="containsText" text="F">
      <formula>NOT(ISERROR(SEARCH("F",AL267)))</formula>
    </cfRule>
    <cfRule type="containsText" dxfId="6089" priority="6089" operator="containsText" text="C">
      <formula>NOT(ISERROR(SEARCH("C",AL267)))</formula>
    </cfRule>
    <cfRule type="containsText" dxfId="6088" priority="6090" operator="containsText" text="P">
      <formula>NOT(ISERROR(SEARCH("P",AL267)))</formula>
    </cfRule>
  </conditionalFormatting>
  <conditionalFormatting sqref="AL267">
    <cfRule type="expression" dxfId="6087" priority="6091">
      <formula>OR($AH267=Automne,$AH267=Hivers2,$AH267=Noel,$AH267=Printemps,$AH267=Ete)</formula>
    </cfRule>
    <cfRule type="expression" dxfId="6086" priority="6094">
      <formula>OR(WEEKDAY($AH267,2)=6,WEEKDAY($AH267,2)=7,WEEKDAY($AH267,2)=3)</formula>
    </cfRule>
  </conditionalFormatting>
  <conditionalFormatting sqref="AL267">
    <cfRule type="expression" dxfId="6085" priority="6093">
      <formula>$AH267&lt;&gt;""</formula>
    </cfRule>
  </conditionalFormatting>
  <conditionalFormatting sqref="AL267">
    <cfRule type="expression" dxfId="6084" priority="6092">
      <formula>OR($AH267=Fériés)</formula>
    </cfRule>
  </conditionalFormatting>
  <conditionalFormatting sqref="AL271">
    <cfRule type="containsText" dxfId="6083" priority="6075" operator="containsText" text="A">
      <formula>NOT(ISERROR(SEARCH("A",AL271)))</formula>
    </cfRule>
    <cfRule type="containsText" dxfId="6082" priority="6076" operator="containsText" text="M">
      <formula>NOT(ISERROR(SEARCH("M",AL271)))</formula>
    </cfRule>
    <cfRule type="containsText" dxfId="6081" priority="6077" operator="containsText" text="G">
      <formula>NOT(ISERROR(SEARCH("G",AL271)))</formula>
    </cfRule>
    <cfRule type="containsText" dxfId="6080" priority="6078" operator="containsText" text="F">
      <formula>NOT(ISERROR(SEARCH("F",AL271)))</formula>
    </cfRule>
    <cfRule type="containsText" dxfId="6079" priority="6079" operator="containsText" text="C">
      <formula>NOT(ISERROR(SEARCH("C",AL271)))</formula>
    </cfRule>
    <cfRule type="containsText" dxfId="6078" priority="6080" operator="containsText" text="P">
      <formula>NOT(ISERROR(SEARCH("P",AL271)))</formula>
    </cfRule>
  </conditionalFormatting>
  <conditionalFormatting sqref="AL271">
    <cfRule type="expression" dxfId="6077" priority="6081">
      <formula>OR($AH271=Automne,$AH271=Hivers2,$AH271=Noel,$AH271=Printemps,$AH271=Ete)</formula>
    </cfRule>
    <cfRule type="expression" dxfId="6076" priority="6084">
      <formula>OR(WEEKDAY($AH271,2)=6,WEEKDAY($AH271,2)=7,WEEKDAY($AH271,2)=3)</formula>
    </cfRule>
  </conditionalFormatting>
  <conditionalFormatting sqref="AL271">
    <cfRule type="expression" dxfId="6075" priority="6083">
      <formula>$AH271&lt;&gt;""</formula>
    </cfRule>
  </conditionalFormatting>
  <conditionalFormatting sqref="AL271">
    <cfRule type="expression" dxfId="6074" priority="6082">
      <formula>OR($AH271=Fériés)</formula>
    </cfRule>
  </conditionalFormatting>
  <conditionalFormatting sqref="AL274">
    <cfRule type="containsText" dxfId="6073" priority="6065" operator="containsText" text="A">
      <formula>NOT(ISERROR(SEARCH("A",AL274)))</formula>
    </cfRule>
    <cfRule type="containsText" dxfId="6072" priority="6066" operator="containsText" text="M">
      <formula>NOT(ISERROR(SEARCH("M",AL274)))</formula>
    </cfRule>
    <cfRule type="containsText" dxfId="6071" priority="6067" operator="containsText" text="G">
      <formula>NOT(ISERROR(SEARCH("G",AL274)))</formula>
    </cfRule>
    <cfRule type="containsText" dxfId="6070" priority="6068" operator="containsText" text="F">
      <formula>NOT(ISERROR(SEARCH("F",AL274)))</formula>
    </cfRule>
    <cfRule type="containsText" dxfId="6069" priority="6069" operator="containsText" text="C">
      <formula>NOT(ISERROR(SEARCH("C",AL274)))</formula>
    </cfRule>
    <cfRule type="containsText" dxfId="6068" priority="6070" operator="containsText" text="P">
      <formula>NOT(ISERROR(SEARCH("P",AL274)))</formula>
    </cfRule>
  </conditionalFormatting>
  <conditionalFormatting sqref="AL274">
    <cfRule type="expression" dxfId="6067" priority="6071">
      <formula>OR($AH274=Automne,$AH274=Hivers2,$AH274=Noel,$AH274=Printemps,$AH274=Ete)</formula>
    </cfRule>
    <cfRule type="expression" dxfId="6066" priority="6074">
      <formula>OR(WEEKDAY($AH274,2)=6,WEEKDAY($AH274,2)=7,WEEKDAY($AH274,2)=3)</formula>
    </cfRule>
  </conditionalFormatting>
  <conditionalFormatting sqref="AL274">
    <cfRule type="expression" dxfId="6065" priority="6073">
      <formula>$AH274&lt;&gt;""</formula>
    </cfRule>
  </conditionalFormatting>
  <conditionalFormatting sqref="AL274">
    <cfRule type="expression" dxfId="6064" priority="6072">
      <formula>OR($AH274=Fériés)</formula>
    </cfRule>
  </conditionalFormatting>
  <conditionalFormatting sqref="AL278">
    <cfRule type="containsText" dxfId="6063" priority="6055" operator="containsText" text="A">
      <formula>NOT(ISERROR(SEARCH("A",AL278)))</formula>
    </cfRule>
    <cfRule type="containsText" dxfId="6062" priority="6056" operator="containsText" text="M">
      <formula>NOT(ISERROR(SEARCH("M",AL278)))</formula>
    </cfRule>
    <cfRule type="containsText" dxfId="6061" priority="6057" operator="containsText" text="G">
      <formula>NOT(ISERROR(SEARCH("G",AL278)))</formula>
    </cfRule>
    <cfRule type="containsText" dxfId="6060" priority="6058" operator="containsText" text="F">
      <formula>NOT(ISERROR(SEARCH("F",AL278)))</formula>
    </cfRule>
    <cfRule type="containsText" dxfId="6059" priority="6059" operator="containsText" text="C">
      <formula>NOT(ISERROR(SEARCH("C",AL278)))</formula>
    </cfRule>
    <cfRule type="containsText" dxfId="6058" priority="6060" operator="containsText" text="P">
      <formula>NOT(ISERROR(SEARCH("P",AL278)))</formula>
    </cfRule>
  </conditionalFormatting>
  <conditionalFormatting sqref="AL278">
    <cfRule type="expression" dxfId="6057" priority="6061">
      <formula>OR($AH278=Automne,$AH278=Hivers2,$AH278=Noel,$AH278=Printemps,$AH278=Ete)</formula>
    </cfRule>
    <cfRule type="expression" dxfId="6056" priority="6064">
      <formula>OR(WEEKDAY($AH278,2)=6,WEEKDAY($AH278,2)=7,WEEKDAY($AH278,2)=3)</formula>
    </cfRule>
  </conditionalFormatting>
  <conditionalFormatting sqref="AL278">
    <cfRule type="expression" dxfId="6055" priority="6063">
      <formula>$AH278&lt;&gt;""</formula>
    </cfRule>
  </conditionalFormatting>
  <conditionalFormatting sqref="AL278">
    <cfRule type="expression" dxfId="6054" priority="6062">
      <formula>OR($AH278=Fériés)</formula>
    </cfRule>
  </conditionalFormatting>
  <conditionalFormatting sqref="AL281">
    <cfRule type="containsText" dxfId="6053" priority="6045" operator="containsText" text="A">
      <formula>NOT(ISERROR(SEARCH("A",AL281)))</formula>
    </cfRule>
    <cfRule type="containsText" dxfId="6052" priority="6046" operator="containsText" text="M">
      <formula>NOT(ISERROR(SEARCH("M",AL281)))</formula>
    </cfRule>
    <cfRule type="containsText" dxfId="6051" priority="6047" operator="containsText" text="G">
      <formula>NOT(ISERROR(SEARCH("G",AL281)))</formula>
    </cfRule>
    <cfRule type="containsText" dxfId="6050" priority="6048" operator="containsText" text="F">
      <formula>NOT(ISERROR(SEARCH("F",AL281)))</formula>
    </cfRule>
    <cfRule type="containsText" dxfId="6049" priority="6049" operator="containsText" text="C">
      <formula>NOT(ISERROR(SEARCH("C",AL281)))</formula>
    </cfRule>
    <cfRule type="containsText" dxfId="6048" priority="6050" operator="containsText" text="P">
      <formula>NOT(ISERROR(SEARCH("P",AL281)))</formula>
    </cfRule>
  </conditionalFormatting>
  <conditionalFormatting sqref="AL281">
    <cfRule type="expression" dxfId="6047" priority="6051">
      <formula>OR($AH281=Automne,$AH281=Hivers2,$AH281=Noel,$AH281=Printemps,$AH281=Ete)</formula>
    </cfRule>
    <cfRule type="expression" dxfId="6046" priority="6054">
      <formula>OR(WEEKDAY($AH281,2)=6,WEEKDAY($AH281,2)=7,WEEKDAY($AH281,2)=3)</formula>
    </cfRule>
  </conditionalFormatting>
  <conditionalFormatting sqref="AL281">
    <cfRule type="expression" dxfId="6045" priority="6053">
      <formula>$AH281&lt;&gt;""</formula>
    </cfRule>
  </conditionalFormatting>
  <conditionalFormatting sqref="AL281">
    <cfRule type="expression" dxfId="6044" priority="6052">
      <formula>OR($AH281=Fériés)</formula>
    </cfRule>
  </conditionalFormatting>
  <conditionalFormatting sqref="AL285">
    <cfRule type="containsText" dxfId="6043" priority="6035" operator="containsText" text="A">
      <formula>NOT(ISERROR(SEARCH("A",AL285)))</formula>
    </cfRule>
    <cfRule type="containsText" dxfId="6042" priority="6036" operator="containsText" text="M">
      <formula>NOT(ISERROR(SEARCH("M",AL285)))</formula>
    </cfRule>
    <cfRule type="containsText" dxfId="6041" priority="6037" operator="containsText" text="G">
      <formula>NOT(ISERROR(SEARCH("G",AL285)))</formula>
    </cfRule>
    <cfRule type="containsText" dxfId="6040" priority="6038" operator="containsText" text="F">
      <formula>NOT(ISERROR(SEARCH("F",AL285)))</formula>
    </cfRule>
    <cfRule type="containsText" dxfId="6039" priority="6039" operator="containsText" text="C">
      <formula>NOT(ISERROR(SEARCH("C",AL285)))</formula>
    </cfRule>
    <cfRule type="containsText" dxfId="6038" priority="6040" operator="containsText" text="P">
      <formula>NOT(ISERROR(SEARCH("P",AL285)))</formula>
    </cfRule>
  </conditionalFormatting>
  <conditionalFormatting sqref="AL285">
    <cfRule type="expression" dxfId="6037" priority="6041">
      <formula>OR($AH285=Automne,$AH285=Hivers2,$AH285=Noel,$AH285=Printemps,$AH285=Ete)</formula>
    </cfRule>
    <cfRule type="expression" dxfId="6036" priority="6044">
      <formula>OR(WEEKDAY($AH285,2)=6,WEEKDAY($AH285,2)=7,WEEKDAY($AH285,2)=3)</formula>
    </cfRule>
  </conditionalFormatting>
  <conditionalFormatting sqref="AL285">
    <cfRule type="expression" dxfId="6035" priority="6043">
      <formula>$AH285&lt;&gt;""</formula>
    </cfRule>
  </conditionalFormatting>
  <conditionalFormatting sqref="AL285">
    <cfRule type="expression" dxfId="6034" priority="6042">
      <formula>OR($AH285=Fériés)</formula>
    </cfRule>
  </conditionalFormatting>
  <conditionalFormatting sqref="AL288">
    <cfRule type="containsText" dxfId="6033" priority="6025" operator="containsText" text="A">
      <formula>NOT(ISERROR(SEARCH("A",AL288)))</formula>
    </cfRule>
    <cfRule type="containsText" dxfId="6032" priority="6026" operator="containsText" text="M">
      <formula>NOT(ISERROR(SEARCH("M",AL288)))</formula>
    </cfRule>
    <cfRule type="containsText" dxfId="6031" priority="6027" operator="containsText" text="G">
      <formula>NOT(ISERROR(SEARCH("G",AL288)))</formula>
    </cfRule>
    <cfRule type="containsText" dxfId="6030" priority="6028" operator="containsText" text="F">
      <formula>NOT(ISERROR(SEARCH("F",AL288)))</formula>
    </cfRule>
    <cfRule type="containsText" dxfId="6029" priority="6029" operator="containsText" text="C">
      <formula>NOT(ISERROR(SEARCH("C",AL288)))</formula>
    </cfRule>
    <cfRule type="containsText" dxfId="6028" priority="6030" operator="containsText" text="P">
      <formula>NOT(ISERROR(SEARCH("P",AL288)))</formula>
    </cfRule>
  </conditionalFormatting>
  <conditionalFormatting sqref="AL288">
    <cfRule type="expression" dxfId="6027" priority="6031">
      <formula>OR($AH288=Automne,$AH288=Hivers2,$AH288=Noel,$AH288=Printemps,$AH288=Ete)</formula>
    </cfRule>
    <cfRule type="expression" dxfId="6026" priority="6034">
      <formula>OR(WEEKDAY($AH288,2)=6,WEEKDAY($AH288,2)=7,WEEKDAY($AH288,2)=3)</formula>
    </cfRule>
  </conditionalFormatting>
  <conditionalFormatting sqref="AL288">
    <cfRule type="expression" dxfId="6025" priority="6033">
      <formula>$AH288&lt;&gt;""</formula>
    </cfRule>
  </conditionalFormatting>
  <conditionalFormatting sqref="AL288">
    <cfRule type="expression" dxfId="6024" priority="6032">
      <formula>OR($AH288=Fériés)</formula>
    </cfRule>
  </conditionalFormatting>
  <conditionalFormatting sqref="AJ268 AJ275 AJ282">
    <cfRule type="containsText" dxfId="6023" priority="6015" operator="containsText" text="A">
      <formula>NOT(ISERROR(SEARCH("A",AJ268)))</formula>
    </cfRule>
    <cfRule type="containsText" dxfId="6022" priority="6016" operator="containsText" text="M">
      <formula>NOT(ISERROR(SEARCH("M",AJ268)))</formula>
    </cfRule>
    <cfRule type="containsText" dxfId="6021" priority="6017" operator="containsText" text="G">
      <formula>NOT(ISERROR(SEARCH("G",AJ268)))</formula>
    </cfRule>
    <cfRule type="containsText" dxfId="6020" priority="6018" operator="containsText" text="F">
      <formula>NOT(ISERROR(SEARCH("F",AJ268)))</formula>
    </cfRule>
    <cfRule type="containsText" dxfId="6019" priority="6019" operator="containsText" text="C">
      <formula>NOT(ISERROR(SEARCH("C",AJ268)))</formula>
    </cfRule>
    <cfRule type="containsText" dxfId="6018" priority="6020" operator="containsText" text="P">
      <formula>NOT(ISERROR(SEARCH("P",AJ268)))</formula>
    </cfRule>
  </conditionalFormatting>
  <conditionalFormatting sqref="AJ268 AJ275 AJ282">
    <cfRule type="expression" dxfId="6017" priority="6021">
      <formula>OR($AH268=Automne,$AH268=Hivers2,$AH268=Noel,$AH268=Printemps,$AH268=Ete)</formula>
    </cfRule>
    <cfRule type="expression" dxfId="6016" priority="6024">
      <formula>OR(WEEKDAY($AH268,2)=6,WEEKDAY($AH268,2)=7,WEEKDAY($AH268,2)=3)</formula>
    </cfRule>
  </conditionalFormatting>
  <conditionalFormatting sqref="AJ268 AJ275 AJ282">
    <cfRule type="expression" dxfId="6015" priority="6023">
      <formula>$AH268&lt;&gt;""</formula>
    </cfRule>
  </conditionalFormatting>
  <conditionalFormatting sqref="AJ268 AJ275 AJ282">
    <cfRule type="expression" dxfId="6014" priority="6022">
      <formula>OR($AH268=Fériés2)</formula>
    </cfRule>
  </conditionalFormatting>
  <conditionalFormatting sqref="AJ264">
    <cfRule type="containsText" dxfId="6013" priority="6005" operator="containsText" text="A">
      <formula>NOT(ISERROR(SEARCH("A",AJ264)))</formula>
    </cfRule>
    <cfRule type="containsText" dxfId="6012" priority="6006" operator="containsText" text="M">
      <formula>NOT(ISERROR(SEARCH("M",AJ264)))</formula>
    </cfRule>
    <cfRule type="containsText" dxfId="6011" priority="6007" operator="containsText" text="G">
      <formula>NOT(ISERROR(SEARCH("G",AJ264)))</formula>
    </cfRule>
    <cfRule type="containsText" dxfId="6010" priority="6008" operator="containsText" text="F">
      <formula>NOT(ISERROR(SEARCH("F",AJ264)))</formula>
    </cfRule>
    <cfRule type="containsText" dxfId="6009" priority="6009" operator="containsText" text="C">
      <formula>NOT(ISERROR(SEARCH("C",AJ264)))</formula>
    </cfRule>
    <cfRule type="containsText" dxfId="6008" priority="6010" operator="containsText" text="P">
      <formula>NOT(ISERROR(SEARCH("P",AJ264)))</formula>
    </cfRule>
  </conditionalFormatting>
  <conditionalFormatting sqref="AJ264">
    <cfRule type="expression" dxfId="6007" priority="6011">
      <formula>OR($AH264=Automne,$AH264=Hivers2,$AH264=Noel,$AH264=Printemps,$AH264=Ete)</formula>
    </cfRule>
    <cfRule type="expression" dxfId="6006" priority="6014">
      <formula>OR(WEEKDAY($AH264,2)=6,WEEKDAY($AH264,2)=7,WEEKDAY($AH264,2)=3)</formula>
    </cfRule>
  </conditionalFormatting>
  <conditionalFormatting sqref="AJ264">
    <cfRule type="expression" dxfId="6005" priority="6013">
      <formula>$AH264&lt;&gt;""</formula>
    </cfRule>
  </conditionalFormatting>
  <conditionalFormatting sqref="AJ264">
    <cfRule type="expression" dxfId="6004" priority="6012">
      <formula>OR($AH264=Fériés)</formula>
    </cfRule>
  </conditionalFormatting>
  <conditionalFormatting sqref="AJ267">
    <cfRule type="containsText" dxfId="6003" priority="5995" operator="containsText" text="A">
      <formula>NOT(ISERROR(SEARCH("A",AJ267)))</formula>
    </cfRule>
    <cfRule type="containsText" dxfId="6002" priority="5996" operator="containsText" text="M">
      <formula>NOT(ISERROR(SEARCH("M",AJ267)))</formula>
    </cfRule>
    <cfRule type="containsText" dxfId="6001" priority="5997" operator="containsText" text="G">
      <formula>NOT(ISERROR(SEARCH("G",AJ267)))</formula>
    </cfRule>
    <cfRule type="containsText" dxfId="6000" priority="5998" operator="containsText" text="F">
      <formula>NOT(ISERROR(SEARCH("F",AJ267)))</formula>
    </cfRule>
    <cfRule type="containsText" dxfId="5999" priority="5999" operator="containsText" text="C">
      <formula>NOT(ISERROR(SEARCH("C",AJ267)))</formula>
    </cfRule>
    <cfRule type="containsText" dxfId="5998" priority="6000" operator="containsText" text="P">
      <formula>NOT(ISERROR(SEARCH("P",AJ267)))</formula>
    </cfRule>
  </conditionalFormatting>
  <conditionalFormatting sqref="AJ267">
    <cfRule type="expression" dxfId="5997" priority="6001">
      <formula>OR($AH267=Automne,$AH267=Hivers2,$AH267=Noel,$AH267=Printemps,$AH267=Ete)</formula>
    </cfRule>
    <cfRule type="expression" dxfId="5996" priority="6004">
      <formula>OR(WEEKDAY($AH267,2)=6,WEEKDAY($AH267,2)=7,WEEKDAY($AH267,2)=3)</formula>
    </cfRule>
  </conditionalFormatting>
  <conditionalFormatting sqref="AJ267">
    <cfRule type="expression" dxfId="5995" priority="6003">
      <formula>$AH267&lt;&gt;""</formula>
    </cfRule>
  </conditionalFormatting>
  <conditionalFormatting sqref="AJ267">
    <cfRule type="expression" dxfId="5994" priority="6002">
      <formula>OR($AH267=Fériés)</formula>
    </cfRule>
  </conditionalFormatting>
  <conditionalFormatting sqref="AJ271">
    <cfRule type="containsText" dxfId="5993" priority="5985" operator="containsText" text="A">
      <formula>NOT(ISERROR(SEARCH("A",AJ271)))</formula>
    </cfRule>
    <cfRule type="containsText" dxfId="5992" priority="5986" operator="containsText" text="M">
      <formula>NOT(ISERROR(SEARCH("M",AJ271)))</formula>
    </cfRule>
    <cfRule type="containsText" dxfId="5991" priority="5987" operator="containsText" text="G">
      <formula>NOT(ISERROR(SEARCH("G",AJ271)))</formula>
    </cfRule>
    <cfRule type="containsText" dxfId="5990" priority="5988" operator="containsText" text="F">
      <formula>NOT(ISERROR(SEARCH("F",AJ271)))</formula>
    </cfRule>
    <cfRule type="containsText" dxfId="5989" priority="5989" operator="containsText" text="C">
      <formula>NOT(ISERROR(SEARCH("C",AJ271)))</formula>
    </cfRule>
    <cfRule type="containsText" dxfId="5988" priority="5990" operator="containsText" text="P">
      <formula>NOT(ISERROR(SEARCH("P",AJ271)))</formula>
    </cfRule>
  </conditionalFormatting>
  <conditionalFormatting sqref="AJ271">
    <cfRule type="expression" dxfId="5987" priority="5991">
      <formula>OR($AH271=Automne,$AH271=Hivers2,$AH271=Noel,$AH271=Printemps,$AH271=Ete)</formula>
    </cfRule>
    <cfRule type="expression" dxfId="5986" priority="5994">
      <formula>OR(WEEKDAY($AH271,2)=6,WEEKDAY($AH271,2)=7,WEEKDAY($AH271,2)=3)</formula>
    </cfRule>
  </conditionalFormatting>
  <conditionalFormatting sqref="AJ271">
    <cfRule type="expression" dxfId="5985" priority="5993">
      <formula>$AH271&lt;&gt;""</formula>
    </cfRule>
  </conditionalFormatting>
  <conditionalFormatting sqref="AJ271">
    <cfRule type="expression" dxfId="5984" priority="5992">
      <formula>OR($AH271=Fériés)</formula>
    </cfRule>
  </conditionalFormatting>
  <conditionalFormatting sqref="AJ274">
    <cfRule type="containsText" dxfId="5983" priority="5975" operator="containsText" text="A">
      <formula>NOT(ISERROR(SEARCH("A",AJ274)))</formula>
    </cfRule>
    <cfRule type="containsText" dxfId="5982" priority="5976" operator="containsText" text="M">
      <formula>NOT(ISERROR(SEARCH("M",AJ274)))</formula>
    </cfRule>
    <cfRule type="containsText" dxfId="5981" priority="5977" operator="containsText" text="G">
      <formula>NOT(ISERROR(SEARCH("G",AJ274)))</formula>
    </cfRule>
    <cfRule type="containsText" dxfId="5980" priority="5978" operator="containsText" text="F">
      <formula>NOT(ISERROR(SEARCH("F",AJ274)))</formula>
    </cfRule>
    <cfRule type="containsText" dxfId="5979" priority="5979" operator="containsText" text="C">
      <formula>NOT(ISERROR(SEARCH("C",AJ274)))</formula>
    </cfRule>
    <cfRule type="containsText" dxfId="5978" priority="5980" operator="containsText" text="P">
      <formula>NOT(ISERROR(SEARCH("P",AJ274)))</formula>
    </cfRule>
  </conditionalFormatting>
  <conditionalFormatting sqref="AJ274">
    <cfRule type="expression" dxfId="5977" priority="5981">
      <formula>OR($AH274=Automne,$AH274=Hivers2,$AH274=Noel,$AH274=Printemps,$AH274=Ete)</formula>
    </cfRule>
    <cfRule type="expression" dxfId="5976" priority="5984">
      <formula>OR(WEEKDAY($AH274,2)=6,WEEKDAY($AH274,2)=7,WEEKDAY($AH274,2)=3)</formula>
    </cfRule>
  </conditionalFormatting>
  <conditionalFormatting sqref="AJ274">
    <cfRule type="expression" dxfId="5975" priority="5983">
      <formula>$AH274&lt;&gt;""</formula>
    </cfRule>
  </conditionalFormatting>
  <conditionalFormatting sqref="AJ274">
    <cfRule type="expression" dxfId="5974" priority="5982">
      <formula>OR($AH274=Fériés)</formula>
    </cfRule>
  </conditionalFormatting>
  <conditionalFormatting sqref="AJ278">
    <cfRule type="containsText" dxfId="5973" priority="5965" operator="containsText" text="A">
      <formula>NOT(ISERROR(SEARCH("A",AJ278)))</formula>
    </cfRule>
    <cfRule type="containsText" dxfId="5972" priority="5966" operator="containsText" text="M">
      <formula>NOT(ISERROR(SEARCH("M",AJ278)))</formula>
    </cfRule>
    <cfRule type="containsText" dxfId="5971" priority="5967" operator="containsText" text="G">
      <formula>NOT(ISERROR(SEARCH("G",AJ278)))</formula>
    </cfRule>
    <cfRule type="containsText" dxfId="5970" priority="5968" operator="containsText" text="F">
      <formula>NOT(ISERROR(SEARCH("F",AJ278)))</formula>
    </cfRule>
    <cfRule type="containsText" dxfId="5969" priority="5969" operator="containsText" text="C">
      <formula>NOT(ISERROR(SEARCH("C",AJ278)))</formula>
    </cfRule>
    <cfRule type="containsText" dxfId="5968" priority="5970" operator="containsText" text="P">
      <formula>NOT(ISERROR(SEARCH("P",AJ278)))</formula>
    </cfRule>
  </conditionalFormatting>
  <conditionalFormatting sqref="AJ278">
    <cfRule type="expression" dxfId="5967" priority="5971">
      <formula>OR($AH278=Automne,$AH278=Hivers2,$AH278=Noel,$AH278=Printemps,$AH278=Ete)</formula>
    </cfRule>
    <cfRule type="expression" dxfId="5966" priority="5974">
      <formula>OR(WEEKDAY($AH278,2)=6,WEEKDAY($AH278,2)=7,WEEKDAY($AH278,2)=3)</formula>
    </cfRule>
  </conditionalFormatting>
  <conditionalFormatting sqref="AJ278">
    <cfRule type="expression" dxfId="5965" priority="5973">
      <formula>$AH278&lt;&gt;""</formula>
    </cfRule>
  </conditionalFormatting>
  <conditionalFormatting sqref="AJ278">
    <cfRule type="expression" dxfId="5964" priority="5972">
      <formula>OR($AH278=Fériés)</formula>
    </cfRule>
  </conditionalFormatting>
  <conditionalFormatting sqref="AJ281">
    <cfRule type="containsText" dxfId="5963" priority="5955" operator="containsText" text="A">
      <formula>NOT(ISERROR(SEARCH("A",AJ281)))</formula>
    </cfRule>
    <cfRule type="containsText" dxfId="5962" priority="5956" operator="containsText" text="M">
      <formula>NOT(ISERROR(SEARCH("M",AJ281)))</formula>
    </cfRule>
    <cfRule type="containsText" dxfId="5961" priority="5957" operator="containsText" text="G">
      <formula>NOT(ISERROR(SEARCH("G",AJ281)))</formula>
    </cfRule>
    <cfRule type="containsText" dxfId="5960" priority="5958" operator="containsText" text="F">
      <formula>NOT(ISERROR(SEARCH("F",AJ281)))</formula>
    </cfRule>
    <cfRule type="containsText" dxfId="5959" priority="5959" operator="containsText" text="C">
      <formula>NOT(ISERROR(SEARCH("C",AJ281)))</formula>
    </cfRule>
    <cfRule type="containsText" dxfId="5958" priority="5960" operator="containsText" text="P">
      <formula>NOT(ISERROR(SEARCH("P",AJ281)))</formula>
    </cfRule>
  </conditionalFormatting>
  <conditionalFormatting sqref="AJ281">
    <cfRule type="expression" dxfId="5957" priority="5961">
      <formula>OR($AH281=Automne,$AH281=Hivers2,$AH281=Noel,$AH281=Printemps,$AH281=Ete)</formula>
    </cfRule>
    <cfRule type="expression" dxfId="5956" priority="5964">
      <formula>OR(WEEKDAY($AH281,2)=6,WEEKDAY($AH281,2)=7,WEEKDAY($AH281,2)=3)</formula>
    </cfRule>
  </conditionalFormatting>
  <conditionalFormatting sqref="AJ281">
    <cfRule type="expression" dxfId="5955" priority="5963">
      <formula>$AH281&lt;&gt;""</formula>
    </cfRule>
  </conditionalFormatting>
  <conditionalFormatting sqref="AJ281">
    <cfRule type="expression" dxfId="5954" priority="5962">
      <formula>OR($AH281=Fériés)</formula>
    </cfRule>
  </conditionalFormatting>
  <conditionalFormatting sqref="AJ285">
    <cfRule type="containsText" dxfId="5953" priority="5945" operator="containsText" text="A">
      <formula>NOT(ISERROR(SEARCH("A",AJ285)))</formula>
    </cfRule>
    <cfRule type="containsText" dxfId="5952" priority="5946" operator="containsText" text="M">
      <formula>NOT(ISERROR(SEARCH("M",AJ285)))</formula>
    </cfRule>
    <cfRule type="containsText" dxfId="5951" priority="5947" operator="containsText" text="G">
      <formula>NOT(ISERROR(SEARCH("G",AJ285)))</formula>
    </cfRule>
    <cfRule type="containsText" dxfId="5950" priority="5948" operator="containsText" text="F">
      <formula>NOT(ISERROR(SEARCH("F",AJ285)))</formula>
    </cfRule>
    <cfRule type="containsText" dxfId="5949" priority="5949" operator="containsText" text="C">
      <formula>NOT(ISERROR(SEARCH("C",AJ285)))</formula>
    </cfRule>
    <cfRule type="containsText" dxfId="5948" priority="5950" operator="containsText" text="P">
      <formula>NOT(ISERROR(SEARCH("P",AJ285)))</formula>
    </cfRule>
  </conditionalFormatting>
  <conditionalFormatting sqref="AJ285">
    <cfRule type="expression" dxfId="5947" priority="5951">
      <formula>OR($AH285=Automne,$AH285=Hivers2,$AH285=Noel,$AH285=Printemps,$AH285=Ete)</formula>
    </cfRule>
    <cfRule type="expression" dxfId="5946" priority="5954">
      <formula>OR(WEEKDAY($AH285,2)=6,WEEKDAY($AH285,2)=7,WEEKDAY($AH285,2)=3)</formula>
    </cfRule>
  </conditionalFormatting>
  <conditionalFormatting sqref="AJ285">
    <cfRule type="expression" dxfId="5945" priority="5953">
      <formula>$AH285&lt;&gt;""</formula>
    </cfRule>
  </conditionalFormatting>
  <conditionalFormatting sqref="AJ285">
    <cfRule type="expression" dxfId="5944" priority="5952">
      <formula>OR($AH285=Fériés)</formula>
    </cfRule>
  </conditionalFormatting>
  <conditionalFormatting sqref="AJ288">
    <cfRule type="containsText" dxfId="5943" priority="5935" operator="containsText" text="A">
      <formula>NOT(ISERROR(SEARCH("A",AJ288)))</formula>
    </cfRule>
    <cfRule type="containsText" dxfId="5942" priority="5936" operator="containsText" text="M">
      <formula>NOT(ISERROR(SEARCH("M",AJ288)))</formula>
    </cfRule>
    <cfRule type="containsText" dxfId="5941" priority="5937" operator="containsText" text="G">
      <formula>NOT(ISERROR(SEARCH("G",AJ288)))</formula>
    </cfRule>
    <cfRule type="containsText" dxfId="5940" priority="5938" operator="containsText" text="F">
      <formula>NOT(ISERROR(SEARCH("F",AJ288)))</formula>
    </cfRule>
    <cfRule type="containsText" dxfId="5939" priority="5939" operator="containsText" text="C">
      <formula>NOT(ISERROR(SEARCH("C",AJ288)))</formula>
    </cfRule>
    <cfRule type="containsText" dxfId="5938" priority="5940" operator="containsText" text="P">
      <formula>NOT(ISERROR(SEARCH("P",AJ288)))</formula>
    </cfRule>
  </conditionalFormatting>
  <conditionalFormatting sqref="AJ288">
    <cfRule type="expression" dxfId="5937" priority="5941">
      <formula>OR($AH288=Automne,$AH288=Hivers2,$AH288=Noel,$AH288=Printemps,$AH288=Ete)</formula>
    </cfRule>
    <cfRule type="expression" dxfId="5936" priority="5944">
      <formula>OR(WEEKDAY($AH288,2)=6,WEEKDAY($AH288,2)=7,WEEKDAY($AH288,2)=3)</formula>
    </cfRule>
  </conditionalFormatting>
  <conditionalFormatting sqref="AJ288">
    <cfRule type="expression" dxfId="5935" priority="5943">
      <formula>$AH288&lt;&gt;""</formula>
    </cfRule>
  </conditionalFormatting>
  <conditionalFormatting sqref="AJ288">
    <cfRule type="expression" dxfId="5934" priority="5942">
      <formula>OR($AH288=Fériés)</formula>
    </cfRule>
  </conditionalFormatting>
  <conditionalFormatting sqref="AM268 AM275 AM282">
    <cfRule type="containsText" dxfId="5933" priority="5925" operator="containsText" text="A">
      <formula>NOT(ISERROR(SEARCH("A",AM268)))</formula>
    </cfRule>
    <cfRule type="containsText" dxfId="5932" priority="5926" operator="containsText" text="M">
      <formula>NOT(ISERROR(SEARCH("M",AM268)))</formula>
    </cfRule>
    <cfRule type="containsText" dxfId="5931" priority="5927" operator="containsText" text="G">
      <formula>NOT(ISERROR(SEARCH("G",AM268)))</formula>
    </cfRule>
    <cfRule type="containsText" dxfId="5930" priority="5928" operator="containsText" text="F">
      <formula>NOT(ISERROR(SEARCH("F",AM268)))</formula>
    </cfRule>
    <cfRule type="containsText" dxfId="5929" priority="5929" operator="containsText" text="C">
      <formula>NOT(ISERROR(SEARCH("C",AM268)))</formula>
    </cfRule>
    <cfRule type="containsText" dxfId="5928" priority="5930" operator="containsText" text="P">
      <formula>NOT(ISERROR(SEARCH("P",AM268)))</formula>
    </cfRule>
  </conditionalFormatting>
  <conditionalFormatting sqref="AM268 AM275 AM282">
    <cfRule type="expression" dxfId="5927" priority="5931">
      <formula>OR($AH268=Automne,$AH268=Hivers2,$AH268=Noel,$AH268=Printemps,$AH268=Ete)</formula>
    </cfRule>
    <cfRule type="expression" dxfId="5926" priority="5934">
      <formula>OR(WEEKDAY($AH268,2)=6,WEEKDAY($AH268,2)=7,WEEKDAY($AH268,2)=3)</formula>
    </cfRule>
  </conditionalFormatting>
  <conditionalFormatting sqref="AM268 AM275 AM282">
    <cfRule type="expression" dxfId="5925" priority="5933">
      <formula>$AH268&lt;&gt;""</formula>
    </cfRule>
  </conditionalFormatting>
  <conditionalFormatting sqref="AM268 AM275 AM282">
    <cfRule type="expression" dxfId="5924" priority="5932">
      <formula>OR($AH268=Fériés2)</formula>
    </cfRule>
  </conditionalFormatting>
  <conditionalFormatting sqref="AM264">
    <cfRule type="containsText" dxfId="5923" priority="5915" operator="containsText" text="A">
      <formula>NOT(ISERROR(SEARCH("A",AM264)))</formula>
    </cfRule>
    <cfRule type="containsText" dxfId="5922" priority="5916" operator="containsText" text="M">
      <formula>NOT(ISERROR(SEARCH("M",AM264)))</formula>
    </cfRule>
    <cfRule type="containsText" dxfId="5921" priority="5917" operator="containsText" text="G">
      <formula>NOT(ISERROR(SEARCH("G",AM264)))</formula>
    </cfRule>
    <cfRule type="containsText" dxfId="5920" priority="5918" operator="containsText" text="F">
      <formula>NOT(ISERROR(SEARCH("F",AM264)))</formula>
    </cfRule>
    <cfRule type="containsText" dxfId="5919" priority="5919" operator="containsText" text="C">
      <formula>NOT(ISERROR(SEARCH("C",AM264)))</formula>
    </cfRule>
    <cfRule type="containsText" dxfId="5918" priority="5920" operator="containsText" text="P">
      <formula>NOT(ISERROR(SEARCH("P",AM264)))</formula>
    </cfRule>
  </conditionalFormatting>
  <conditionalFormatting sqref="AM264">
    <cfRule type="expression" dxfId="5917" priority="5921">
      <formula>OR($AH264=Automne,$AH264=Hivers2,$AH264=Noel,$AH264=Printemps,$AH264=Ete)</formula>
    </cfRule>
    <cfRule type="expression" dxfId="5916" priority="5924">
      <formula>OR(WEEKDAY($AH264,2)=6,WEEKDAY($AH264,2)=7,WEEKDAY($AH264,2)=3)</formula>
    </cfRule>
  </conditionalFormatting>
  <conditionalFormatting sqref="AM264">
    <cfRule type="expression" dxfId="5915" priority="5923">
      <formula>$AH264&lt;&gt;""</formula>
    </cfRule>
  </conditionalFormatting>
  <conditionalFormatting sqref="AM264">
    <cfRule type="expression" dxfId="5914" priority="5922">
      <formula>OR($AH264=Fériés)</formula>
    </cfRule>
  </conditionalFormatting>
  <conditionalFormatting sqref="AM267">
    <cfRule type="containsText" dxfId="5913" priority="5905" operator="containsText" text="A">
      <formula>NOT(ISERROR(SEARCH("A",AM267)))</formula>
    </cfRule>
    <cfRule type="containsText" dxfId="5912" priority="5906" operator="containsText" text="M">
      <formula>NOT(ISERROR(SEARCH("M",AM267)))</formula>
    </cfRule>
    <cfRule type="containsText" dxfId="5911" priority="5907" operator="containsText" text="G">
      <formula>NOT(ISERROR(SEARCH("G",AM267)))</formula>
    </cfRule>
    <cfRule type="containsText" dxfId="5910" priority="5908" operator="containsText" text="F">
      <formula>NOT(ISERROR(SEARCH("F",AM267)))</formula>
    </cfRule>
    <cfRule type="containsText" dxfId="5909" priority="5909" operator="containsText" text="C">
      <formula>NOT(ISERROR(SEARCH("C",AM267)))</formula>
    </cfRule>
    <cfRule type="containsText" dxfId="5908" priority="5910" operator="containsText" text="P">
      <formula>NOT(ISERROR(SEARCH("P",AM267)))</formula>
    </cfRule>
  </conditionalFormatting>
  <conditionalFormatting sqref="AM267">
    <cfRule type="expression" dxfId="5907" priority="5911">
      <formula>OR($AH267=Automne,$AH267=Hivers2,$AH267=Noel,$AH267=Printemps,$AH267=Ete)</formula>
    </cfRule>
    <cfRule type="expression" dxfId="5906" priority="5914">
      <formula>OR(WEEKDAY($AH267,2)=6,WEEKDAY($AH267,2)=7,WEEKDAY($AH267,2)=3)</formula>
    </cfRule>
  </conditionalFormatting>
  <conditionalFormatting sqref="AM267">
    <cfRule type="expression" dxfId="5905" priority="5913">
      <formula>$AH267&lt;&gt;""</formula>
    </cfRule>
  </conditionalFormatting>
  <conditionalFormatting sqref="AM267">
    <cfRule type="expression" dxfId="5904" priority="5912">
      <formula>OR($AH267=Fériés)</formula>
    </cfRule>
  </conditionalFormatting>
  <conditionalFormatting sqref="AM271">
    <cfRule type="containsText" dxfId="5903" priority="5895" operator="containsText" text="A">
      <formula>NOT(ISERROR(SEARCH("A",AM271)))</formula>
    </cfRule>
    <cfRule type="containsText" dxfId="5902" priority="5896" operator="containsText" text="M">
      <formula>NOT(ISERROR(SEARCH("M",AM271)))</formula>
    </cfRule>
    <cfRule type="containsText" dxfId="5901" priority="5897" operator="containsText" text="G">
      <formula>NOT(ISERROR(SEARCH("G",AM271)))</formula>
    </cfRule>
    <cfRule type="containsText" dxfId="5900" priority="5898" operator="containsText" text="F">
      <formula>NOT(ISERROR(SEARCH("F",AM271)))</formula>
    </cfRule>
    <cfRule type="containsText" dxfId="5899" priority="5899" operator="containsText" text="C">
      <formula>NOT(ISERROR(SEARCH("C",AM271)))</formula>
    </cfRule>
    <cfRule type="containsText" dxfId="5898" priority="5900" operator="containsText" text="P">
      <formula>NOT(ISERROR(SEARCH("P",AM271)))</formula>
    </cfRule>
  </conditionalFormatting>
  <conditionalFormatting sqref="AM271">
    <cfRule type="expression" dxfId="5897" priority="5901">
      <formula>OR($AH271=Automne,$AH271=Hivers2,$AH271=Noel,$AH271=Printemps,$AH271=Ete)</formula>
    </cfRule>
    <cfRule type="expression" dxfId="5896" priority="5904">
      <formula>OR(WEEKDAY($AH271,2)=6,WEEKDAY($AH271,2)=7,WEEKDAY($AH271,2)=3)</formula>
    </cfRule>
  </conditionalFormatting>
  <conditionalFormatting sqref="AM271">
    <cfRule type="expression" dxfId="5895" priority="5903">
      <formula>$AH271&lt;&gt;""</formula>
    </cfRule>
  </conditionalFormatting>
  <conditionalFormatting sqref="AM271">
    <cfRule type="expression" dxfId="5894" priority="5902">
      <formula>OR($AH271=Fériés)</formula>
    </cfRule>
  </conditionalFormatting>
  <conditionalFormatting sqref="AM274">
    <cfRule type="containsText" dxfId="5893" priority="5885" operator="containsText" text="A">
      <formula>NOT(ISERROR(SEARCH("A",AM274)))</formula>
    </cfRule>
    <cfRule type="containsText" dxfId="5892" priority="5886" operator="containsText" text="M">
      <formula>NOT(ISERROR(SEARCH("M",AM274)))</formula>
    </cfRule>
    <cfRule type="containsText" dxfId="5891" priority="5887" operator="containsText" text="G">
      <formula>NOT(ISERROR(SEARCH("G",AM274)))</formula>
    </cfRule>
    <cfRule type="containsText" dxfId="5890" priority="5888" operator="containsText" text="F">
      <formula>NOT(ISERROR(SEARCH("F",AM274)))</formula>
    </cfRule>
    <cfRule type="containsText" dxfId="5889" priority="5889" operator="containsText" text="C">
      <formula>NOT(ISERROR(SEARCH("C",AM274)))</formula>
    </cfRule>
    <cfRule type="containsText" dxfId="5888" priority="5890" operator="containsText" text="P">
      <formula>NOT(ISERROR(SEARCH("P",AM274)))</formula>
    </cfRule>
  </conditionalFormatting>
  <conditionalFormatting sqref="AM274">
    <cfRule type="expression" dxfId="5887" priority="5891">
      <formula>OR($AH274=Automne,$AH274=Hivers2,$AH274=Noel,$AH274=Printemps,$AH274=Ete)</formula>
    </cfRule>
    <cfRule type="expression" dxfId="5886" priority="5894">
      <formula>OR(WEEKDAY($AH274,2)=6,WEEKDAY($AH274,2)=7,WEEKDAY($AH274,2)=3)</formula>
    </cfRule>
  </conditionalFormatting>
  <conditionalFormatting sqref="AM274">
    <cfRule type="expression" dxfId="5885" priority="5893">
      <formula>$AH274&lt;&gt;""</formula>
    </cfRule>
  </conditionalFormatting>
  <conditionalFormatting sqref="AM274">
    <cfRule type="expression" dxfId="5884" priority="5892">
      <formula>OR($AH274=Fériés)</formula>
    </cfRule>
  </conditionalFormatting>
  <conditionalFormatting sqref="AM278">
    <cfRule type="containsText" dxfId="5883" priority="5875" operator="containsText" text="A">
      <formula>NOT(ISERROR(SEARCH("A",AM278)))</formula>
    </cfRule>
    <cfRule type="containsText" dxfId="5882" priority="5876" operator="containsText" text="M">
      <formula>NOT(ISERROR(SEARCH("M",AM278)))</formula>
    </cfRule>
    <cfRule type="containsText" dxfId="5881" priority="5877" operator="containsText" text="G">
      <formula>NOT(ISERROR(SEARCH("G",AM278)))</formula>
    </cfRule>
    <cfRule type="containsText" dxfId="5880" priority="5878" operator="containsText" text="F">
      <formula>NOT(ISERROR(SEARCH("F",AM278)))</formula>
    </cfRule>
    <cfRule type="containsText" dxfId="5879" priority="5879" operator="containsText" text="C">
      <formula>NOT(ISERROR(SEARCH("C",AM278)))</formula>
    </cfRule>
    <cfRule type="containsText" dxfId="5878" priority="5880" operator="containsText" text="P">
      <formula>NOT(ISERROR(SEARCH("P",AM278)))</formula>
    </cfRule>
  </conditionalFormatting>
  <conditionalFormatting sqref="AM278">
    <cfRule type="expression" dxfId="5877" priority="5881">
      <formula>OR($AH278=Automne,$AH278=Hivers2,$AH278=Noel,$AH278=Printemps,$AH278=Ete)</formula>
    </cfRule>
    <cfRule type="expression" dxfId="5876" priority="5884">
      <formula>OR(WEEKDAY($AH278,2)=6,WEEKDAY($AH278,2)=7,WEEKDAY($AH278,2)=3)</formula>
    </cfRule>
  </conditionalFormatting>
  <conditionalFormatting sqref="AM278">
    <cfRule type="expression" dxfId="5875" priority="5883">
      <formula>$AH278&lt;&gt;""</formula>
    </cfRule>
  </conditionalFormatting>
  <conditionalFormatting sqref="AM278">
    <cfRule type="expression" dxfId="5874" priority="5882">
      <formula>OR($AH278=Fériés)</formula>
    </cfRule>
  </conditionalFormatting>
  <conditionalFormatting sqref="AM281">
    <cfRule type="containsText" dxfId="5873" priority="5865" operator="containsText" text="A">
      <formula>NOT(ISERROR(SEARCH("A",AM281)))</formula>
    </cfRule>
    <cfRule type="containsText" dxfId="5872" priority="5866" operator="containsText" text="M">
      <formula>NOT(ISERROR(SEARCH("M",AM281)))</formula>
    </cfRule>
    <cfRule type="containsText" dxfId="5871" priority="5867" operator="containsText" text="G">
      <formula>NOT(ISERROR(SEARCH("G",AM281)))</formula>
    </cfRule>
    <cfRule type="containsText" dxfId="5870" priority="5868" operator="containsText" text="F">
      <formula>NOT(ISERROR(SEARCH("F",AM281)))</formula>
    </cfRule>
    <cfRule type="containsText" dxfId="5869" priority="5869" operator="containsText" text="C">
      <formula>NOT(ISERROR(SEARCH("C",AM281)))</formula>
    </cfRule>
    <cfRule type="containsText" dxfId="5868" priority="5870" operator="containsText" text="P">
      <formula>NOT(ISERROR(SEARCH("P",AM281)))</formula>
    </cfRule>
  </conditionalFormatting>
  <conditionalFormatting sqref="AM281">
    <cfRule type="expression" dxfId="5867" priority="5871">
      <formula>OR($AH281=Automne,$AH281=Hivers2,$AH281=Noel,$AH281=Printemps,$AH281=Ete)</formula>
    </cfRule>
    <cfRule type="expression" dxfId="5866" priority="5874">
      <formula>OR(WEEKDAY($AH281,2)=6,WEEKDAY($AH281,2)=7,WEEKDAY($AH281,2)=3)</formula>
    </cfRule>
  </conditionalFormatting>
  <conditionalFormatting sqref="AM281">
    <cfRule type="expression" dxfId="5865" priority="5873">
      <formula>$AH281&lt;&gt;""</formula>
    </cfRule>
  </conditionalFormatting>
  <conditionalFormatting sqref="AM281">
    <cfRule type="expression" dxfId="5864" priority="5872">
      <formula>OR($AH281=Fériés)</formula>
    </cfRule>
  </conditionalFormatting>
  <conditionalFormatting sqref="AM285">
    <cfRule type="containsText" dxfId="5863" priority="5855" operator="containsText" text="A">
      <formula>NOT(ISERROR(SEARCH("A",AM285)))</formula>
    </cfRule>
    <cfRule type="containsText" dxfId="5862" priority="5856" operator="containsText" text="M">
      <formula>NOT(ISERROR(SEARCH("M",AM285)))</formula>
    </cfRule>
    <cfRule type="containsText" dxfId="5861" priority="5857" operator="containsText" text="G">
      <formula>NOT(ISERROR(SEARCH("G",AM285)))</formula>
    </cfRule>
    <cfRule type="containsText" dxfId="5860" priority="5858" operator="containsText" text="F">
      <formula>NOT(ISERROR(SEARCH("F",AM285)))</formula>
    </cfRule>
    <cfRule type="containsText" dxfId="5859" priority="5859" operator="containsText" text="C">
      <formula>NOT(ISERROR(SEARCH("C",AM285)))</formula>
    </cfRule>
    <cfRule type="containsText" dxfId="5858" priority="5860" operator="containsText" text="P">
      <formula>NOT(ISERROR(SEARCH("P",AM285)))</formula>
    </cfRule>
  </conditionalFormatting>
  <conditionalFormatting sqref="AM285">
    <cfRule type="expression" dxfId="5857" priority="5861">
      <formula>OR($AH285=Automne,$AH285=Hivers2,$AH285=Noel,$AH285=Printemps,$AH285=Ete)</formula>
    </cfRule>
    <cfRule type="expression" dxfId="5856" priority="5864">
      <formula>OR(WEEKDAY($AH285,2)=6,WEEKDAY($AH285,2)=7,WEEKDAY($AH285,2)=3)</formula>
    </cfRule>
  </conditionalFormatting>
  <conditionalFormatting sqref="AM285">
    <cfRule type="expression" dxfId="5855" priority="5863">
      <formula>$AH285&lt;&gt;""</formula>
    </cfRule>
  </conditionalFormatting>
  <conditionalFormatting sqref="AM285">
    <cfRule type="expression" dxfId="5854" priority="5862">
      <formula>OR($AH285=Fériés)</formula>
    </cfRule>
  </conditionalFormatting>
  <conditionalFormatting sqref="AM288">
    <cfRule type="containsText" dxfId="5853" priority="5845" operator="containsText" text="A">
      <formula>NOT(ISERROR(SEARCH("A",AM288)))</formula>
    </cfRule>
    <cfRule type="containsText" dxfId="5852" priority="5846" operator="containsText" text="M">
      <formula>NOT(ISERROR(SEARCH("M",AM288)))</formula>
    </cfRule>
    <cfRule type="containsText" dxfId="5851" priority="5847" operator="containsText" text="G">
      <formula>NOT(ISERROR(SEARCH("G",AM288)))</formula>
    </cfRule>
    <cfRule type="containsText" dxfId="5850" priority="5848" operator="containsText" text="F">
      <formula>NOT(ISERROR(SEARCH("F",AM288)))</formula>
    </cfRule>
    <cfRule type="containsText" dxfId="5849" priority="5849" operator="containsText" text="C">
      <formula>NOT(ISERROR(SEARCH("C",AM288)))</formula>
    </cfRule>
    <cfRule type="containsText" dxfId="5848" priority="5850" operator="containsText" text="P">
      <formula>NOT(ISERROR(SEARCH("P",AM288)))</formula>
    </cfRule>
  </conditionalFormatting>
  <conditionalFormatting sqref="AM288">
    <cfRule type="expression" dxfId="5847" priority="5851">
      <formula>OR($AH288=Automne,$AH288=Hivers2,$AH288=Noel,$AH288=Printemps,$AH288=Ete)</formula>
    </cfRule>
    <cfRule type="expression" dxfId="5846" priority="5854">
      <formula>OR(WEEKDAY($AH288,2)=6,WEEKDAY($AH288,2)=7,WEEKDAY($AH288,2)=3)</formula>
    </cfRule>
  </conditionalFormatting>
  <conditionalFormatting sqref="AM288">
    <cfRule type="expression" dxfId="5845" priority="5853">
      <formula>$AH288&lt;&gt;""</formula>
    </cfRule>
  </conditionalFormatting>
  <conditionalFormatting sqref="AM288">
    <cfRule type="expression" dxfId="5844" priority="5852">
      <formula>OR($AH288=Fériés)</formula>
    </cfRule>
  </conditionalFormatting>
  <conditionalFormatting sqref="AP268 AP275 AP282">
    <cfRule type="containsText" dxfId="5843" priority="5835" operator="containsText" text="A">
      <formula>NOT(ISERROR(SEARCH("A",AP268)))</formula>
    </cfRule>
    <cfRule type="containsText" dxfId="5842" priority="5836" operator="containsText" text="M">
      <formula>NOT(ISERROR(SEARCH("M",AP268)))</formula>
    </cfRule>
    <cfRule type="containsText" dxfId="5841" priority="5837" operator="containsText" text="G">
      <formula>NOT(ISERROR(SEARCH("G",AP268)))</formula>
    </cfRule>
    <cfRule type="containsText" dxfId="5840" priority="5838" operator="containsText" text="F">
      <formula>NOT(ISERROR(SEARCH("F",AP268)))</formula>
    </cfRule>
    <cfRule type="containsText" dxfId="5839" priority="5839" operator="containsText" text="C">
      <formula>NOT(ISERROR(SEARCH("C",AP268)))</formula>
    </cfRule>
    <cfRule type="containsText" dxfId="5838" priority="5840" operator="containsText" text="P">
      <formula>NOT(ISERROR(SEARCH("P",AP268)))</formula>
    </cfRule>
  </conditionalFormatting>
  <conditionalFormatting sqref="AP268 AP275 AP282">
    <cfRule type="expression" dxfId="5837" priority="5841">
      <formula>OR($AH268=Automne,$AH268=Hivers2,$AH268=Noel,$AH268=Printemps,$AH268=Ete)</formula>
    </cfRule>
    <cfRule type="expression" dxfId="5836" priority="5844">
      <formula>OR(WEEKDAY($AH268,2)=6,WEEKDAY($AH268,2)=7,WEEKDAY($AH268,2)=3)</formula>
    </cfRule>
  </conditionalFormatting>
  <conditionalFormatting sqref="AP268 AP275 AP282">
    <cfRule type="expression" dxfId="5835" priority="5843">
      <formula>$AH268&lt;&gt;""</formula>
    </cfRule>
  </conditionalFormatting>
  <conditionalFormatting sqref="AP268 AP275 AP282">
    <cfRule type="expression" dxfId="5834" priority="5842">
      <formula>OR($AH268=Fériés2)</formula>
    </cfRule>
  </conditionalFormatting>
  <conditionalFormatting sqref="AP264">
    <cfRule type="containsText" dxfId="5833" priority="5825" operator="containsText" text="A">
      <formula>NOT(ISERROR(SEARCH("A",AP264)))</formula>
    </cfRule>
    <cfRule type="containsText" dxfId="5832" priority="5826" operator="containsText" text="M">
      <formula>NOT(ISERROR(SEARCH("M",AP264)))</formula>
    </cfRule>
    <cfRule type="containsText" dxfId="5831" priority="5827" operator="containsText" text="G">
      <formula>NOT(ISERROR(SEARCH("G",AP264)))</formula>
    </cfRule>
    <cfRule type="containsText" dxfId="5830" priority="5828" operator="containsText" text="F">
      <formula>NOT(ISERROR(SEARCH("F",AP264)))</formula>
    </cfRule>
    <cfRule type="containsText" dxfId="5829" priority="5829" operator="containsText" text="C">
      <formula>NOT(ISERROR(SEARCH("C",AP264)))</formula>
    </cfRule>
    <cfRule type="containsText" dxfId="5828" priority="5830" operator="containsText" text="P">
      <formula>NOT(ISERROR(SEARCH("P",AP264)))</formula>
    </cfRule>
  </conditionalFormatting>
  <conditionalFormatting sqref="AP264">
    <cfRule type="expression" dxfId="5827" priority="5831">
      <formula>OR($AH264=Automne,$AH264=Hivers2,$AH264=Noel,$AH264=Printemps,$AH264=Ete)</formula>
    </cfRule>
    <cfRule type="expression" dxfId="5826" priority="5834">
      <formula>OR(WEEKDAY($AH264,2)=6,WEEKDAY($AH264,2)=7,WEEKDAY($AH264,2)=3)</formula>
    </cfRule>
  </conditionalFormatting>
  <conditionalFormatting sqref="AP264">
    <cfRule type="expression" dxfId="5825" priority="5833">
      <formula>$AH264&lt;&gt;""</formula>
    </cfRule>
  </conditionalFormatting>
  <conditionalFormatting sqref="AP264">
    <cfRule type="expression" dxfId="5824" priority="5832">
      <formula>OR($AH264=Fériés)</formula>
    </cfRule>
  </conditionalFormatting>
  <conditionalFormatting sqref="AP267">
    <cfRule type="containsText" dxfId="5823" priority="5815" operator="containsText" text="A">
      <formula>NOT(ISERROR(SEARCH("A",AP267)))</formula>
    </cfRule>
    <cfRule type="containsText" dxfId="5822" priority="5816" operator="containsText" text="M">
      <formula>NOT(ISERROR(SEARCH("M",AP267)))</formula>
    </cfRule>
    <cfRule type="containsText" dxfId="5821" priority="5817" operator="containsText" text="G">
      <formula>NOT(ISERROR(SEARCH("G",AP267)))</formula>
    </cfRule>
    <cfRule type="containsText" dxfId="5820" priority="5818" operator="containsText" text="F">
      <formula>NOT(ISERROR(SEARCH("F",AP267)))</formula>
    </cfRule>
    <cfRule type="containsText" dxfId="5819" priority="5819" operator="containsText" text="C">
      <formula>NOT(ISERROR(SEARCH("C",AP267)))</formula>
    </cfRule>
    <cfRule type="containsText" dxfId="5818" priority="5820" operator="containsText" text="P">
      <formula>NOT(ISERROR(SEARCH("P",AP267)))</formula>
    </cfRule>
  </conditionalFormatting>
  <conditionalFormatting sqref="AP267">
    <cfRule type="expression" dxfId="5817" priority="5821">
      <formula>OR($AH267=Automne,$AH267=Hivers2,$AH267=Noel,$AH267=Printemps,$AH267=Ete)</formula>
    </cfRule>
    <cfRule type="expression" dxfId="5816" priority="5824">
      <formula>OR(WEEKDAY($AH267,2)=6,WEEKDAY($AH267,2)=7,WEEKDAY($AH267,2)=3)</formula>
    </cfRule>
  </conditionalFormatting>
  <conditionalFormatting sqref="AP267">
    <cfRule type="expression" dxfId="5815" priority="5823">
      <formula>$AH267&lt;&gt;""</formula>
    </cfRule>
  </conditionalFormatting>
  <conditionalFormatting sqref="AP267">
    <cfRule type="expression" dxfId="5814" priority="5822">
      <formula>OR($AH267=Fériés)</formula>
    </cfRule>
  </conditionalFormatting>
  <conditionalFormatting sqref="AP271">
    <cfRule type="containsText" dxfId="5813" priority="5805" operator="containsText" text="A">
      <formula>NOT(ISERROR(SEARCH("A",AP271)))</formula>
    </cfRule>
    <cfRule type="containsText" dxfId="5812" priority="5806" operator="containsText" text="M">
      <formula>NOT(ISERROR(SEARCH("M",AP271)))</formula>
    </cfRule>
    <cfRule type="containsText" dxfId="5811" priority="5807" operator="containsText" text="G">
      <formula>NOT(ISERROR(SEARCH("G",AP271)))</formula>
    </cfRule>
    <cfRule type="containsText" dxfId="5810" priority="5808" operator="containsText" text="F">
      <formula>NOT(ISERROR(SEARCH("F",AP271)))</formula>
    </cfRule>
    <cfRule type="containsText" dxfId="5809" priority="5809" operator="containsText" text="C">
      <formula>NOT(ISERROR(SEARCH("C",AP271)))</formula>
    </cfRule>
    <cfRule type="containsText" dxfId="5808" priority="5810" operator="containsText" text="P">
      <formula>NOT(ISERROR(SEARCH("P",AP271)))</formula>
    </cfRule>
  </conditionalFormatting>
  <conditionalFormatting sqref="AP271">
    <cfRule type="expression" dxfId="5807" priority="5811">
      <formula>OR($AH271=Automne,$AH271=Hivers2,$AH271=Noel,$AH271=Printemps,$AH271=Ete)</formula>
    </cfRule>
    <cfRule type="expression" dxfId="5806" priority="5814">
      <formula>OR(WEEKDAY($AH271,2)=6,WEEKDAY($AH271,2)=7,WEEKDAY($AH271,2)=3)</formula>
    </cfRule>
  </conditionalFormatting>
  <conditionalFormatting sqref="AP271">
    <cfRule type="expression" dxfId="5805" priority="5813">
      <formula>$AH271&lt;&gt;""</formula>
    </cfRule>
  </conditionalFormatting>
  <conditionalFormatting sqref="AP271">
    <cfRule type="expression" dxfId="5804" priority="5812">
      <formula>OR($AH271=Fériés)</formula>
    </cfRule>
  </conditionalFormatting>
  <conditionalFormatting sqref="AP274">
    <cfRule type="containsText" dxfId="5803" priority="5795" operator="containsText" text="A">
      <formula>NOT(ISERROR(SEARCH("A",AP274)))</formula>
    </cfRule>
    <cfRule type="containsText" dxfId="5802" priority="5796" operator="containsText" text="M">
      <formula>NOT(ISERROR(SEARCH("M",AP274)))</formula>
    </cfRule>
    <cfRule type="containsText" dxfId="5801" priority="5797" operator="containsText" text="G">
      <formula>NOT(ISERROR(SEARCH("G",AP274)))</formula>
    </cfRule>
    <cfRule type="containsText" dxfId="5800" priority="5798" operator="containsText" text="F">
      <formula>NOT(ISERROR(SEARCH("F",AP274)))</formula>
    </cfRule>
    <cfRule type="containsText" dxfId="5799" priority="5799" operator="containsText" text="C">
      <formula>NOT(ISERROR(SEARCH("C",AP274)))</formula>
    </cfRule>
    <cfRule type="containsText" dxfId="5798" priority="5800" operator="containsText" text="P">
      <formula>NOT(ISERROR(SEARCH("P",AP274)))</formula>
    </cfRule>
  </conditionalFormatting>
  <conditionalFormatting sqref="AP274">
    <cfRule type="expression" dxfId="5797" priority="5801">
      <formula>OR($AH274=Automne,$AH274=Hivers2,$AH274=Noel,$AH274=Printemps,$AH274=Ete)</formula>
    </cfRule>
    <cfRule type="expression" dxfId="5796" priority="5804">
      <formula>OR(WEEKDAY($AH274,2)=6,WEEKDAY($AH274,2)=7,WEEKDAY($AH274,2)=3)</formula>
    </cfRule>
  </conditionalFormatting>
  <conditionalFormatting sqref="AP274">
    <cfRule type="expression" dxfId="5795" priority="5803">
      <formula>$AH274&lt;&gt;""</formula>
    </cfRule>
  </conditionalFormatting>
  <conditionalFormatting sqref="AP274">
    <cfRule type="expression" dxfId="5794" priority="5802">
      <formula>OR($AH274=Fériés)</formula>
    </cfRule>
  </conditionalFormatting>
  <conditionalFormatting sqref="AP278">
    <cfRule type="containsText" dxfId="5793" priority="5785" operator="containsText" text="A">
      <formula>NOT(ISERROR(SEARCH("A",AP278)))</formula>
    </cfRule>
    <cfRule type="containsText" dxfId="5792" priority="5786" operator="containsText" text="M">
      <formula>NOT(ISERROR(SEARCH("M",AP278)))</formula>
    </cfRule>
    <cfRule type="containsText" dxfId="5791" priority="5787" operator="containsText" text="G">
      <formula>NOT(ISERROR(SEARCH("G",AP278)))</formula>
    </cfRule>
    <cfRule type="containsText" dxfId="5790" priority="5788" operator="containsText" text="F">
      <formula>NOT(ISERROR(SEARCH("F",AP278)))</formula>
    </cfRule>
    <cfRule type="containsText" dxfId="5789" priority="5789" operator="containsText" text="C">
      <formula>NOT(ISERROR(SEARCH("C",AP278)))</formula>
    </cfRule>
    <cfRule type="containsText" dxfId="5788" priority="5790" operator="containsText" text="P">
      <formula>NOT(ISERROR(SEARCH("P",AP278)))</formula>
    </cfRule>
  </conditionalFormatting>
  <conditionalFormatting sqref="AP278">
    <cfRule type="expression" dxfId="5787" priority="5791">
      <formula>OR($AH278=Automne,$AH278=Hivers2,$AH278=Noel,$AH278=Printemps,$AH278=Ete)</formula>
    </cfRule>
    <cfRule type="expression" dxfId="5786" priority="5794">
      <formula>OR(WEEKDAY($AH278,2)=6,WEEKDAY($AH278,2)=7,WEEKDAY($AH278,2)=3)</formula>
    </cfRule>
  </conditionalFormatting>
  <conditionalFormatting sqref="AP278">
    <cfRule type="expression" dxfId="5785" priority="5793">
      <formula>$AH278&lt;&gt;""</formula>
    </cfRule>
  </conditionalFormatting>
  <conditionalFormatting sqref="AP278">
    <cfRule type="expression" dxfId="5784" priority="5792">
      <formula>OR($AH278=Fériés)</formula>
    </cfRule>
  </conditionalFormatting>
  <conditionalFormatting sqref="AP281">
    <cfRule type="containsText" dxfId="5783" priority="5775" operator="containsText" text="A">
      <formula>NOT(ISERROR(SEARCH("A",AP281)))</formula>
    </cfRule>
    <cfRule type="containsText" dxfId="5782" priority="5776" operator="containsText" text="M">
      <formula>NOT(ISERROR(SEARCH("M",AP281)))</formula>
    </cfRule>
    <cfRule type="containsText" dxfId="5781" priority="5777" operator="containsText" text="G">
      <formula>NOT(ISERROR(SEARCH("G",AP281)))</formula>
    </cfRule>
    <cfRule type="containsText" dxfId="5780" priority="5778" operator="containsText" text="F">
      <formula>NOT(ISERROR(SEARCH("F",AP281)))</formula>
    </cfRule>
    <cfRule type="containsText" dxfId="5779" priority="5779" operator="containsText" text="C">
      <formula>NOT(ISERROR(SEARCH("C",AP281)))</formula>
    </cfRule>
    <cfRule type="containsText" dxfId="5778" priority="5780" operator="containsText" text="P">
      <formula>NOT(ISERROR(SEARCH("P",AP281)))</formula>
    </cfRule>
  </conditionalFormatting>
  <conditionalFormatting sqref="AP281">
    <cfRule type="expression" dxfId="5777" priority="5781">
      <formula>OR($AH281=Automne,$AH281=Hivers2,$AH281=Noel,$AH281=Printemps,$AH281=Ete)</formula>
    </cfRule>
    <cfRule type="expression" dxfId="5776" priority="5784">
      <formula>OR(WEEKDAY($AH281,2)=6,WEEKDAY($AH281,2)=7,WEEKDAY($AH281,2)=3)</formula>
    </cfRule>
  </conditionalFormatting>
  <conditionalFormatting sqref="AP281">
    <cfRule type="expression" dxfId="5775" priority="5783">
      <formula>$AH281&lt;&gt;""</formula>
    </cfRule>
  </conditionalFormatting>
  <conditionalFormatting sqref="AP281">
    <cfRule type="expression" dxfId="5774" priority="5782">
      <formula>OR($AH281=Fériés)</formula>
    </cfRule>
  </conditionalFormatting>
  <conditionalFormatting sqref="AP285">
    <cfRule type="containsText" dxfId="5773" priority="5765" operator="containsText" text="A">
      <formula>NOT(ISERROR(SEARCH("A",AP285)))</formula>
    </cfRule>
    <cfRule type="containsText" dxfId="5772" priority="5766" operator="containsText" text="M">
      <formula>NOT(ISERROR(SEARCH("M",AP285)))</formula>
    </cfRule>
    <cfRule type="containsText" dxfId="5771" priority="5767" operator="containsText" text="G">
      <formula>NOT(ISERROR(SEARCH("G",AP285)))</formula>
    </cfRule>
    <cfRule type="containsText" dxfId="5770" priority="5768" operator="containsText" text="F">
      <formula>NOT(ISERROR(SEARCH("F",AP285)))</formula>
    </cfRule>
    <cfRule type="containsText" dxfId="5769" priority="5769" operator="containsText" text="C">
      <formula>NOT(ISERROR(SEARCH("C",AP285)))</formula>
    </cfRule>
    <cfRule type="containsText" dxfId="5768" priority="5770" operator="containsText" text="P">
      <formula>NOT(ISERROR(SEARCH("P",AP285)))</formula>
    </cfRule>
  </conditionalFormatting>
  <conditionalFormatting sqref="AP285">
    <cfRule type="expression" dxfId="5767" priority="5771">
      <formula>OR($AH285=Automne,$AH285=Hivers2,$AH285=Noel,$AH285=Printemps,$AH285=Ete)</formula>
    </cfRule>
    <cfRule type="expression" dxfId="5766" priority="5774">
      <formula>OR(WEEKDAY($AH285,2)=6,WEEKDAY($AH285,2)=7,WEEKDAY($AH285,2)=3)</formula>
    </cfRule>
  </conditionalFormatting>
  <conditionalFormatting sqref="AP285">
    <cfRule type="expression" dxfId="5765" priority="5773">
      <formula>$AH285&lt;&gt;""</formula>
    </cfRule>
  </conditionalFormatting>
  <conditionalFormatting sqref="AP285">
    <cfRule type="expression" dxfId="5764" priority="5772">
      <formula>OR($AH285=Fériés)</formula>
    </cfRule>
  </conditionalFormatting>
  <conditionalFormatting sqref="AP288">
    <cfRule type="containsText" dxfId="5763" priority="5755" operator="containsText" text="A">
      <formula>NOT(ISERROR(SEARCH("A",AP288)))</formula>
    </cfRule>
    <cfRule type="containsText" dxfId="5762" priority="5756" operator="containsText" text="M">
      <formula>NOT(ISERROR(SEARCH("M",AP288)))</formula>
    </cfRule>
    <cfRule type="containsText" dxfId="5761" priority="5757" operator="containsText" text="G">
      <formula>NOT(ISERROR(SEARCH("G",AP288)))</formula>
    </cfRule>
    <cfRule type="containsText" dxfId="5760" priority="5758" operator="containsText" text="F">
      <formula>NOT(ISERROR(SEARCH("F",AP288)))</formula>
    </cfRule>
    <cfRule type="containsText" dxfId="5759" priority="5759" operator="containsText" text="C">
      <formula>NOT(ISERROR(SEARCH("C",AP288)))</formula>
    </cfRule>
    <cfRule type="containsText" dxfId="5758" priority="5760" operator="containsText" text="P">
      <formula>NOT(ISERROR(SEARCH("P",AP288)))</formula>
    </cfRule>
  </conditionalFormatting>
  <conditionalFormatting sqref="AP288">
    <cfRule type="expression" dxfId="5757" priority="5761">
      <formula>OR($AH288=Automne,$AH288=Hivers2,$AH288=Noel,$AH288=Printemps,$AH288=Ete)</formula>
    </cfRule>
    <cfRule type="expression" dxfId="5756" priority="5764">
      <formula>OR(WEEKDAY($AH288,2)=6,WEEKDAY($AH288,2)=7,WEEKDAY($AH288,2)=3)</formula>
    </cfRule>
  </conditionalFormatting>
  <conditionalFormatting sqref="AP288">
    <cfRule type="expression" dxfId="5755" priority="5763">
      <formula>$AH288&lt;&gt;""</formula>
    </cfRule>
  </conditionalFormatting>
  <conditionalFormatting sqref="AP288">
    <cfRule type="expression" dxfId="5754" priority="5762">
      <formula>OR($AH288=Fériés)</formula>
    </cfRule>
  </conditionalFormatting>
  <conditionalFormatting sqref="AS268 AS275 AS282">
    <cfRule type="containsText" dxfId="5753" priority="5745" operator="containsText" text="A">
      <formula>NOT(ISERROR(SEARCH("A",AS268)))</formula>
    </cfRule>
    <cfRule type="containsText" dxfId="5752" priority="5746" operator="containsText" text="M">
      <formula>NOT(ISERROR(SEARCH("M",AS268)))</formula>
    </cfRule>
    <cfRule type="containsText" dxfId="5751" priority="5747" operator="containsText" text="G">
      <formula>NOT(ISERROR(SEARCH("G",AS268)))</formula>
    </cfRule>
    <cfRule type="containsText" dxfId="5750" priority="5748" operator="containsText" text="F">
      <formula>NOT(ISERROR(SEARCH("F",AS268)))</formula>
    </cfRule>
    <cfRule type="containsText" dxfId="5749" priority="5749" operator="containsText" text="C">
      <formula>NOT(ISERROR(SEARCH("C",AS268)))</formula>
    </cfRule>
    <cfRule type="containsText" dxfId="5748" priority="5750" operator="containsText" text="P">
      <formula>NOT(ISERROR(SEARCH("P",AS268)))</formula>
    </cfRule>
  </conditionalFormatting>
  <conditionalFormatting sqref="AS268 AS275 AS282">
    <cfRule type="expression" dxfId="5747" priority="5751">
      <formula>OR($AH268=Automne,$AH268=Hivers2,$AH268=Noel,$AH268=Printemps,$AH268=Ete)</formula>
    </cfRule>
    <cfRule type="expression" dxfId="5746" priority="5754">
      <formula>OR(WEEKDAY($AH268,2)=6,WEEKDAY($AH268,2)=7,WEEKDAY($AH268,2)=3)</formula>
    </cfRule>
  </conditionalFormatting>
  <conditionalFormatting sqref="AS268 AS275 AS282">
    <cfRule type="expression" dxfId="5745" priority="5753">
      <formula>$AH268&lt;&gt;""</formula>
    </cfRule>
  </conditionalFormatting>
  <conditionalFormatting sqref="AS268 AS275 AS282">
    <cfRule type="expression" dxfId="5744" priority="5752">
      <formula>OR($AH268=Fériés2)</formula>
    </cfRule>
  </conditionalFormatting>
  <conditionalFormatting sqref="AS264">
    <cfRule type="containsText" dxfId="5743" priority="5735" operator="containsText" text="A">
      <formula>NOT(ISERROR(SEARCH("A",AS264)))</formula>
    </cfRule>
    <cfRule type="containsText" dxfId="5742" priority="5736" operator="containsText" text="M">
      <formula>NOT(ISERROR(SEARCH("M",AS264)))</formula>
    </cfRule>
    <cfRule type="containsText" dxfId="5741" priority="5737" operator="containsText" text="G">
      <formula>NOT(ISERROR(SEARCH("G",AS264)))</formula>
    </cfRule>
    <cfRule type="containsText" dxfId="5740" priority="5738" operator="containsText" text="F">
      <formula>NOT(ISERROR(SEARCH("F",AS264)))</formula>
    </cfRule>
    <cfRule type="containsText" dxfId="5739" priority="5739" operator="containsText" text="C">
      <formula>NOT(ISERROR(SEARCH("C",AS264)))</formula>
    </cfRule>
    <cfRule type="containsText" dxfId="5738" priority="5740" operator="containsText" text="P">
      <formula>NOT(ISERROR(SEARCH("P",AS264)))</formula>
    </cfRule>
  </conditionalFormatting>
  <conditionalFormatting sqref="AS264">
    <cfRule type="expression" dxfId="5737" priority="5741">
      <formula>OR($AH264=Automne,$AH264=Hivers2,$AH264=Noel,$AH264=Printemps,$AH264=Ete)</formula>
    </cfRule>
    <cfRule type="expression" dxfId="5736" priority="5744">
      <formula>OR(WEEKDAY($AH264,2)=6,WEEKDAY($AH264,2)=7,WEEKDAY($AH264,2)=3)</formula>
    </cfRule>
  </conditionalFormatting>
  <conditionalFormatting sqref="AS264">
    <cfRule type="expression" dxfId="5735" priority="5743">
      <formula>$AH264&lt;&gt;""</formula>
    </cfRule>
  </conditionalFormatting>
  <conditionalFormatting sqref="AS264">
    <cfRule type="expression" dxfId="5734" priority="5742">
      <formula>OR($AH264=Fériés)</formula>
    </cfRule>
  </conditionalFormatting>
  <conditionalFormatting sqref="AS267">
    <cfRule type="containsText" dxfId="5733" priority="5725" operator="containsText" text="A">
      <formula>NOT(ISERROR(SEARCH("A",AS267)))</formula>
    </cfRule>
    <cfRule type="containsText" dxfId="5732" priority="5726" operator="containsText" text="M">
      <formula>NOT(ISERROR(SEARCH("M",AS267)))</formula>
    </cfRule>
    <cfRule type="containsText" dxfId="5731" priority="5727" operator="containsText" text="G">
      <formula>NOT(ISERROR(SEARCH("G",AS267)))</formula>
    </cfRule>
    <cfRule type="containsText" dxfId="5730" priority="5728" operator="containsText" text="F">
      <formula>NOT(ISERROR(SEARCH("F",AS267)))</formula>
    </cfRule>
    <cfRule type="containsText" dxfId="5729" priority="5729" operator="containsText" text="C">
      <formula>NOT(ISERROR(SEARCH("C",AS267)))</formula>
    </cfRule>
    <cfRule type="containsText" dxfId="5728" priority="5730" operator="containsText" text="P">
      <formula>NOT(ISERROR(SEARCH("P",AS267)))</formula>
    </cfRule>
  </conditionalFormatting>
  <conditionalFormatting sqref="AS267">
    <cfRule type="expression" dxfId="5727" priority="5731">
      <formula>OR($AH267=Automne,$AH267=Hivers2,$AH267=Noel,$AH267=Printemps,$AH267=Ete)</formula>
    </cfRule>
    <cfRule type="expression" dxfId="5726" priority="5734">
      <formula>OR(WEEKDAY($AH267,2)=6,WEEKDAY($AH267,2)=7,WEEKDAY($AH267,2)=3)</formula>
    </cfRule>
  </conditionalFormatting>
  <conditionalFormatting sqref="AS267">
    <cfRule type="expression" dxfId="5725" priority="5733">
      <formula>$AH267&lt;&gt;""</formula>
    </cfRule>
  </conditionalFormatting>
  <conditionalFormatting sqref="AS267">
    <cfRule type="expression" dxfId="5724" priority="5732">
      <formula>OR($AH267=Fériés)</formula>
    </cfRule>
  </conditionalFormatting>
  <conditionalFormatting sqref="AS271">
    <cfRule type="containsText" dxfId="5723" priority="5715" operator="containsText" text="A">
      <formula>NOT(ISERROR(SEARCH("A",AS271)))</formula>
    </cfRule>
    <cfRule type="containsText" dxfId="5722" priority="5716" operator="containsText" text="M">
      <formula>NOT(ISERROR(SEARCH("M",AS271)))</formula>
    </cfRule>
    <cfRule type="containsText" dxfId="5721" priority="5717" operator="containsText" text="G">
      <formula>NOT(ISERROR(SEARCH("G",AS271)))</formula>
    </cfRule>
    <cfRule type="containsText" dxfId="5720" priority="5718" operator="containsText" text="F">
      <formula>NOT(ISERROR(SEARCH("F",AS271)))</formula>
    </cfRule>
    <cfRule type="containsText" dxfId="5719" priority="5719" operator="containsText" text="C">
      <formula>NOT(ISERROR(SEARCH("C",AS271)))</formula>
    </cfRule>
    <cfRule type="containsText" dxfId="5718" priority="5720" operator="containsText" text="P">
      <formula>NOT(ISERROR(SEARCH("P",AS271)))</formula>
    </cfRule>
  </conditionalFormatting>
  <conditionalFormatting sqref="AS271">
    <cfRule type="expression" dxfId="5717" priority="5721">
      <formula>OR($AH271=Automne,$AH271=Hivers2,$AH271=Noel,$AH271=Printemps,$AH271=Ete)</formula>
    </cfRule>
    <cfRule type="expression" dxfId="5716" priority="5724">
      <formula>OR(WEEKDAY($AH271,2)=6,WEEKDAY($AH271,2)=7,WEEKDAY($AH271,2)=3)</formula>
    </cfRule>
  </conditionalFormatting>
  <conditionalFormatting sqref="AS271">
    <cfRule type="expression" dxfId="5715" priority="5723">
      <formula>$AH271&lt;&gt;""</formula>
    </cfRule>
  </conditionalFormatting>
  <conditionalFormatting sqref="AS271">
    <cfRule type="expression" dxfId="5714" priority="5722">
      <formula>OR($AH271=Fériés)</formula>
    </cfRule>
  </conditionalFormatting>
  <conditionalFormatting sqref="AS274">
    <cfRule type="containsText" dxfId="5713" priority="5705" operator="containsText" text="A">
      <formula>NOT(ISERROR(SEARCH("A",AS274)))</formula>
    </cfRule>
    <cfRule type="containsText" dxfId="5712" priority="5706" operator="containsText" text="M">
      <formula>NOT(ISERROR(SEARCH("M",AS274)))</formula>
    </cfRule>
    <cfRule type="containsText" dxfId="5711" priority="5707" operator="containsText" text="G">
      <formula>NOT(ISERROR(SEARCH("G",AS274)))</formula>
    </cfRule>
    <cfRule type="containsText" dxfId="5710" priority="5708" operator="containsText" text="F">
      <formula>NOT(ISERROR(SEARCH("F",AS274)))</formula>
    </cfRule>
    <cfRule type="containsText" dxfId="5709" priority="5709" operator="containsText" text="C">
      <formula>NOT(ISERROR(SEARCH("C",AS274)))</formula>
    </cfRule>
    <cfRule type="containsText" dxfId="5708" priority="5710" operator="containsText" text="P">
      <formula>NOT(ISERROR(SEARCH("P",AS274)))</formula>
    </cfRule>
  </conditionalFormatting>
  <conditionalFormatting sqref="AS274">
    <cfRule type="expression" dxfId="5707" priority="5711">
      <formula>OR($AH274=Automne,$AH274=Hivers2,$AH274=Noel,$AH274=Printemps,$AH274=Ete)</formula>
    </cfRule>
    <cfRule type="expression" dxfId="5706" priority="5714">
      <formula>OR(WEEKDAY($AH274,2)=6,WEEKDAY($AH274,2)=7,WEEKDAY($AH274,2)=3)</formula>
    </cfRule>
  </conditionalFormatting>
  <conditionalFormatting sqref="AS274">
    <cfRule type="expression" dxfId="5705" priority="5713">
      <formula>$AH274&lt;&gt;""</formula>
    </cfRule>
  </conditionalFormatting>
  <conditionalFormatting sqref="AS274">
    <cfRule type="expression" dxfId="5704" priority="5712">
      <formula>OR($AH274=Fériés)</formula>
    </cfRule>
  </conditionalFormatting>
  <conditionalFormatting sqref="AS278">
    <cfRule type="containsText" dxfId="5703" priority="5695" operator="containsText" text="A">
      <formula>NOT(ISERROR(SEARCH("A",AS278)))</formula>
    </cfRule>
    <cfRule type="containsText" dxfId="5702" priority="5696" operator="containsText" text="M">
      <formula>NOT(ISERROR(SEARCH("M",AS278)))</formula>
    </cfRule>
    <cfRule type="containsText" dxfId="5701" priority="5697" operator="containsText" text="G">
      <formula>NOT(ISERROR(SEARCH("G",AS278)))</formula>
    </cfRule>
    <cfRule type="containsText" dxfId="5700" priority="5698" operator="containsText" text="F">
      <formula>NOT(ISERROR(SEARCH("F",AS278)))</formula>
    </cfRule>
    <cfRule type="containsText" dxfId="5699" priority="5699" operator="containsText" text="C">
      <formula>NOT(ISERROR(SEARCH("C",AS278)))</formula>
    </cfRule>
    <cfRule type="containsText" dxfId="5698" priority="5700" operator="containsText" text="P">
      <formula>NOT(ISERROR(SEARCH("P",AS278)))</formula>
    </cfRule>
  </conditionalFormatting>
  <conditionalFormatting sqref="AS278">
    <cfRule type="expression" dxfId="5697" priority="5701">
      <formula>OR($AH278=Automne,$AH278=Hivers2,$AH278=Noel,$AH278=Printemps,$AH278=Ete)</formula>
    </cfRule>
    <cfRule type="expression" dxfId="5696" priority="5704">
      <formula>OR(WEEKDAY($AH278,2)=6,WEEKDAY($AH278,2)=7,WEEKDAY($AH278,2)=3)</formula>
    </cfRule>
  </conditionalFormatting>
  <conditionalFormatting sqref="AS278">
    <cfRule type="expression" dxfId="5695" priority="5703">
      <formula>$AH278&lt;&gt;""</formula>
    </cfRule>
  </conditionalFormatting>
  <conditionalFormatting sqref="AS278">
    <cfRule type="expression" dxfId="5694" priority="5702">
      <formula>OR($AH278=Fériés)</formula>
    </cfRule>
  </conditionalFormatting>
  <conditionalFormatting sqref="AS281">
    <cfRule type="containsText" dxfId="5693" priority="5685" operator="containsText" text="A">
      <formula>NOT(ISERROR(SEARCH("A",AS281)))</formula>
    </cfRule>
    <cfRule type="containsText" dxfId="5692" priority="5686" operator="containsText" text="M">
      <formula>NOT(ISERROR(SEARCH("M",AS281)))</formula>
    </cfRule>
    <cfRule type="containsText" dxfId="5691" priority="5687" operator="containsText" text="G">
      <formula>NOT(ISERROR(SEARCH("G",AS281)))</formula>
    </cfRule>
    <cfRule type="containsText" dxfId="5690" priority="5688" operator="containsText" text="F">
      <formula>NOT(ISERROR(SEARCH("F",AS281)))</formula>
    </cfRule>
    <cfRule type="containsText" dxfId="5689" priority="5689" operator="containsText" text="C">
      <formula>NOT(ISERROR(SEARCH("C",AS281)))</formula>
    </cfRule>
    <cfRule type="containsText" dxfId="5688" priority="5690" operator="containsText" text="P">
      <formula>NOT(ISERROR(SEARCH("P",AS281)))</formula>
    </cfRule>
  </conditionalFormatting>
  <conditionalFormatting sqref="AS281">
    <cfRule type="expression" dxfId="5687" priority="5691">
      <formula>OR($AH281=Automne,$AH281=Hivers2,$AH281=Noel,$AH281=Printemps,$AH281=Ete)</formula>
    </cfRule>
    <cfRule type="expression" dxfId="5686" priority="5694">
      <formula>OR(WEEKDAY($AH281,2)=6,WEEKDAY($AH281,2)=7,WEEKDAY($AH281,2)=3)</formula>
    </cfRule>
  </conditionalFormatting>
  <conditionalFormatting sqref="AS281">
    <cfRule type="expression" dxfId="5685" priority="5693">
      <formula>$AH281&lt;&gt;""</formula>
    </cfRule>
  </conditionalFormatting>
  <conditionalFormatting sqref="AS281">
    <cfRule type="expression" dxfId="5684" priority="5692">
      <formula>OR($AH281=Fériés)</formula>
    </cfRule>
  </conditionalFormatting>
  <conditionalFormatting sqref="AS285">
    <cfRule type="containsText" dxfId="5683" priority="5675" operator="containsText" text="A">
      <formula>NOT(ISERROR(SEARCH("A",AS285)))</formula>
    </cfRule>
    <cfRule type="containsText" dxfId="5682" priority="5676" operator="containsText" text="M">
      <formula>NOT(ISERROR(SEARCH("M",AS285)))</formula>
    </cfRule>
    <cfRule type="containsText" dxfId="5681" priority="5677" operator="containsText" text="G">
      <formula>NOT(ISERROR(SEARCH("G",AS285)))</formula>
    </cfRule>
    <cfRule type="containsText" dxfId="5680" priority="5678" operator="containsText" text="F">
      <formula>NOT(ISERROR(SEARCH("F",AS285)))</formula>
    </cfRule>
    <cfRule type="containsText" dxfId="5679" priority="5679" operator="containsText" text="C">
      <formula>NOT(ISERROR(SEARCH("C",AS285)))</formula>
    </cfRule>
    <cfRule type="containsText" dxfId="5678" priority="5680" operator="containsText" text="P">
      <formula>NOT(ISERROR(SEARCH("P",AS285)))</formula>
    </cfRule>
  </conditionalFormatting>
  <conditionalFormatting sqref="AS285">
    <cfRule type="expression" dxfId="5677" priority="5681">
      <formula>OR($AH285=Automne,$AH285=Hivers2,$AH285=Noel,$AH285=Printemps,$AH285=Ete)</formula>
    </cfRule>
    <cfRule type="expression" dxfId="5676" priority="5684">
      <formula>OR(WEEKDAY($AH285,2)=6,WEEKDAY($AH285,2)=7,WEEKDAY($AH285,2)=3)</formula>
    </cfRule>
  </conditionalFormatting>
  <conditionalFormatting sqref="AS285">
    <cfRule type="expression" dxfId="5675" priority="5683">
      <formula>$AH285&lt;&gt;""</formula>
    </cfRule>
  </conditionalFormatting>
  <conditionalFormatting sqref="AS285">
    <cfRule type="expression" dxfId="5674" priority="5682">
      <formula>OR($AH285=Fériés)</formula>
    </cfRule>
  </conditionalFormatting>
  <conditionalFormatting sqref="AS288">
    <cfRule type="containsText" dxfId="5673" priority="5665" operator="containsText" text="A">
      <formula>NOT(ISERROR(SEARCH("A",AS288)))</formula>
    </cfRule>
    <cfRule type="containsText" dxfId="5672" priority="5666" operator="containsText" text="M">
      <formula>NOT(ISERROR(SEARCH("M",AS288)))</formula>
    </cfRule>
    <cfRule type="containsText" dxfId="5671" priority="5667" operator="containsText" text="G">
      <formula>NOT(ISERROR(SEARCH("G",AS288)))</formula>
    </cfRule>
    <cfRule type="containsText" dxfId="5670" priority="5668" operator="containsText" text="F">
      <formula>NOT(ISERROR(SEARCH("F",AS288)))</formula>
    </cfRule>
    <cfRule type="containsText" dxfId="5669" priority="5669" operator="containsText" text="C">
      <formula>NOT(ISERROR(SEARCH("C",AS288)))</formula>
    </cfRule>
    <cfRule type="containsText" dxfId="5668" priority="5670" operator="containsText" text="P">
      <formula>NOT(ISERROR(SEARCH("P",AS288)))</formula>
    </cfRule>
  </conditionalFormatting>
  <conditionalFormatting sqref="AS288">
    <cfRule type="expression" dxfId="5667" priority="5671">
      <formula>OR($AH288=Automne,$AH288=Hivers2,$AH288=Noel,$AH288=Printemps,$AH288=Ete)</formula>
    </cfRule>
    <cfRule type="expression" dxfId="5666" priority="5674">
      <formula>OR(WEEKDAY($AH288,2)=6,WEEKDAY($AH288,2)=7,WEEKDAY($AH288,2)=3)</formula>
    </cfRule>
  </conditionalFormatting>
  <conditionalFormatting sqref="AS288">
    <cfRule type="expression" dxfId="5665" priority="5673">
      <formula>$AH288&lt;&gt;""</formula>
    </cfRule>
  </conditionalFormatting>
  <conditionalFormatting sqref="AS288">
    <cfRule type="expression" dxfId="5664" priority="5672">
      <formula>OR($AH288=Fériés)</formula>
    </cfRule>
  </conditionalFormatting>
  <conditionalFormatting sqref="AV268 AV275 AV282">
    <cfRule type="containsText" dxfId="5663" priority="5655" operator="containsText" text="A">
      <formula>NOT(ISERROR(SEARCH("A",AV268)))</formula>
    </cfRule>
    <cfRule type="containsText" dxfId="5662" priority="5656" operator="containsText" text="M">
      <formula>NOT(ISERROR(SEARCH("M",AV268)))</formula>
    </cfRule>
    <cfRule type="containsText" dxfId="5661" priority="5657" operator="containsText" text="G">
      <formula>NOT(ISERROR(SEARCH("G",AV268)))</formula>
    </cfRule>
    <cfRule type="containsText" dxfId="5660" priority="5658" operator="containsText" text="F">
      <formula>NOT(ISERROR(SEARCH("F",AV268)))</formula>
    </cfRule>
    <cfRule type="containsText" dxfId="5659" priority="5659" operator="containsText" text="C">
      <formula>NOT(ISERROR(SEARCH("C",AV268)))</formula>
    </cfRule>
    <cfRule type="containsText" dxfId="5658" priority="5660" operator="containsText" text="P">
      <formula>NOT(ISERROR(SEARCH("P",AV268)))</formula>
    </cfRule>
  </conditionalFormatting>
  <conditionalFormatting sqref="AV268 AV275 AV282">
    <cfRule type="expression" dxfId="5657" priority="5661">
      <formula>OR($AH268=Automne,$AH268=Hivers2,$AH268=Noel,$AH268=Printemps,$AH268=Ete)</formula>
    </cfRule>
    <cfRule type="expression" dxfId="5656" priority="5664">
      <formula>OR(WEEKDAY($AH268,2)=6,WEEKDAY($AH268,2)=7,WEEKDAY($AH268,2)=3)</formula>
    </cfRule>
  </conditionalFormatting>
  <conditionalFormatting sqref="AV268 AV275 AV282">
    <cfRule type="expression" dxfId="5655" priority="5663">
      <formula>$AH268&lt;&gt;""</formula>
    </cfRule>
  </conditionalFormatting>
  <conditionalFormatting sqref="AV268 AV275 AV282">
    <cfRule type="expression" dxfId="5654" priority="5662">
      <formula>OR($AH268=Fériés2)</formula>
    </cfRule>
  </conditionalFormatting>
  <conditionalFormatting sqref="AV264">
    <cfRule type="containsText" dxfId="5653" priority="5645" operator="containsText" text="A">
      <formula>NOT(ISERROR(SEARCH("A",AV264)))</formula>
    </cfRule>
    <cfRule type="containsText" dxfId="5652" priority="5646" operator="containsText" text="M">
      <formula>NOT(ISERROR(SEARCH("M",AV264)))</formula>
    </cfRule>
    <cfRule type="containsText" dxfId="5651" priority="5647" operator="containsText" text="G">
      <formula>NOT(ISERROR(SEARCH("G",AV264)))</formula>
    </cfRule>
    <cfRule type="containsText" dxfId="5650" priority="5648" operator="containsText" text="F">
      <formula>NOT(ISERROR(SEARCH("F",AV264)))</formula>
    </cfRule>
    <cfRule type="containsText" dxfId="5649" priority="5649" operator="containsText" text="C">
      <formula>NOT(ISERROR(SEARCH("C",AV264)))</formula>
    </cfRule>
    <cfRule type="containsText" dxfId="5648" priority="5650" operator="containsText" text="P">
      <formula>NOT(ISERROR(SEARCH("P",AV264)))</formula>
    </cfRule>
  </conditionalFormatting>
  <conditionalFormatting sqref="AV264">
    <cfRule type="expression" dxfId="5647" priority="5651">
      <formula>OR($AH264=Automne,$AH264=Hivers2,$AH264=Noel,$AH264=Printemps,$AH264=Ete)</formula>
    </cfRule>
    <cfRule type="expression" dxfId="5646" priority="5654">
      <formula>OR(WEEKDAY($AH264,2)=6,WEEKDAY($AH264,2)=7,WEEKDAY($AH264,2)=3)</formula>
    </cfRule>
  </conditionalFormatting>
  <conditionalFormatting sqref="AV264">
    <cfRule type="expression" dxfId="5645" priority="5653">
      <formula>$AH264&lt;&gt;""</formula>
    </cfRule>
  </conditionalFormatting>
  <conditionalFormatting sqref="AV264">
    <cfRule type="expression" dxfId="5644" priority="5652">
      <formula>OR($AH264=Fériés)</formula>
    </cfRule>
  </conditionalFormatting>
  <conditionalFormatting sqref="AV267">
    <cfRule type="containsText" dxfId="5643" priority="5635" operator="containsText" text="A">
      <formula>NOT(ISERROR(SEARCH("A",AV267)))</formula>
    </cfRule>
    <cfRule type="containsText" dxfId="5642" priority="5636" operator="containsText" text="M">
      <formula>NOT(ISERROR(SEARCH("M",AV267)))</formula>
    </cfRule>
    <cfRule type="containsText" dxfId="5641" priority="5637" operator="containsText" text="G">
      <formula>NOT(ISERROR(SEARCH("G",AV267)))</formula>
    </cfRule>
    <cfRule type="containsText" dxfId="5640" priority="5638" operator="containsText" text="F">
      <formula>NOT(ISERROR(SEARCH("F",AV267)))</formula>
    </cfRule>
    <cfRule type="containsText" dxfId="5639" priority="5639" operator="containsText" text="C">
      <formula>NOT(ISERROR(SEARCH("C",AV267)))</formula>
    </cfRule>
    <cfRule type="containsText" dxfId="5638" priority="5640" operator="containsText" text="P">
      <formula>NOT(ISERROR(SEARCH("P",AV267)))</formula>
    </cfRule>
  </conditionalFormatting>
  <conditionalFormatting sqref="AV267">
    <cfRule type="expression" dxfId="5637" priority="5641">
      <formula>OR($AH267=Automne,$AH267=Hivers2,$AH267=Noel,$AH267=Printemps,$AH267=Ete)</formula>
    </cfRule>
    <cfRule type="expression" dxfId="5636" priority="5644">
      <formula>OR(WEEKDAY($AH267,2)=6,WEEKDAY($AH267,2)=7,WEEKDAY($AH267,2)=3)</formula>
    </cfRule>
  </conditionalFormatting>
  <conditionalFormatting sqref="AV267">
    <cfRule type="expression" dxfId="5635" priority="5643">
      <formula>$AH267&lt;&gt;""</formula>
    </cfRule>
  </conditionalFormatting>
  <conditionalFormatting sqref="AV267">
    <cfRule type="expression" dxfId="5634" priority="5642">
      <formula>OR($AH267=Fériés)</formula>
    </cfRule>
  </conditionalFormatting>
  <conditionalFormatting sqref="AV271">
    <cfRule type="containsText" dxfId="5633" priority="5625" operator="containsText" text="A">
      <formula>NOT(ISERROR(SEARCH("A",AV271)))</formula>
    </cfRule>
    <cfRule type="containsText" dxfId="5632" priority="5626" operator="containsText" text="M">
      <formula>NOT(ISERROR(SEARCH("M",AV271)))</formula>
    </cfRule>
    <cfRule type="containsText" dxfId="5631" priority="5627" operator="containsText" text="G">
      <formula>NOT(ISERROR(SEARCH("G",AV271)))</formula>
    </cfRule>
    <cfRule type="containsText" dxfId="5630" priority="5628" operator="containsText" text="F">
      <formula>NOT(ISERROR(SEARCH("F",AV271)))</formula>
    </cfRule>
    <cfRule type="containsText" dxfId="5629" priority="5629" operator="containsText" text="C">
      <formula>NOT(ISERROR(SEARCH("C",AV271)))</formula>
    </cfRule>
    <cfRule type="containsText" dxfId="5628" priority="5630" operator="containsText" text="P">
      <formula>NOT(ISERROR(SEARCH("P",AV271)))</formula>
    </cfRule>
  </conditionalFormatting>
  <conditionalFormatting sqref="AV271">
    <cfRule type="expression" dxfId="5627" priority="5631">
      <formula>OR($AH271=Automne,$AH271=Hivers2,$AH271=Noel,$AH271=Printemps,$AH271=Ete)</formula>
    </cfRule>
    <cfRule type="expression" dxfId="5626" priority="5634">
      <formula>OR(WEEKDAY($AH271,2)=6,WEEKDAY($AH271,2)=7,WEEKDAY($AH271,2)=3)</formula>
    </cfRule>
  </conditionalFormatting>
  <conditionalFormatting sqref="AV271">
    <cfRule type="expression" dxfId="5625" priority="5633">
      <formula>$AH271&lt;&gt;""</formula>
    </cfRule>
  </conditionalFormatting>
  <conditionalFormatting sqref="AV271">
    <cfRule type="expression" dxfId="5624" priority="5632">
      <formula>OR($AH271=Fériés)</formula>
    </cfRule>
  </conditionalFormatting>
  <conditionalFormatting sqref="AV274">
    <cfRule type="containsText" dxfId="5623" priority="5615" operator="containsText" text="A">
      <formula>NOT(ISERROR(SEARCH("A",AV274)))</formula>
    </cfRule>
    <cfRule type="containsText" dxfId="5622" priority="5616" operator="containsText" text="M">
      <formula>NOT(ISERROR(SEARCH("M",AV274)))</formula>
    </cfRule>
    <cfRule type="containsText" dxfId="5621" priority="5617" operator="containsText" text="G">
      <formula>NOT(ISERROR(SEARCH("G",AV274)))</formula>
    </cfRule>
    <cfRule type="containsText" dxfId="5620" priority="5618" operator="containsText" text="F">
      <formula>NOT(ISERROR(SEARCH("F",AV274)))</formula>
    </cfRule>
    <cfRule type="containsText" dxfId="5619" priority="5619" operator="containsText" text="C">
      <formula>NOT(ISERROR(SEARCH("C",AV274)))</formula>
    </cfRule>
    <cfRule type="containsText" dxfId="5618" priority="5620" operator="containsText" text="P">
      <formula>NOT(ISERROR(SEARCH("P",AV274)))</formula>
    </cfRule>
  </conditionalFormatting>
  <conditionalFormatting sqref="AV274">
    <cfRule type="expression" dxfId="5617" priority="5621">
      <formula>OR($AH274=Automne,$AH274=Hivers2,$AH274=Noel,$AH274=Printemps,$AH274=Ete)</formula>
    </cfRule>
    <cfRule type="expression" dxfId="5616" priority="5624">
      <formula>OR(WEEKDAY($AH274,2)=6,WEEKDAY($AH274,2)=7,WEEKDAY($AH274,2)=3)</formula>
    </cfRule>
  </conditionalFormatting>
  <conditionalFormatting sqref="AV274">
    <cfRule type="expression" dxfId="5615" priority="5623">
      <formula>$AH274&lt;&gt;""</formula>
    </cfRule>
  </conditionalFormatting>
  <conditionalFormatting sqref="AV274">
    <cfRule type="expression" dxfId="5614" priority="5622">
      <formula>OR($AH274=Fériés)</formula>
    </cfRule>
  </conditionalFormatting>
  <conditionalFormatting sqref="AV278">
    <cfRule type="containsText" dxfId="5613" priority="5605" operator="containsText" text="A">
      <formula>NOT(ISERROR(SEARCH("A",AV278)))</formula>
    </cfRule>
    <cfRule type="containsText" dxfId="5612" priority="5606" operator="containsText" text="M">
      <formula>NOT(ISERROR(SEARCH("M",AV278)))</formula>
    </cfRule>
    <cfRule type="containsText" dxfId="5611" priority="5607" operator="containsText" text="G">
      <formula>NOT(ISERROR(SEARCH("G",AV278)))</formula>
    </cfRule>
    <cfRule type="containsText" dxfId="5610" priority="5608" operator="containsText" text="F">
      <formula>NOT(ISERROR(SEARCH("F",AV278)))</formula>
    </cfRule>
    <cfRule type="containsText" dxfId="5609" priority="5609" operator="containsText" text="C">
      <formula>NOT(ISERROR(SEARCH("C",AV278)))</formula>
    </cfRule>
    <cfRule type="containsText" dxfId="5608" priority="5610" operator="containsText" text="P">
      <formula>NOT(ISERROR(SEARCH("P",AV278)))</formula>
    </cfRule>
  </conditionalFormatting>
  <conditionalFormatting sqref="AV278">
    <cfRule type="expression" dxfId="5607" priority="5611">
      <formula>OR($AH278=Automne,$AH278=Hivers2,$AH278=Noel,$AH278=Printemps,$AH278=Ete)</formula>
    </cfRule>
    <cfRule type="expression" dxfId="5606" priority="5614">
      <formula>OR(WEEKDAY($AH278,2)=6,WEEKDAY($AH278,2)=7,WEEKDAY($AH278,2)=3)</formula>
    </cfRule>
  </conditionalFormatting>
  <conditionalFormatting sqref="AV278">
    <cfRule type="expression" dxfId="5605" priority="5613">
      <formula>$AH278&lt;&gt;""</formula>
    </cfRule>
  </conditionalFormatting>
  <conditionalFormatting sqref="AV278">
    <cfRule type="expression" dxfId="5604" priority="5612">
      <formula>OR($AH278=Fériés)</formula>
    </cfRule>
  </conditionalFormatting>
  <conditionalFormatting sqref="AV281">
    <cfRule type="containsText" dxfId="5603" priority="5595" operator="containsText" text="A">
      <formula>NOT(ISERROR(SEARCH("A",AV281)))</formula>
    </cfRule>
    <cfRule type="containsText" dxfId="5602" priority="5596" operator="containsText" text="M">
      <formula>NOT(ISERROR(SEARCH("M",AV281)))</formula>
    </cfRule>
    <cfRule type="containsText" dxfId="5601" priority="5597" operator="containsText" text="G">
      <formula>NOT(ISERROR(SEARCH("G",AV281)))</formula>
    </cfRule>
    <cfRule type="containsText" dxfId="5600" priority="5598" operator="containsText" text="F">
      <formula>NOT(ISERROR(SEARCH("F",AV281)))</formula>
    </cfRule>
    <cfRule type="containsText" dxfId="5599" priority="5599" operator="containsText" text="C">
      <formula>NOT(ISERROR(SEARCH("C",AV281)))</formula>
    </cfRule>
    <cfRule type="containsText" dxfId="5598" priority="5600" operator="containsText" text="P">
      <formula>NOT(ISERROR(SEARCH("P",AV281)))</formula>
    </cfRule>
  </conditionalFormatting>
  <conditionalFormatting sqref="AV281">
    <cfRule type="expression" dxfId="5597" priority="5601">
      <formula>OR($AH281=Automne,$AH281=Hivers2,$AH281=Noel,$AH281=Printemps,$AH281=Ete)</formula>
    </cfRule>
    <cfRule type="expression" dxfId="5596" priority="5604">
      <formula>OR(WEEKDAY($AH281,2)=6,WEEKDAY($AH281,2)=7,WEEKDAY($AH281,2)=3)</formula>
    </cfRule>
  </conditionalFormatting>
  <conditionalFormatting sqref="AV281">
    <cfRule type="expression" dxfId="5595" priority="5603">
      <formula>$AH281&lt;&gt;""</formula>
    </cfRule>
  </conditionalFormatting>
  <conditionalFormatting sqref="AV281">
    <cfRule type="expression" dxfId="5594" priority="5602">
      <formula>OR($AH281=Fériés)</formula>
    </cfRule>
  </conditionalFormatting>
  <conditionalFormatting sqref="AV285">
    <cfRule type="containsText" dxfId="5593" priority="5585" operator="containsText" text="A">
      <formula>NOT(ISERROR(SEARCH("A",AV285)))</formula>
    </cfRule>
    <cfRule type="containsText" dxfId="5592" priority="5586" operator="containsText" text="M">
      <formula>NOT(ISERROR(SEARCH("M",AV285)))</formula>
    </cfRule>
    <cfRule type="containsText" dxfId="5591" priority="5587" operator="containsText" text="G">
      <formula>NOT(ISERROR(SEARCH("G",AV285)))</formula>
    </cfRule>
    <cfRule type="containsText" dxfId="5590" priority="5588" operator="containsText" text="F">
      <formula>NOT(ISERROR(SEARCH("F",AV285)))</formula>
    </cfRule>
    <cfRule type="containsText" dxfId="5589" priority="5589" operator="containsText" text="C">
      <formula>NOT(ISERROR(SEARCH("C",AV285)))</formula>
    </cfRule>
    <cfRule type="containsText" dxfId="5588" priority="5590" operator="containsText" text="P">
      <formula>NOT(ISERROR(SEARCH("P",AV285)))</formula>
    </cfRule>
  </conditionalFormatting>
  <conditionalFormatting sqref="AV285">
    <cfRule type="expression" dxfId="5587" priority="5591">
      <formula>OR($AH285=Automne,$AH285=Hivers2,$AH285=Noel,$AH285=Printemps,$AH285=Ete)</formula>
    </cfRule>
    <cfRule type="expression" dxfId="5586" priority="5594">
      <formula>OR(WEEKDAY($AH285,2)=6,WEEKDAY($AH285,2)=7,WEEKDAY($AH285,2)=3)</formula>
    </cfRule>
  </conditionalFormatting>
  <conditionalFormatting sqref="AV285">
    <cfRule type="expression" dxfId="5585" priority="5593">
      <formula>$AH285&lt;&gt;""</formula>
    </cfRule>
  </conditionalFormatting>
  <conditionalFormatting sqref="AV285">
    <cfRule type="expression" dxfId="5584" priority="5592">
      <formula>OR($AH285=Fériés)</formula>
    </cfRule>
  </conditionalFormatting>
  <conditionalFormatting sqref="AV288">
    <cfRule type="containsText" dxfId="5583" priority="5575" operator="containsText" text="A">
      <formula>NOT(ISERROR(SEARCH("A",AV288)))</formula>
    </cfRule>
    <cfRule type="containsText" dxfId="5582" priority="5576" operator="containsText" text="M">
      <formula>NOT(ISERROR(SEARCH("M",AV288)))</formula>
    </cfRule>
    <cfRule type="containsText" dxfId="5581" priority="5577" operator="containsText" text="G">
      <formula>NOT(ISERROR(SEARCH("G",AV288)))</formula>
    </cfRule>
    <cfRule type="containsText" dxfId="5580" priority="5578" operator="containsText" text="F">
      <formula>NOT(ISERROR(SEARCH("F",AV288)))</formula>
    </cfRule>
    <cfRule type="containsText" dxfId="5579" priority="5579" operator="containsText" text="C">
      <formula>NOT(ISERROR(SEARCH("C",AV288)))</formula>
    </cfRule>
    <cfRule type="containsText" dxfId="5578" priority="5580" operator="containsText" text="P">
      <formula>NOT(ISERROR(SEARCH("P",AV288)))</formula>
    </cfRule>
  </conditionalFormatting>
  <conditionalFormatting sqref="AV288">
    <cfRule type="expression" dxfId="5577" priority="5581">
      <formula>OR($AH288=Automne,$AH288=Hivers2,$AH288=Noel,$AH288=Printemps,$AH288=Ete)</formula>
    </cfRule>
    <cfRule type="expression" dxfId="5576" priority="5584">
      <formula>OR(WEEKDAY($AH288,2)=6,WEEKDAY($AH288,2)=7,WEEKDAY($AH288,2)=3)</formula>
    </cfRule>
  </conditionalFormatting>
  <conditionalFormatting sqref="AV288">
    <cfRule type="expression" dxfId="5575" priority="5583">
      <formula>$AH288&lt;&gt;""</formula>
    </cfRule>
  </conditionalFormatting>
  <conditionalFormatting sqref="AV288">
    <cfRule type="expression" dxfId="5574" priority="5582">
      <formula>OR($AH288=Fériés)</formula>
    </cfRule>
  </conditionalFormatting>
  <conditionalFormatting sqref="AY268 AY275 AY282">
    <cfRule type="containsText" dxfId="5573" priority="5565" operator="containsText" text="A">
      <formula>NOT(ISERROR(SEARCH("A",AY268)))</formula>
    </cfRule>
    <cfRule type="containsText" dxfId="5572" priority="5566" operator="containsText" text="M">
      <formula>NOT(ISERROR(SEARCH("M",AY268)))</formula>
    </cfRule>
    <cfRule type="containsText" dxfId="5571" priority="5567" operator="containsText" text="G">
      <formula>NOT(ISERROR(SEARCH("G",AY268)))</formula>
    </cfRule>
    <cfRule type="containsText" dxfId="5570" priority="5568" operator="containsText" text="F">
      <formula>NOT(ISERROR(SEARCH("F",AY268)))</formula>
    </cfRule>
    <cfRule type="containsText" dxfId="5569" priority="5569" operator="containsText" text="C">
      <formula>NOT(ISERROR(SEARCH("C",AY268)))</formula>
    </cfRule>
    <cfRule type="containsText" dxfId="5568" priority="5570" operator="containsText" text="P">
      <formula>NOT(ISERROR(SEARCH("P",AY268)))</formula>
    </cfRule>
  </conditionalFormatting>
  <conditionalFormatting sqref="AY268 AY275 AY282">
    <cfRule type="expression" dxfId="5567" priority="5571">
      <formula>OR($AH268=Automne,$AH268=Hivers2,$AH268=Noel,$AH268=Printemps,$AH268=Ete)</formula>
    </cfRule>
    <cfRule type="expression" dxfId="5566" priority="5574">
      <formula>OR(WEEKDAY($AH268,2)=6,WEEKDAY($AH268,2)=7,WEEKDAY($AH268,2)=3)</formula>
    </cfRule>
  </conditionalFormatting>
  <conditionalFormatting sqref="AY268 AY275 AY282">
    <cfRule type="expression" dxfId="5565" priority="5573">
      <formula>$AH268&lt;&gt;""</formula>
    </cfRule>
  </conditionalFormatting>
  <conditionalFormatting sqref="AY268 AY275 AY282">
    <cfRule type="expression" dxfId="5564" priority="5572">
      <formula>OR($AH268=Fériés2)</formula>
    </cfRule>
  </conditionalFormatting>
  <conditionalFormatting sqref="AY264">
    <cfRule type="containsText" dxfId="5563" priority="5555" operator="containsText" text="A">
      <formula>NOT(ISERROR(SEARCH("A",AY264)))</formula>
    </cfRule>
    <cfRule type="containsText" dxfId="5562" priority="5556" operator="containsText" text="M">
      <formula>NOT(ISERROR(SEARCH("M",AY264)))</formula>
    </cfRule>
    <cfRule type="containsText" dxfId="5561" priority="5557" operator="containsText" text="G">
      <formula>NOT(ISERROR(SEARCH("G",AY264)))</formula>
    </cfRule>
    <cfRule type="containsText" dxfId="5560" priority="5558" operator="containsText" text="F">
      <formula>NOT(ISERROR(SEARCH("F",AY264)))</formula>
    </cfRule>
    <cfRule type="containsText" dxfId="5559" priority="5559" operator="containsText" text="C">
      <formula>NOT(ISERROR(SEARCH("C",AY264)))</formula>
    </cfRule>
    <cfRule type="containsText" dxfId="5558" priority="5560" operator="containsText" text="P">
      <formula>NOT(ISERROR(SEARCH("P",AY264)))</formula>
    </cfRule>
  </conditionalFormatting>
  <conditionalFormatting sqref="AY264">
    <cfRule type="expression" dxfId="5557" priority="5561">
      <formula>OR($AH264=Automne,$AH264=Hivers2,$AH264=Noel,$AH264=Printemps,$AH264=Ete)</formula>
    </cfRule>
    <cfRule type="expression" dxfId="5556" priority="5564">
      <formula>OR(WEEKDAY($AH264,2)=6,WEEKDAY($AH264,2)=7,WEEKDAY($AH264,2)=3)</formula>
    </cfRule>
  </conditionalFormatting>
  <conditionalFormatting sqref="AY264">
    <cfRule type="expression" dxfId="5555" priority="5563">
      <formula>$AH264&lt;&gt;""</formula>
    </cfRule>
  </conditionalFormatting>
  <conditionalFormatting sqref="AY264">
    <cfRule type="expression" dxfId="5554" priority="5562">
      <formula>OR($AH264=Fériés)</formula>
    </cfRule>
  </conditionalFormatting>
  <conditionalFormatting sqref="AY267">
    <cfRule type="containsText" dxfId="5553" priority="5545" operator="containsText" text="A">
      <formula>NOT(ISERROR(SEARCH("A",AY267)))</formula>
    </cfRule>
    <cfRule type="containsText" dxfId="5552" priority="5546" operator="containsText" text="M">
      <formula>NOT(ISERROR(SEARCH("M",AY267)))</formula>
    </cfRule>
    <cfRule type="containsText" dxfId="5551" priority="5547" operator="containsText" text="G">
      <formula>NOT(ISERROR(SEARCH("G",AY267)))</formula>
    </cfRule>
    <cfRule type="containsText" dxfId="5550" priority="5548" operator="containsText" text="F">
      <formula>NOT(ISERROR(SEARCH("F",AY267)))</formula>
    </cfRule>
    <cfRule type="containsText" dxfId="5549" priority="5549" operator="containsText" text="C">
      <formula>NOT(ISERROR(SEARCH("C",AY267)))</formula>
    </cfRule>
    <cfRule type="containsText" dxfId="5548" priority="5550" operator="containsText" text="P">
      <formula>NOT(ISERROR(SEARCH("P",AY267)))</formula>
    </cfRule>
  </conditionalFormatting>
  <conditionalFormatting sqref="AY267">
    <cfRule type="expression" dxfId="5547" priority="5551">
      <formula>OR($AH267=Automne,$AH267=Hivers2,$AH267=Noel,$AH267=Printemps,$AH267=Ete)</formula>
    </cfRule>
    <cfRule type="expression" dxfId="5546" priority="5554">
      <formula>OR(WEEKDAY($AH267,2)=6,WEEKDAY($AH267,2)=7,WEEKDAY($AH267,2)=3)</formula>
    </cfRule>
  </conditionalFormatting>
  <conditionalFormatting sqref="AY267">
    <cfRule type="expression" dxfId="5545" priority="5553">
      <formula>$AH267&lt;&gt;""</formula>
    </cfRule>
  </conditionalFormatting>
  <conditionalFormatting sqref="AY267">
    <cfRule type="expression" dxfId="5544" priority="5552">
      <formula>OR($AH267=Fériés)</formula>
    </cfRule>
  </conditionalFormatting>
  <conditionalFormatting sqref="AY271">
    <cfRule type="containsText" dxfId="5543" priority="5535" operator="containsText" text="A">
      <formula>NOT(ISERROR(SEARCH("A",AY271)))</formula>
    </cfRule>
    <cfRule type="containsText" dxfId="5542" priority="5536" operator="containsText" text="M">
      <formula>NOT(ISERROR(SEARCH("M",AY271)))</formula>
    </cfRule>
    <cfRule type="containsText" dxfId="5541" priority="5537" operator="containsText" text="G">
      <formula>NOT(ISERROR(SEARCH("G",AY271)))</formula>
    </cfRule>
    <cfRule type="containsText" dxfId="5540" priority="5538" operator="containsText" text="F">
      <formula>NOT(ISERROR(SEARCH("F",AY271)))</formula>
    </cfRule>
    <cfRule type="containsText" dxfId="5539" priority="5539" operator="containsText" text="C">
      <formula>NOT(ISERROR(SEARCH("C",AY271)))</formula>
    </cfRule>
    <cfRule type="containsText" dxfId="5538" priority="5540" operator="containsText" text="P">
      <formula>NOT(ISERROR(SEARCH("P",AY271)))</formula>
    </cfRule>
  </conditionalFormatting>
  <conditionalFormatting sqref="AY271">
    <cfRule type="expression" dxfId="5537" priority="5541">
      <formula>OR($AH271=Automne,$AH271=Hivers2,$AH271=Noel,$AH271=Printemps,$AH271=Ete)</formula>
    </cfRule>
    <cfRule type="expression" dxfId="5536" priority="5544">
      <formula>OR(WEEKDAY($AH271,2)=6,WEEKDAY($AH271,2)=7,WEEKDAY($AH271,2)=3)</formula>
    </cfRule>
  </conditionalFormatting>
  <conditionalFormatting sqref="AY271">
    <cfRule type="expression" dxfId="5535" priority="5543">
      <formula>$AH271&lt;&gt;""</formula>
    </cfRule>
  </conditionalFormatting>
  <conditionalFormatting sqref="AY271">
    <cfRule type="expression" dxfId="5534" priority="5542">
      <formula>OR($AH271=Fériés)</formula>
    </cfRule>
  </conditionalFormatting>
  <conditionalFormatting sqref="AY274">
    <cfRule type="containsText" dxfId="5533" priority="5525" operator="containsText" text="A">
      <formula>NOT(ISERROR(SEARCH("A",AY274)))</formula>
    </cfRule>
    <cfRule type="containsText" dxfId="5532" priority="5526" operator="containsText" text="M">
      <formula>NOT(ISERROR(SEARCH("M",AY274)))</formula>
    </cfRule>
    <cfRule type="containsText" dxfId="5531" priority="5527" operator="containsText" text="G">
      <formula>NOT(ISERROR(SEARCH("G",AY274)))</formula>
    </cfRule>
    <cfRule type="containsText" dxfId="5530" priority="5528" operator="containsText" text="F">
      <formula>NOT(ISERROR(SEARCH("F",AY274)))</formula>
    </cfRule>
    <cfRule type="containsText" dxfId="5529" priority="5529" operator="containsText" text="C">
      <formula>NOT(ISERROR(SEARCH("C",AY274)))</formula>
    </cfRule>
    <cfRule type="containsText" dxfId="5528" priority="5530" operator="containsText" text="P">
      <formula>NOT(ISERROR(SEARCH("P",AY274)))</formula>
    </cfRule>
  </conditionalFormatting>
  <conditionalFormatting sqref="AY274">
    <cfRule type="expression" dxfId="5527" priority="5531">
      <formula>OR($AH274=Automne,$AH274=Hivers2,$AH274=Noel,$AH274=Printemps,$AH274=Ete)</formula>
    </cfRule>
    <cfRule type="expression" dxfId="5526" priority="5534">
      <formula>OR(WEEKDAY($AH274,2)=6,WEEKDAY($AH274,2)=7,WEEKDAY($AH274,2)=3)</formula>
    </cfRule>
  </conditionalFormatting>
  <conditionalFormatting sqref="AY274">
    <cfRule type="expression" dxfId="5525" priority="5533">
      <formula>$AH274&lt;&gt;""</formula>
    </cfRule>
  </conditionalFormatting>
  <conditionalFormatting sqref="AY274">
    <cfRule type="expression" dxfId="5524" priority="5532">
      <formula>OR($AH274=Fériés)</formula>
    </cfRule>
  </conditionalFormatting>
  <conditionalFormatting sqref="AY278">
    <cfRule type="containsText" dxfId="5523" priority="5515" operator="containsText" text="A">
      <formula>NOT(ISERROR(SEARCH("A",AY278)))</formula>
    </cfRule>
    <cfRule type="containsText" dxfId="5522" priority="5516" operator="containsText" text="M">
      <formula>NOT(ISERROR(SEARCH("M",AY278)))</formula>
    </cfRule>
    <cfRule type="containsText" dxfId="5521" priority="5517" operator="containsText" text="G">
      <formula>NOT(ISERROR(SEARCH("G",AY278)))</formula>
    </cfRule>
    <cfRule type="containsText" dxfId="5520" priority="5518" operator="containsText" text="F">
      <formula>NOT(ISERROR(SEARCH("F",AY278)))</formula>
    </cfRule>
    <cfRule type="containsText" dxfId="5519" priority="5519" operator="containsText" text="C">
      <formula>NOT(ISERROR(SEARCH("C",AY278)))</formula>
    </cfRule>
    <cfRule type="containsText" dxfId="5518" priority="5520" operator="containsText" text="P">
      <formula>NOT(ISERROR(SEARCH("P",AY278)))</formula>
    </cfRule>
  </conditionalFormatting>
  <conditionalFormatting sqref="AY278">
    <cfRule type="expression" dxfId="5517" priority="5521">
      <formula>OR($AH278=Automne,$AH278=Hivers2,$AH278=Noel,$AH278=Printemps,$AH278=Ete)</formula>
    </cfRule>
    <cfRule type="expression" dxfId="5516" priority="5524">
      <formula>OR(WEEKDAY($AH278,2)=6,WEEKDAY($AH278,2)=7,WEEKDAY($AH278,2)=3)</formula>
    </cfRule>
  </conditionalFormatting>
  <conditionalFormatting sqref="AY278">
    <cfRule type="expression" dxfId="5515" priority="5523">
      <formula>$AH278&lt;&gt;""</formula>
    </cfRule>
  </conditionalFormatting>
  <conditionalFormatting sqref="AY278">
    <cfRule type="expression" dxfId="5514" priority="5522">
      <formula>OR($AH278=Fériés)</formula>
    </cfRule>
  </conditionalFormatting>
  <conditionalFormatting sqref="AY281">
    <cfRule type="containsText" dxfId="5513" priority="5505" operator="containsText" text="A">
      <formula>NOT(ISERROR(SEARCH("A",AY281)))</formula>
    </cfRule>
    <cfRule type="containsText" dxfId="5512" priority="5506" operator="containsText" text="M">
      <formula>NOT(ISERROR(SEARCH("M",AY281)))</formula>
    </cfRule>
    <cfRule type="containsText" dxfId="5511" priority="5507" operator="containsText" text="G">
      <formula>NOT(ISERROR(SEARCH("G",AY281)))</formula>
    </cfRule>
    <cfRule type="containsText" dxfId="5510" priority="5508" operator="containsText" text="F">
      <formula>NOT(ISERROR(SEARCH("F",AY281)))</formula>
    </cfRule>
    <cfRule type="containsText" dxfId="5509" priority="5509" operator="containsText" text="C">
      <formula>NOT(ISERROR(SEARCH("C",AY281)))</formula>
    </cfRule>
    <cfRule type="containsText" dxfId="5508" priority="5510" operator="containsText" text="P">
      <formula>NOT(ISERROR(SEARCH("P",AY281)))</formula>
    </cfRule>
  </conditionalFormatting>
  <conditionalFormatting sqref="AY281">
    <cfRule type="expression" dxfId="5507" priority="5511">
      <formula>OR($AH281=Automne,$AH281=Hivers2,$AH281=Noel,$AH281=Printemps,$AH281=Ete)</formula>
    </cfRule>
    <cfRule type="expression" dxfId="5506" priority="5514">
      <formula>OR(WEEKDAY($AH281,2)=6,WEEKDAY($AH281,2)=7,WEEKDAY($AH281,2)=3)</formula>
    </cfRule>
  </conditionalFormatting>
  <conditionalFormatting sqref="AY281">
    <cfRule type="expression" dxfId="5505" priority="5513">
      <formula>$AH281&lt;&gt;""</formula>
    </cfRule>
  </conditionalFormatting>
  <conditionalFormatting sqref="AY281">
    <cfRule type="expression" dxfId="5504" priority="5512">
      <formula>OR($AH281=Fériés)</formula>
    </cfRule>
  </conditionalFormatting>
  <conditionalFormatting sqref="AY285">
    <cfRule type="containsText" dxfId="5503" priority="5495" operator="containsText" text="A">
      <formula>NOT(ISERROR(SEARCH("A",AY285)))</formula>
    </cfRule>
    <cfRule type="containsText" dxfId="5502" priority="5496" operator="containsText" text="M">
      <formula>NOT(ISERROR(SEARCH("M",AY285)))</formula>
    </cfRule>
    <cfRule type="containsText" dxfId="5501" priority="5497" operator="containsText" text="G">
      <formula>NOT(ISERROR(SEARCH("G",AY285)))</formula>
    </cfRule>
    <cfRule type="containsText" dxfId="5500" priority="5498" operator="containsText" text="F">
      <formula>NOT(ISERROR(SEARCH("F",AY285)))</formula>
    </cfRule>
    <cfRule type="containsText" dxfId="5499" priority="5499" operator="containsText" text="C">
      <formula>NOT(ISERROR(SEARCH("C",AY285)))</formula>
    </cfRule>
    <cfRule type="containsText" dxfId="5498" priority="5500" operator="containsText" text="P">
      <formula>NOT(ISERROR(SEARCH("P",AY285)))</formula>
    </cfRule>
  </conditionalFormatting>
  <conditionalFormatting sqref="AY285">
    <cfRule type="expression" dxfId="5497" priority="5501">
      <formula>OR($AH285=Automne,$AH285=Hivers2,$AH285=Noel,$AH285=Printemps,$AH285=Ete)</formula>
    </cfRule>
    <cfRule type="expression" dxfId="5496" priority="5504">
      <formula>OR(WEEKDAY($AH285,2)=6,WEEKDAY($AH285,2)=7,WEEKDAY($AH285,2)=3)</formula>
    </cfRule>
  </conditionalFormatting>
  <conditionalFormatting sqref="AY285">
    <cfRule type="expression" dxfId="5495" priority="5503">
      <formula>$AH285&lt;&gt;""</formula>
    </cfRule>
  </conditionalFormatting>
  <conditionalFormatting sqref="AY285">
    <cfRule type="expression" dxfId="5494" priority="5502">
      <formula>OR($AH285=Fériés)</formula>
    </cfRule>
  </conditionalFormatting>
  <conditionalFormatting sqref="AY288">
    <cfRule type="containsText" dxfId="5493" priority="5485" operator="containsText" text="A">
      <formula>NOT(ISERROR(SEARCH("A",AY288)))</formula>
    </cfRule>
    <cfRule type="containsText" dxfId="5492" priority="5486" operator="containsText" text="M">
      <formula>NOT(ISERROR(SEARCH("M",AY288)))</formula>
    </cfRule>
    <cfRule type="containsText" dxfId="5491" priority="5487" operator="containsText" text="G">
      <formula>NOT(ISERROR(SEARCH("G",AY288)))</formula>
    </cfRule>
    <cfRule type="containsText" dxfId="5490" priority="5488" operator="containsText" text="F">
      <formula>NOT(ISERROR(SEARCH("F",AY288)))</formula>
    </cfRule>
    <cfRule type="containsText" dxfId="5489" priority="5489" operator="containsText" text="C">
      <formula>NOT(ISERROR(SEARCH("C",AY288)))</formula>
    </cfRule>
    <cfRule type="containsText" dxfId="5488" priority="5490" operator="containsText" text="P">
      <formula>NOT(ISERROR(SEARCH("P",AY288)))</formula>
    </cfRule>
  </conditionalFormatting>
  <conditionalFormatting sqref="AY288">
    <cfRule type="expression" dxfId="5487" priority="5491">
      <formula>OR($AH288=Automne,$AH288=Hivers2,$AH288=Noel,$AH288=Printemps,$AH288=Ete)</formula>
    </cfRule>
    <cfRule type="expression" dxfId="5486" priority="5494">
      <formula>OR(WEEKDAY($AH288,2)=6,WEEKDAY($AH288,2)=7,WEEKDAY($AH288,2)=3)</formula>
    </cfRule>
  </conditionalFormatting>
  <conditionalFormatting sqref="AY288">
    <cfRule type="expression" dxfId="5485" priority="5493">
      <formula>$AH288&lt;&gt;""</formula>
    </cfRule>
  </conditionalFormatting>
  <conditionalFormatting sqref="AY288">
    <cfRule type="expression" dxfId="5484" priority="5492">
      <formula>OR($AH288=Fériés)</formula>
    </cfRule>
  </conditionalFormatting>
  <conditionalFormatting sqref="BB268 BB275 BB282">
    <cfRule type="containsText" dxfId="5483" priority="5475" operator="containsText" text="A">
      <formula>NOT(ISERROR(SEARCH("A",BB268)))</formula>
    </cfRule>
    <cfRule type="containsText" dxfId="5482" priority="5476" operator="containsText" text="M">
      <formula>NOT(ISERROR(SEARCH("M",BB268)))</formula>
    </cfRule>
    <cfRule type="containsText" dxfId="5481" priority="5477" operator="containsText" text="G">
      <formula>NOT(ISERROR(SEARCH("G",BB268)))</formula>
    </cfRule>
    <cfRule type="containsText" dxfId="5480" priority="5478" operator="containsText" text="F">
      <formula>NOT(ISERROR(SEARCH("F",BB268)))</formula>
    </cfRule>
    <cfRule type="containsText" dxfId="5479" priority="5479" operator="containsText" text="C">
      <formula>NOT(ISERROR(SEARCH("C",BB268)))</formula>
    </cfRule>
    <cfRule type="containsText" dxfId="5478" priority="5480" operator="containsText" text="P">
      <formula>NOT(ISERROR(SEARCH("P",BB268)))</formula>
    </cfRule>
  </conditionalFormatting>
  <conditionalFormatting sqref="BB268 BB275 BB282">
    <cfRule type="expression" dxfId="5477" priority="5481">
      <formula>OR($AH268=Automne,$AH268=Hivers2,$AH268=Noel,$AH268=Printemps,$AH268=Ete)</formula>
    </cfRule>
    <cfRule type="expression" dxfId="5476" priority="5484">
      <formula>OR(WEEKDAY($AH268,2)=6,WEEKDAY($AH268,2)=7,WEEKDAY($AH268,2)=3)</formula>
    </cfRule>
  </conditionalFormatting>
  <conditionalFormatting sqref="BB268 BB275 BB282">
    <cfRule type="expression" dxfId="5475" priority="5483">
      <formula>$AH268&lt;&gt;""</formula>
    </cfRule>
  </conditionalFormatting>
  <conditionalFormatting sqref="BB268 BB275 BB282">
    <cfRule type="expression" dxfId="5474" priority="5482">
      <formula>OR($AH268=Fériés2)</formula>
    </cfRule>
  </conditionalFormatting>
  <conditionalFormatting sqref="BB264">
    <cfRule type="containsText" dxfId="5473" priority="5465" operator="containsText" text="A">
      <formula>NOT(ISERROR(SEARCH("A",BB264)))</formula>
    </cfRule>
    <cfRule type="containsText" dxfId="5472" priority="5466" operator="containsText" text="M">
      <formula>NOT(ISERROR(SEARCH("M",BB264)))</formula>
    </cfRule>
    <cfRule type="containsText" dxfId="5471" priority="5467" operator="containsText" text="G">
      <formula>NOT(ISERROR(SEARCH("G",BB264)))</formula>
    </cfRule>
    <cfRule type="containsText" dxfId="5470" priority="5468" operator="containsText" text="F">
      <formula>NOT(ISERROR(SEARCH("F",BB264)))</formula>
    </cfRule>
    <cfRule type="containsText" dxfId="5469" priority="5469" operator="containsText" text="C">
      <formula>NOT(ISERROR(SEARCH("C",BB264)))</formula>
    </cfRule>
    <cfRule type="containsText" dxfId="5468" priority="5470" operator="containsText" text="P">
      <formula>NOT(ISERROR(SEARCH("P",BB264)))</formula>
    </cfRule>
  </conditionalFormatting>
  <conditionalFormatting sqref="BB264">
    <cfRule type="expression" dxfId="5467" priority="5471">
      <formula>OR($AH264=Automne,$AH264=Hivers2,$AH264=Noel,$AH264=Printemps,$AH264=Ete)</formula>
    </cfRule>
    <cfRule type="expression" dxfId="5466" priority="5474">
      <formula>OR(WEEKDAY($AH264,2)=6,WEEKDAY($AH264,2)=7,WEEKDAY($AH264,2)=3)</formula>
    </cfRule>
  </conditionalFormatting>
  <conditionalFormatting sqref="BB264">
    <cfRule type="expression" dxfId="5465" priority="5473">
      <formula>$AH264&lt;&gt;""</formula>
    </cfRule>
  </conditionalFormatting>
  <conditionalFormatting sqref="BB264">
    <cfRule type="expression" dxfId="5464" priority="5472">
      <formula>OR($AH264=Fériés)</formula>
    </cfRule>
  </conditionalFormatting>
  <conditionalFormatting sqref="BH326">
    <cfRule type="containsText" dxfId="5463" priority="4485" operator="containsText" text="A">
      <formula>NOT(ISERROR(SEARCH("A",BH326)))</formula>
    </cfRule>
    <cfRule type="containsText" dxfId="5462" priority="4486" operator="containsText" text="M">
      <formula>NOT(ISERROR(SEARCH("M",BH326)))</formula>
    </cfRule>
    <cfRule type="containsText" dxfId="5461" priority="4487" operator="containsText" text="G">
      <formula>NOT(ISERROR(SEARCH("G",BH326)))</formula>
    </cfRule>
    <cfRule type="containsText" dxfId="5460" priority="4488" operator="containsText" text="F">
      <formula>NOT(ISERROR(SEARCH("F",BH326)))</formula>
    </cfRule>
    <cfRule type="containsText" dxfId="5459" priority="4489" operator="containsText" text="C">
      <formula>NOT(ISERROR(SEARCH("C",BH326)))</formula>
    </cfRule>
    <cfRule type="containsText" dxfId="5458" priority="4490" operator="containsText" text="P">
      <formula>NOT(ISERROR(SEARCH("P",BH326)))</formula>
    </cfRule>
  </conditionalFormatting>
  <conditionalFormatting sqref="BH326">
    <cfRule type="expression" dxfId="5457" priority="4491">
      <formula>OR($AH326=Automne,$AH326=Hivers2,$AH326=Noel,$AH326=Printemps,$AH326=Ete)</formula>
    </cfRule>
    <cfRule type="expression" dxfId="5456" priority="4494">
      <formula>OR(WEEKDAY($AH326,2)=6,WEEKDAY($AH326,2)=7,WEEKDAY($AH326,2)=3)</formula>
    </cfRule>
  </conditionalFormatting>
  <conditionalFormatting sqref="BH326">
    <cfRule type="expression" dxfId="5455" priority="4493">
      <formula>$AH326&lt;&gt;""</formula>
    </cfRule>
  </conditionalFormatting>
  <conditionalFormatting sqref="BH326">
    <cfRule type="expression" dxfId="5454" priority="4492">
      <formula>OR($AH326=Fériés)</formula>
    </cfRule>
  </conditionalFormatting>
  <conditionalFormatting sqref="BB271">
    <cfRule type="containsText" dxfId="5453" priority="5455" operator="containsText" text="A">
      <formula>NOT(ISERROR(SEARCH("A",BB271)))</formula>
    </cfRule>
    <cfRule type="containsText" dxfId="5452" priority="5456" operator="containsText" text="M">
      <formula>NOT(ISERROR(SEARCH("M",BB271)))</formula>
    </cfRule>
    <cfRule type="containsText" dxfId="5451" priority="5457" operator="containsText" text="G">
      <formula>NOT(ISERROR(SEARCH("G",BB271)))</formula>
    </cfRule>
    <cfRule type="containsText" dxfId="5450" priority="5458" operator="containsText" text="F">
      <formula>NOT(ISERROR(SEARCH("F",BB271)))</formula>
    </cfRule>
    <cfRule type="containsText" dxfId="5449" priority="5459" operator="containsText" text="C">
      <formula>NOT(ISERROR(SEARCH("C",BB271)))</formula>
    </cfRule>
    <cfRule type="containsText" dxfId="5448" priority="5460" operator="containsText" text="P">
      <formula>NOT(ISERROR(SEARCH("P",BB271)))</formula>
    </cfRule>
  </conditionalFormatting>
  <conditionalFormatting sqref="BB271">
    <cfRule type="expression" dxfId="5447" priority="5461">
      <formula>OR($AH271=Automne,$AH271=Hivers2,$AH271=Noel,$AH271=Printemps,$AH271=Ete)</formula>
    </cfRule>
    <cfRule type="expression" dxfId="5446" priority="5464">
      <formula>OR(WEEKDAY($AH271,2)=6,WEEKDAY($AH271,2)=7,WEEKDAY($AH271,2)=3)</formula>
    </cfRule>
  </conditionalFormatting>
  <conditionalFormatting sqref="BB271">
    <cfRule type="expression" dxfId="5445" priority="5463">
      <formula>$AH271&lt;&gt;""</formula>
    </cfRule>
  </conditionalFormatting>
  <conditionalFormatting sqref="BB271">
    <cfRule type="expression" dxfId="5444" priority="5462">
      <formula>OR($AH271=Fériés)</formula>
    </cfRule>
  </conditionalFormatting>
  <conditionalFormatting sqref="BB274">
    <cfRule type="containsText" dxfId="5443" priority="5445" operator="containsText" text="A">
      <formula>NOT(ISERROR(SEARCH("A",BB274)))</formula>
    </cfRule>
    <cfRule type="containsText" dxfId="5442" priority="5446" operator="containsText" text="M">
      <formula>NOT(ISERROR(SEARCH("M",BB274)))</formula>
    </cfRule>
    <cfRule type="containsText" dxfId="5441" priority="5447" operator="containsText" text="G">
      <formula>NOT(ISERROR(SEARCH("G",BB274)))</formula>
    </cfRule>
    <cfRule type="containsText" dxfId="5440" priority="5448" operator="containsText" text="F">
      <formula>NOT(ISERROR(SEARCH("F",BB274)))</formula>
    </cfRule>
    <cfRule type="containsText" dxfId="5439" priority="5449" operator="containsText" text="C">
      <formula>NOT(ISERROR(SEARCH("C",BB274)))</formula>
    </cfRule>
    <cfRule type="containsText" dxfId="5438" priority="5450" operator="containsText" text="P">
      <formula>NOT(ISERROR(SEARCH("P",BB274)))</formula>
    </cfRule>
  </conditionalFormatting>
  <conditionalFormatting sqref="BB274">
    <cfRule type="expression" dxfId="5437" priority="5451">
      <formula>OR($AH274=Automne,$AH274=Hivers2,$AH274=Noel,$AH274=Printemps,$AH274=Ete)</formula>
    </cfRule>
    <cfRule type="expression" dxfId="5436" priority="5454">
      <formula>OR(WEEKDAY($AH274,2)=6,WEEKDAY($AH274,2)=7,WEEKDAY($AH274,2)=3)</formula>
    </cfRule>
  </conditionalFormatting>
  <conditionalFormatting sqref="BB274">
    <cfRule type="expression" dxfId="5435" priority="5453">
      <formula>$AH274&lt;&gt;""</formula>
    </cfRule>
  </conditionalFormatting>
  <conditionalFormatting sqref="BB274">
    <cfRule type="expression" dxfId="5434" priority="5452">
      <formula>OR($AH274=Fériés)</formula>
    </cfRule>
  </conditionalFormatting>
  <conditionalFormatting sqref="BB278">
    <cfRule type="containsText" dxfId="5433" priority="5435" operator="containsText" text="A">
      <formula>NOT(ISERROR(SEARCH("A",BB278)))</formula>
    </cfRule>
    <cfRule type="containsText" dxfId="5432" priority="5436" operator="containsText" text="M">
      <formula>NOT(ISERROR(SEARCH("M",BB278)))</formula>
    </cfRule>
    <cfRule type="containsText" dxfId="5431" priority="5437" operator="containsText" text="G">
      <formula>NOT(ISERROR(SEARCH("G",BB278)))</formula>
    </cfRule>
    <cfRule type="containsText" dxfId="5430" priority="5438" operator="containsText" text="F">
      <formula>NOT(ISERROR(SEARCH("F",BB278)))</formula>
    </cfRule>
    <cfRule type="containsText" dxfId="5429" priority="5439" operator="containsText" text="C">
      <formula>NOT(ISERROR(SEARCH("C",BB278)))</formula>
    </cfRule>
    <cfRule type="containsText" dxfId="5428" priority="5440" operator="containsText" text="P">
      <formula>NOT(ISERROR(SEARCH("P",BB278)))</formula>
    </cfRule>
  </conditionalFormatting>
  <conditionalFormatting sqref="BB278">
    <cfRule type="expression" dxfId="5427" priority="5441">
      <formula>OR($AH278=Automne,$AH278=Hivers2,$AH278=Noel,$AH278=Printemps,$AH278=Ete)</formula>
    </cfRule>
    <cfRule type="expression" dxfId="5426" priority="5444">
      <formula>OR(WEEKDAY($AH278,2)=6,WEEKDAY($AH278,2)=7,WEEKDAY($AH278,2)=3)</formula>
    </cfRule>
  </conditionalFormatting>
  <conditionalFormatting sqref="BB278">
    <cfRule type="expression" dxfId="5425" priority="5443">
      <formula>$AH278&lt;&gt;""</formula>
    </cfRule>
  </conditionalFormatting>
  <conditionalFormatting sqref="BB278">
    <cfRule type="expression" dxfId="5424" priority="5442">
      <formula>OR($AH278=Fériés)</formula>
    </cfRule>
  </conditionalFormatting>
  <conditionalFormatting sqref="BB281">
    <cfRule type="containsText" dxfId="5423" priority="5425" operator="containsText" text="A">
      <formula>NOT(ISERROR(SEARCH("A",BB281)))</formula>
    </cfRule>
    <cfRule type="containsText" dxfId="5422" priority="5426" operator="containsText" text="M">
      <formula>NOT(ISERROR(SEARCH("M",BB281)))</formula>
    </cfRule>
    <cfRule type="containsText" dxfId="5421" priority="5427" operator="containsText" text="G">
      <formula>NOT(ISERROR(SEARCH("G",BB281)))</formula>
    </cfRule>
    <cfRule type="containsText" dxfId="5420" priority="5428" operator="containsText" text="F">
      <formula>NOT(ISERROR(SEARCH("F",BB281)))</formula>
    </cfRule>
    <cfRule type="containsText" dxfId="5419" priority="5429" operator="containsText" text="C">
      <formula>NOT(ISERROR(SEARCH("C",BB281)))</formula>
    </cfRule>
    <cfRule type="containsText" dxfId="5418" priority="5430" operator="containsText" text="P">
      <formula>NOT(ISERROR(SEARCH("P",BB281)))</formula>
    </cfRule>
  </conditionalFormatting>
  <conditionalFormatting sqref="BB281">
    <cfRule type="expression" dxfId="5417" priority="5431">
      <formula>OR($AH281=Automne,$AH281=Hivers2,$AH281=Noel,$AH281=Printemps,$AH281=Ete)</formula>
    </cfRule>
    <cfRule type="expression" dxfId="5416" priority="5434">
      <formula>OR(WEEKDAY($AH281,2)=6,WEEKDAY($AH281,2)=7,WEEKDAY($AH281,2)=3)</formula>
    </cfRule>
  </conditionalFormatting>
  <conditionalFormatting sqref="BB281">
    <cfRule type="expression" dxfId="5415" priority="5433">
      <formula>$AH281&lt;&gt;""</formula>
    </cfRule>
  </conditionalFormatting>
  <conditionalFormatting sqref="BB281">
    <cfRule type="expression" dxfId="5414" priority="5432">
      <formula>OR($AH281=Fériés)</formula>
    </cfRule>
  </conditionalFormatting>
  <conditionalFormatting sqref="BB285">
    <cfRule type="containsText" dxfId="5413" priority="5415" operator="containsText" text="A">
      <formula>NOT(ISERROR(SEARCH("A",BB285)))</formula>
    </cfRule>
    <cfRule type="containsText" dxfId="5412" priority="5416" operator="containsText" text="M">
      <formula>NOT(ISERROR(SEARCH("M",BB285)))</formula>
    </cfRule>
    <cfRule type="containsText" dxfId="5411" priority="5417" operator="containsText" text="G">
      <formula>NOT(ISERROR(SEARCH("G",BB285)))</formula>
    </cfRule>
    <cfRule type="containsText" dxfId="5410" priority="5418" operator="containsText" text="F">
      <formula>NOT(ISERROR(SEARCH("F",BB285)))</formula>
    </cfRule>
    <cfRule type="containsText" dxfId="5409" priority="5419" operator="containsText" text="C">
      <formula>NOT(ISERROR(SEARCH("C",BB285)))</formula>
    </cfRule>
    <cfRule type="containsText" dxfId="5408" priority="5420" operator="containsText" text="P">
      <formula>NOT(ISERROR(SEARCH("P",BB285)))</formula>
    </cfRule>
  </conditionalFormatting>
  <conditionalFormatting sqref="BB285">
    <cfRule type="expression" dxfId="5407" priority="5421">
      <formula>OR($AH285=Automne,$AH285=Hivers2,$AH285=Noel,$AH285=Printemps,$AH285=Ete)</formula>
    </cfRule>
    <cfRule type="expression" dxfId="5406" priority="5424">
      <formula>OR(WEEKDAY($AH285,2)=6,WEEKDAY($AH285,2)=7,WEEKDAY($AH285,2)=3)</formula>
    </cfRule>
  </conditionalFormatting>
  <conditionalFormatting sqref="BB285">
    <cfRule type="expression" dxfId="5405" priority="5423">
      <formula>$AH285&lt;&gt;""</formula>
    </cfRule>
  </conditionalFormatting>
  <conditionalFormatting sqref="BB285">
    <cfRule type="expression" dxfId="5404" priority="5422">
      <formula>OR($AH285=Fériés)</formula>
    </cfRule>
  </conditionalFormatting>
  <conditionalFormatting sqref="BB288">
    <cfRule type="containsText" dxfId="5403" priority="5405" operator="containsText" text="A">
      <formula>NOT(ISERROR(SEARCH("A",BB288)))</formula>
    </cfRule>
    <cfRule type="containsText" dxfId="5402" priority="5406" operator="containsText" text="M">
      <formula>NOT(ISERROR(SEARCH("M",BB288)))</formula>
    </cfRule>
    <cfRule type="containsText" dxfId="5401" priority="5407" operator="containsText" text="G">
      <formula>NOT(ISERROR(SEARCH("G",BB288)))</formula>
    </cfRule>
    <cfRule type="containsText" dxfId="5400" priority="5408" operator="containsText" text="F">
      <formula>NOT(ISERROR(SEARCH("F",BB288)))</formula>
    </cfRule>
    <cfRule type="containsText" dxfId="5399" priority="5409" operator="containsText" text="C">
      <formula>NOT(ISERROR(SEARCH("C",BB288)))</formula>
    </cfRule>
    <cfRule type="containsText" dxfId="5398" priority="5410" operator="containsText" text="P">
      <formula>NOT(ISERROR(SEARCH("P",BB288)))</formula>
    </cfRule>
  </conditionalFormatting>
  <conditionalFormatting sqref="BB288">
    <cfRule type="expression" dxfId="5397" priority="5411">
      <formula>OR($AH288=Automne,$AH288=Hivers2,$AH288=Noel,$AH288=Printemps,$AH288=Ete)</formula>
    </cfRule>
    <cfRule type="expression" dxfId="5396" priority="5414">
      <formula>OR(WEEKDAY($AH288,2)=6,WEEKDAY($AH288,2)=7,WEEKDAY($AH288,2)=3)</formula>
    </cfRule>
  </conditionalFormatting>
  <conditionalFormatting sqref="BB288">
    <cfRule type="expression" dxfId="5395" priority="5413">
      <formula>$AH288&lt;&gt;""</formula>
    </cfRule>
  </conditionalFormatting>
  <conditionalFormatting sqref="BB288">
    <cfRule type="expression" dxfId="5394" priority="5412">
      <formula>OR($AH288=Fériés)</formula>
    </cfRule>
  </conditionalFormatting>
  <conditionalFormatting sqref="BE268 BE275 BE282">
    <cfRule type="containsText" dxfId="5393" priority="5395" operator="containsText" text="A">
      <formula>NOT(ISERROR(SEARCH("A",BE268)))</formula>
    </cfRule>
    <cfRule type="containsText" dxfId="5392" priority="5396" operator="containsText" text="M">
      <formula>NOT(ISERROR(SEARCH("M",BE268)))</formula>
    </cfRule>
    <cfRule type="containsText" dxfId="5391" priority="5397" operator="containsText" text="G">
      <formula>NOT(ISERROR(SEARCH("G",BE268)))</formula>
    </cfRule>
    <cfRule type="containsText" dxfId="5390" priority="5398" operator="containsText" text="F">
      <formula>NOT(ISERROR(SEARCH("F",BE268)))</formula>
    </cfRule>
    <cfRule type="containsText" dxfId="5389" priority="5399" operator="containsText" text="C">
      <formula>NOT(ISERROR(SEARCH("C",BE268)))</formula>
    </cfRule>
    <cfRule type="containsText" dxfId="5388" priority="5400" operator="containsText" text="P">
      <formula>NOT(ISERROR(SEARCH("P",BE268)))</formula>
    </cfRule>
  </conditionalFormatting>
  <conditionalFormatting sqref="BE268 BE275 BE282">
    <cfRule type="expression" dxfId="5387" priority="5401">
      <formula>OR($AH268=Automne,$AH268=Hivers2,$AH268=Noel,$AH268=Printemps,$AH268=Ete)</formula>
    </cfRule>
    <cfRule type="expression" dxfId="5386" priority="5404">
      <formula>OR(WEEKDAY($AH268,2)=6,WEEKDAY($AH268,2)=7,WEEKDAY($AH268,2)=3)</formula>
    </cfRule>
  </conditionalFormatting>
  <conditionalFormatting sqref="BE268 BE275 BE282">
    <cfRule type="expression" dxfId="5385" priority="5403">
      <formula>$AH268&lt;&gt;""</formula>
    </cfRule>
  </conditionalFormatting>
  <conditionalFormatting sqref="BE268 BE275 BE282">
    <cfRule type="expression" dxfId="5384" priority="5402">
      <formula>OR($AH268=Fériés2)</formula>
    </cfRule>
  </conditionalFormatting>
  <conditionalFormatting sqref="BE264">
    <cfRule type="containsText" dxfId="5383" priority="5385" operator="containsText" text="A">
      <formula>NOT(ISERROR(SEARCH("A",BE264)))</formula>
    </cfRule>
    <cfRule type="containsText" dxfId="5382" priority="5386" operator="containsText" text="M">
      <formula>NOT(ISERROR(SEARCH("M",BE264)))</formula>
    </cfRule>
    <cfRule type="containsText" dxfId="5381" priority="5387" operator="containsText" text="G">
      <formula>NOT(ISERROR(SEARCH("G",BE264)))</formula>
    </cfRule>
    <cfRule type="containsText" dxfId="5380" priority="5388" operator="containsText" text="F">
      <formula>NOT(ISERROR(SEARCH("F",BE264)))</formula>
    </cfRule>
    <cfRule type="containsText" dxfId="5379" priority="5389" operator="containsText" text="C">
      <formula>NOT(ISERROR(SEARCH("C",BE264)))</formula>
    </cfRule>
    <cfRule type="containsText" dxfId="5378" priority="5390" operator="containsText" text="P">
      <formula>NOT(ISERROR(SEARCH("P",BE264)))</formula>
    </cfRule>
  </conditionalFormatting>
  <conditionalFormatting sqref="BE264">
    <cfRule type="expression" dxfId="5377" priority="5391">
      <formula>OR($AH264=Automne,$AH264=Hivers2,$AH264=Noel,$AH264=Printemps,$AH264=Ete)</formula>
    </cfRule>
    <cfRule type="expression" dxfId="5376" priority="5394">
      <formula>OR(WEEKDAY($AH264,2)=6,WEEKDAY($AH264,2)=7,WEEKDAY($AH264,2)=3)</formula>
    </cfRule>
  </conditionalFormatting>
  <conditionalFormatting sqref="BE264">
    <cfRule type="expression" dxfId="5375" priority="5393">
      <formula>$AH264&lt;&gt;""</formula>
    </cfRule>
  </conditionalFormatting>
  <conditionalFormatting sqref="BE264">
    <cfRule type="expression" dxfId="5374" priority="5392">
      <formula>OR($AH264=Fériés)</formula>
    </cfRule>
  </conditionalFormatting>
  <conditionalFormatting sqref="BE267">
    <cfRule type="containsText" dxfId="5373" priority="5375" operator="containsText" text="A">
      <formula>NOT(ISERROR(SEARCH("A",BE267)))</formula>
    </cfRule>
    <cfRule type="containsText" dxfId="5372" priority="5376" operator="containsText" text="M">
      <formula>NOT(ISERROR(SEARCH("M",BE267)))</formula>
    </cfRule>
    <cfRule type="containsText" dxfId="5371" priority="5377" operator="containsText" text="G">
      <formula>NOT(ISERROR(SEARCH("G",BE267)))</formula>
    </cfRule>
    <cfRule type="containsText" dxfId="5370" priority="5378" operator="containsText" text="F">
      <formula>NOT(ISERROR(SEARCH("F",BE267)))</formula>
    </cfRule>
    <cfRule type="containsText" dxfId="5369" priority="5379" operator="containsText" text="C">
      <formula>NOT(ISERROR(SEARCH("C",BE267)))</formula>
    </cfRule>
    <cfRule type="containsText" dxfId="5368" priority="5380" operator="containsText" text="P">
      <formula>NOT(ISERROR(SEARCH("P",BE267)))</formula>
    </cfRule>
  </conditionalFormatting>
  <conditionalFormatting sqref="BE267">
    <cfRule type="expression" dxfId="5367" priority="5381">
      <formula>OR($AH267=Automne,$AH267=Hivers2,$AH267=Noel,$AH267=Printemps,$AH267=Ete)</formula>
    </cfRule>
    <cfRule type="expression" dxfId="5366" priority="5384">
      <formula>OR(WEEKDAY($AH267,2)=6,WEEKDAY($AH267,2)=7,WEEKDAY($AH267,2)=3)</formula>
    </cfRule>
  </conditionalFormatting>
  <conditionalFormatting sqref="BE267">
    <cfRule type="expression" dxfId="5365" priority="5383">
      <formula>$AH267&lt;&gt;""</formula>
    </cfRule>
  </conditionalFormatting>
  <conditionalFormatting sqref="BE267">
    <cfRule type="expression" dxfId="5364" priority="5382">
      <formula>OR($AH267=Fériés)</formula>
    </cfRule>
  </conditionalFormatting>
  <conditionalFormatting sqref="BE271">
    <cfRule type="containsText" dxfId="5363" priority="5365" operator="containsText" text="A">
      <formula>NOT(ISERROR(SEARCH("A",BE271)))</formula>
    </cfRule>
    <cfRule type="containsText" dxfId="5362" priority="5366" operator="containsText" text="M">
      <formula>NOT(ISERROR(SEARCH("M",BE271)))</formula>
    </cfRule>
    <cfRule type="containsText" dxfId="5361" priority="5367" operator="containsText" text="G">
      <formula>NOT(ISERROR(SEARCH("G",BE271)))</formula>
    </cfRule>
    <cfRule type="containsText" dxfId="5360" priority="5368" operator="containsText" text="F">
      <formula>NOT(ISERROR(SEARCH("F",BE271)))</formula>
    </cfRule>
    <cfRule type="containsText" dxfId="5359" priority="5369" operator="containsText" text="C">
      <formula>NOT(ISERROR(SEARCH("C",BE271)))</formula>
    </cfRule>
    <cfRule type="containsText" dxfId="5358" priority="5370" operator="containsText" text="P">
      <formula>NOT(ISERROR(SEARCH("P",BE271)))</formula>
    </cfRule>
  </conditionalFormatting>
  <conditionalFormatting sqref="BE271">
    <cfRule type="expression" dxfId="5357" priority="5371">
      <formula>OR($AH271=Automne,$AH271=Hivers2,$AH271=Noel,$AH271=Printemps,$AH271=Ete)</formula>
    </cfRule>
    <cfRule type="expression" dxfId="5356" priority="5374">
      <formula>OR(WEEKDAY($AH271,2)=6,WEEKDAY($AH271,2)=7,WEEKDAY($AH271,2)=3)</formula>
    </cfRule>
  </conditionalFormatting>
  <conditionalFormatting sqref="BE271">
    <cfRule type="expression" dxfId="5355" priority="5373">
      <formula>$AH271&lt;&gt;""</formula>
    </cfRule>
  </conditionalFormatting>
  <conditionalFormatting sqref="BE271">
    <cfRule type="expression" dxfId="5354" priority="5372">
      <formula>OR($AH271=Fériés)</formula>
    </cfRule>
  </conditionalFormatting>
  <conditionalFormatting sqref="BE274">
    <cfRule type="containsText" dxfId="5353" priority="5355" operator="containsText" text="A">
      <formula>NOT(ISERROR(SEARCH("A",BE274)))</formula>
    </cfRule>
    <cfRule type="containsText" dxfId="5352" priority="5356" operator="containsText" text="M">
      <formula>NOT(ISERROR(SEARCH("M",BE274)))</formula>
    </cfRule>
    <cfRule type="containsText" dxfId="5351" priority="5357" operator="containsText" text="G">
      <formula>NOT(ISERROR(SEARCH("G",BE274)))</formula>
    </cfRule>
    <cfRule type="containsText" dxfId="5350" priority="5358" operator="containsText" text="F">
      <formula>NOT(ISERROR(SEARCH("F",BE274)))</formula>
    </cfRule>
    <cfRule type="containsText" dxfId="5349" priority="5359" operator="containsText" text="C">
      <formula>NOT(ISERROR(SEARCH("C",BE274)))</formula>
    </cfRule>
    <cfRule type="containsText" dxfId="5348" priority="5360" operator="containsText" text="P">
      <formula>NOT(ISERROR(SEARCH("P",BE274)))</formula>
    </cfRule>
  </conditionalFormatting>
  <conditionalFormatting sqref="BE274">
    <cfRule type="expression" dxfId="5347" priority="5361">
      <formula>OR($AH274=Automne,$AH274=Hivers2,$AH274=Noel,$AH274=Printemps,$AH274=Ete)</formula>
    </cfRule>
    <cfRule type="expression" dxfId="5346" priority="5364">
      <formula>OR(WEEKDAY($AH274,2)=6,WEEKDAY($AH274,2)=7,WEEKDAY($AH274,2)=3)</formula>
    </cfRule>
  </conditionalFormatting>
  <conditionalFormatting sqref="BE274">
    <cfRule type="expression" dxfId="5345" priority="5363">
      <formula>$AH274&lt;&gt;""</formula>
    </cfRule>
  </conditionalFormatting>
  <conditionalFormatting sqref="BE274">
    <cfRule type="expression" dxfId="5344" priority="5362">
      <formula>OR($AH274=Fériés)</formula>
    </cfRule>
  </conditionalFormatting>
  <conditionalFormatting sqref="BE278">
    <cfRule type="containsText" dxfId="5343" priority="5345" operator="containsText" text="A">
      <formula>NOT(ISERROR(SEARCH("A",BE278)))</formula>
    </cfRule>
    <cfRule type="containsText" dxfId="5342" priority="5346" operator="containsText" text="M">
      <formula>NOT(ISERROR(SEARCH("M",BE278)))</formula>
    </cfRule>
    <cfRule type="containsText" dxfId="5341" priority="5347" operator="containsText" text="G">
      <formula>NOT(ISERROR(SEARCH("G",BE278)))</formula>
    </cfRule>
    <cfRule type="containsText" dxfId="5340" priority="5348" operator="containsText" text="F">
      <formula>NOT(ISERROR(SEARCH("F",BE278)))</formula>
    </cfRule>
    <cfRule type="containsText" dxfId="5339" priority="5349" operator="containsText" text="C">
      <formula>NOT(ISERROR(SEARCH("C",BE278)))</formula>
    </cfRule>
    <cfRule type="containsText" dxfId="5338" priority="5350" operator="containsText" text="P">
      <formula>NOT(ISERROR(SEARCH("P",BE278)))</formula>
    </cfRule>
  </conditionalFormatting>
  <conditionalFormatting sqref="BE278">
    <cfRule type="expression" dxfId="5337" priority="5351">
      <formula>OR($AH278=Automne,$AH278=Hivers2,$AH278=Noel,$AH278=Printemps,$AH278=Ete)</formula>
    </cfRule>
    <cfRule type="expression" dxfId="5336" priority="5354">
      <formula>OR(WEEKDAY($AH278,2)=6,WEEKDAY($AH278,2)=7,WEEKDAY($AH278,2)=3)</formula>
    </cfRule>
  </conditionalFormatting>
  <conditionalFormatting sqref="BE278">
    <cfRule type="expression" dxfId="5335" priority="5353">
      <formula>$AH278&lt;&gt;""</formula>
    </cfRule>
  </conditionalFormatting>
  <conditionalFormatting sqref="BE278">
    <cfRule type="expression" dxfId="5334" priority="5352">
      <formula>OR($AH278=Fériés)</formula>
    </cfRule>
  </conditionalFormatting>
  <conditionalFormatting sqref="BE281">
    <cfRule type="containsText" dxfId="5333" priority="5335" operator="containsText" text="A">
      <formula>NOT(ISERROR(SEARCH("A",BE281)))</formula>
    </cfRule>
    <cfRule type="containsText" dxfId="5332" priority="5336" operator="containsText" text="M">
      <formula>NOT(ISERROR(SEARCH("M",BE281)))</formula>
    </cfRule>
    <cfRule type="containsText" dxfId="5331" priority="5337" operator="containsText" text="G">
      <formula>NOT(ISERROR(SEARCH("G",BE281)))</formula>
    </cfRule>
    <cfRule type="containsText" dxfId="5330" priority="5338" operator="containsText" text="F">
      <formula>NOT(ISERROR(SEARCH("F",BE281)))</formula>
    </cfRule>
    <cfRule type="containsText" dxfId="5329" priority="5339" operator="containsText" text="C">
      <formula>NOT(ISERROR(SEARCH("C",BE281)))</formula>
    </cfRule>
    <cfRule type="containsText" dxfId="5328" priority="5340" operator="containsText" text="P">
      <formula>NOT(ISERROR(SEARCH("P",BE281)))</formula>
    </cfRule>
  </conditionalFormatting>
  <conditionalFormatting sqref="BE281">
    <cfRule type="expression" dxfId="5327" priority="5341">
      <formula>OR($AH281=Automne,$AH281=Hivers2,$AH281=Noel,$AH281=Printemps,$AH281=Ete)</formula>
    </cfRule>
    <cfRule type="expression" dxfId="5326" priority="5344">
      <formula>OR(WEEKDAY($AH281,2)=6,WEEKDAY($AH281,2)=7,WEEKDAY($AH281,2)=3)</formula>
    </cfRule>
  </conditionalFormatting>
  <conditionalFormatting sqref="BE281">
    <cfRule type="expression" dxfId="5325" priority="5343">
      <formula>$AH281&lt;&gt;""</formula>
    </cfRule>
  </conditionalFormatting>
  <conditionalFormatting sqref="BE281">
    <cfRule type="expression" dxfId="5324" priority="5342">
      <formula>OR($AH281=Fériés)</formula>
    </cfRule>
  </conditionalFormatting>
  <conditionalFormatting sqref="BE285">
    <cfRule type="containsText" dxfId="5323" priority="5325" operator="containsText" text="A">
      <formula>NOT(ISERROR(SEARCH("A",BE285)))</formula>
    </cfRule>
    <cfRule type="containsText" dxfId="5322" priority="5326" operator="containsText" text="M">
      <formula>NOT(ISERROR(SEARCH("M",BE285)))</formula>
    </cfRule>
    <cfRule type="containsText" dxfId="5321" priority="5327" operator="containsText" text="G">
      <formula>NOT(ISERROR(SEARCH("G",BE285)))</formula>
    </cfRule>
    <cfRule type="containsText" dxfId="5320" priority="5328" operator="containsText" text="F">
      <formula>NOT(ISERROR(SEARCH("F",BE285)))</formula>
    </cfRule>
    <cfRule type="containsText" dxfId="5319" priority="5329" operator="containsText" text="C">
      <formula>NOT(ISERROR(SEARCH("C",BE285)))</formula>
    </cfRule>
    <cfRule type="containsText" dxfId="5318" priority="5330" operator="containsText" text="P">
      <formula>NOT(ISERROR(SEARCH("P",BE285)))</formula>
    </cfRule>
  </conditionalFormatting>
  <conditionalFormatting sqref="BE285">
    <cfRule type="expression" dxfId="5317" priority="5331">
      <formula>OR($AH285=Automne,$AH285=Hivers2,$AH285=Noel,$AH285=Printemps,$AH285=Ete)</formula>
    </cfRule>
    <cfRule type="expression" dxfId="5316" priority="5334">
      <formula>OR(WEEKDAY($AH285,2)=6,WEEKDAY($AH285,2)=7,WEEKDAY($AH285,2)=3)</formula>
    </cfRule>
  </conditionalFormatting>
  <conditionalFormatting sqref="BE285">
    <cfRule type="expression" dxfId="5315" priority="5333">
      <formula>$AH285&lt;&gt;""</formula>
    </cfRule>
  </conditionalFormatting>
  <conditionalFormatting sqref="BE285">
    <cfRule type="expression" dxfId="5314" priority="5332">
      <formula>OR($AH285=Fériés)</formula>
    </cfRule>
  </conditionalFormatting>
  <conditionalFormatting sqref="BE288">
    <cfRule type="containsText" dxfId="5313" priority="5315" operator="containsText" text="A">
      <formula>NOT(ISERROR(SEARCH("A",BE288)))</formula>
    </cfRule>
    <cfRule type="containsText" dxfId="5312" priority="5316" operator="containsText" text="M">
      <formula>NOT(ISERROR(SEARCH("M",BE288)))</formula>
    </cfRule>
    <cfRule type="containsText" dxfId="5311" priority="5317" operator="containsText" text="G">
      <formula>NOT(ISERROR(SEARCH("G",BE288)))</formula>
    </cfRule>
    <cfRule type="containsText" dxfId="5310" priority="5318" operator="containsText" text="F">
      <formula>NOT(ISERROR(SEARCH("F",BE288)))</formula>
    </cfRule>
    <cfRule type="containsText" dxfId="5309" priority="5319" operator="containsText" text="C">
      <formula>NOT(ISERROR(SEARCH("C",BE288)))</formula>
    </cfRule>
    <cfRule type="containsText" dxfId="5308" priority="5320" operator="containsText" text="P">
      <formula>NOT(ISERROR(SEARCH("P",BE288)))</formula>
    </cfRule>
  </conditionalFormatting>
  <conditionalFormatting sqref="BE288">
    <cfRule type="expression" dxfId="5307" priority="5321">
      <formula>OR($AH288=Automne,$AH288=Hivers2,$AH288=Noel,$AH288=Printemps,$AH288=Ete)</formula>
    </cfRule>
    <cfRule type="expression" dxfId="5306" priority="5324">
      <formula>OR(WEEKDAY($AH288,2)=6,WEEKDAY($AH288,2)=7,WEEKDAY($AH288,2)=3)</formula>
    </cfRule>
  </conditionalFormatting>
  <conditionalFormatting sqref="BE288">
    <cfRule type="expression" dxfId="5305" priority="5323">
      <formula>$AH288&lt;&gt;""</formula>
    </cfRule>
  </conditionalFormatting>
  <conditionalFormatting sqref="BE288">
    <cfRule type="expression" dxfId="5304" priority="5322">
      <formula>OR($AH288=Fériés)</formula>
    </cfRule>
  </conditionalFormatting>
  <conditionalFormatting sqref="BB267">
    <cfRule type="containsText" dxfId="5303" priority="5305" operator="containsText" text="A">
      <formula>NOT(ISERROR(SEARCH("A",BB267)))</formula>
    </cfRule>
    <cfRule type="containsText" dxfId="5302" priority="5306" operator="containsText" text="M">
      <formula>NOT(ISERROR(SEARCH("M",BB267)))</formula>
    </cfRule>
    <cfRule type="containsText" dxfId="5301" priority="5307" operator="containsText" text="G">
      <formula>NOT(ISERROR(SEARCH("G",BB267)))</formula>
    </cfRule>
    <cfRule type="containsText" dxfId="5300" priority="5308" operator="containsText" text="F">
      <formula>NOT(ISERROR(SEARCH("F",BB267)))</formula>
    </cfRule>
    <cfRule type="containsText" dxfId="5299" priority="5309" operator="containsText" text="C">
      <formula>NOT(ISERROR(SEARCH("C",BB267)))</formula>
    </cfRule>
    <cfRule type="containsText" dxfId="5298" priority="5310" operator="containsText" text="P">
      <formula>NOT(ISERROR(SEARCH("P",BB267)))</formula>
    </cfRule>
  </conditionalFormatting>
  <conditionalFormatting sqref="BB267">
    <cfRule type="expression" dxfId="5297" priority="5311">
      <formula>OR($AH267=Automne,$AH267=Hivers2,$AH267=Noel,$AH267=Printemps,$AH267=Ete)</formula>
    </cfRule>
    <cfRule type="expression" dxfId="5296" priority="5314">
      <formula>OR(WEEKDAY($AH267,2)=6,WEEKDAY($AH267,2)=7,WEEKDAY($AH267,2)=3)</formula>
    </cfRule>
  </conditionalFormatting>
  <conditionalFormatting sqref="BB267">
    <cfRule type="expression" dxfId="5295" priority="5313">
      <formula>$AH267&lt;&gt;""</formula>
    </cfRule>
  </conditionalFormatting>
  <conditionalFormatting sqref="BB267">
    <cfRule type="expression" dxfId="5294" priority="5312">
      <formula>OR($AH267=Fériés)</formula>
    </cfRule>
  </conditionalFormatting>
  <conditionalFormatting sqref="AM316:AM317 AM320 AM323:AM324 AM327">
    <cfRule type="containsText" dxfId="5293" priority="5295" operator="containsText" text="A">
      <formula>NOT(ISERROR(SEARCH("A",AM316)))</formula>
    </cfRule>
    <cfRule type="containsText" dxfId="5292" priority="5296" operator="containsText" text="M">
      <formula>NOT(ISERROR(SEARCH("M",AM316)))</formula>
    </cfRule>
    <cfRule type="containsText" dxfId="5291" priority="5297" operator="containsText" text="G">
      <formula>NOT(ISERROR(SEARCH("G",AM316)))</formula>
    </cfRule>
    <cfRule type="containsText" dxfId="5290" priority="5298" operator="containsText" text="F">
      <formula>NOT(ISERROR(SEARCH("F",AM316)))</formula>
    </cfRule>
    <cfRule type="containsText" dxfId="5289" priority="5299" operator="containsText" text="C">
      <formula>NOT(ISERROR(SEARCH("C",AM316)))</formula>
    </cfRule>
    <cfRule type="containsText" dxfId="5288" priority="5300" operator="containsText" text="P">
      <formula>NOT(ISERROR(SEARCH("P",AM316)))</formula>
    </cfRule>
  </conditionalFormatting>
  <conditionalFormatting sqref="AM316:AM317 AM320 AM323:AM324 AM327">
    <cfRule type="expression" dxfId="5287" priority="5301">
      <formula>OR($AH316=Automne,$AH316=Hivers2,$AH316=Noel,$AH316=Printemps,$AH316=Ete)</formula>
    </cfRule>
    <cfRule type="expression" dxfId="5286" priority="5302">
      <formula>OR($AH316=Fériés2)</formula>
    </cfRule>
    <cfRule type="expression" dxfId="5285" priority="5304">
      <formula>OR(WEEKDAY($AH316,2)=6,WEEKDAY($AH316,2)=7,WEEKDAY($AH316,2)=3)</formula>
    </cfRule>
  </conditionalFormatting>
  <conditionalFormatting sqref="AM316:AM317 AM320 AM323:AM324 AM327">
    <cfRule type="expression" dxfId="5284" priority="5303">
      <formula>$AH316&lt;&gt;""</formula>
    </cfRule>
  </conditionalFormatting>
  <conditionalFormatting sqref="AM312">
    <cfRule type="containsText" dxfId="5283" priority="5285" operator="containsText" text="A">
      <formula>NOT(ISERROR(SEARCH("A",AM312)))</formula>
    </cfRule>
    <cfRule type="containsText" dxfId="5282" priority="5286" operator="containsText" text="M">
      <formula>NOT(ISERROR(SEARCH("M",AM312)))</formula>
    </cfRule>
    <cfRule type="containsText" dxfId="5281" priority="5287" operator="containsText" text="G">
      <formula>NOT(ISERROR(SEARCH("G",AM312)))</formula>
    </cfRule>
    <cfRule type="containsText" dxfId="5280" priority="5288" operator="containsText" text="F">
      <formula>NOT(ISERROR(SEARCH("F",AM312)))</formula>
    </cfRule>
    <cfRule type="containsText" dxfId="5279" priority="5289" operator="containsText" text="C">
      <formula>NOT(ISERROR(SEARCH("C",AM312)))</formula>
    </cfRule>
    <cfRule type="containsText" dxfId="5278" priority="5290" operator="containsText" text="P">
      <formula>NOT(ISERROR(SEARCH("P",AM312)))</formula>
    </cfRule>
  </conditionalFormatting>
  <conditionalFormatting sqref="AM312">
    <cfRule type="expression" dxfId="5277" priority="5291">
      <formula>OR($AH312=Automne,$AH312=Hivers2,$AH312=Noel,$AH312=Printemps,$AH312=Ete)</formula>
    </cfRule>
    <cfRule type="expression" dxfId="5276" priority="5294">
      <formula>OR(WEEKDAY($AH312,2)=6,WEEKDAY($AH312,2)=7,WEEKDAY($AH312,2)=3)</formula>
    </cfRule>
  </conditionalFormatting>
  <conditionalFormatting sqref="AM312">
    <cfRule type="expression" dxfId="5275" priority="5293">
      <formula>$AH312&lt;&gt;""</formula>
    </cfRule>
  </conditionalFormatting>
  <conditionalFormatting sqref="AM312">
    <cfRule type="expression" dxfId="5274" priority="5292">
      <formula>OR($AH312=Fériés)</formula>
    </cfRule>
  </conditionalFormatting>
  <conditionalFormatting sqref="AM315">
    <cfRule type="containsText" dxfId="5273" priority="5275" operator="containsText" text="A">
      <formula>NOT(ISERROR(SEARCH("A",AM315)))</formula>
    </cfRule>
    <cfRule type="containsText" dxfId="5272" priority="5276" operator="containsText" text="M">
      <formula>NOT(ISERROR(SEARCH("M",AM315)))</formula>
    </cfRule>
    <cfRule type="containsText" dxfId="5271" priority="5277" operator="containsText" text="G">
      <formula>NOT(ISERROR(SEARCH("G",AM315)))</formula>
    </cfRule>
    <cfRule type="containsText" dxfId="5270" priority="5278" operator="containsText" text="F">
      <formula>NOT(ISERROR(SEARCH("F",AM315)))</formula>
    </cfRule>
    <cfRule type="containsText" dxfId="5269" priority="5279" operator="containsText" text="C">
      <formula>NOT(ISERROR(SEARCH("C",AM315)))</formula>
    </cfRule>
    <cfRule type="containsText" dxfId="5268" priority="5280" operator="containsText" text="P">
      <formula>NOT(ISERROR(SEARCH("P",AM315)))</formula>
    </cfRule>
  </conditionalFormatting>
  <conditionalFormatting sqref="AM315">
    <cfRule type="expression" dxfId="5267" priority="5281">
      <formula>OR($AH315=Automne,$AH315=Hivers2,$AH315=Noel,$AH315=Printemps,$AH315=Ete)</formula>
    </cfRule>
    <cfRule type="expression" dxfId="5266" priority="5284">
      <formula>OR(WEEKDAY($AH315,2)=6,WEEKDAY($AH315,2)=7,WEEKDAY($AH315,2)=3)</formula>
    </cfRule>
  </conditionalFormatting>
  <conditionalFormatting sqref="AM315">
    <cfRule type="expression" dxfId="5265" priority="5283">
      <formula>$AH315&lt;&gt;""</formula>
    </cfRule>
  </conditionalFormatting>
  <conditionalFormatting sqref="AM315">
    <cfRule type="expression" dxfId="5264" priority="5282">
      <formula>OR($AH315=Fériés)</formula>
    </cfRule>
  </conditionalFormatting>
  <conditionalFormatting sqref="AM318">
    <cfRule type="containsText" dxfId="5263" priority="5265" operator="containsText" text="A">
      <formula>NOT(ISERROR(SEARCH("A",AM318)))</formula>
    </cfRule>
    <cfRule type="containsText" dxfId="5262" priority="5266" operator="containsText" text="M">
      <formula>NOT(ISERROR(SEARCH("M",AM318)))</formula>
    </cfRule>
    <cfRule type="containsText" dxfId="5261" priority="5267" operator="containsText" text="G">
      <formula>NOT(ISERROR(SEARCH("G",AM318)))</formula>
    </cfRule>
    <cfRule type="containsText" dxfId="5260" priority="5268" operator="containsText" text="F">
      <formula>NOT(ISERROR(SEARCH("F",AM318)))</formula>
    </cfRule>
    <cfRule type="containsText" dxfId="5259" priority="5269" operator="containsText" text="C">
      <formula>NOT(ISERROR(SEARCH("C",AM318)))</formula>
    </cfRule>
    <cfRule type="containsText" dxfId="5258" priority="5270" operator="containsText" text="P">
      <formula>NOT(ISERROR(SEARCH("P",AM318)))</formula>
    </cfRule>
  </conditionalFormatting>
  <conditionalFormatting sqref="AM318">
    <cfRule type="expression" dxfId="5257" priority="5271">
      <formula>OR($AH318=Automne,$AH318=Hivers2,$AH318=Noel,$AH318=Printemps,$AH318=Ete)</formula>
    </cfRule>
    <cfRule type="expression" dxfId="5256" priority="5274">
      <formula>OR(WEEKDAY($AH318,2)=6,WEEKDAY($AH318,2)=7,WEEKDAY($AH318,2)=3)</formula>
    </cfRule>
  </conditionalFormatting>
  <conditionalFormatting sqref="AM318">
    <cfRule type="expression" dxfId="5255" priority="5273">
      <formula>$AH318&lt;&gt;""</formula>
    </cfRule>
  </conditionalFormatting>
  <conditionalFormatting sqref="AM318">
    <cfRule type="expression" dxfId="5254" priority="5272">
      <formula>OR($AH318=Fériés)</formula>
    </cfRule>
  </conditionalFormatting>
  <conditionalFormatting sqref="AM319">
    <cfRule type="containsText" dxfId="5253" priority="5255" operator="containsText" text="A">
      <formula>NOT(ISERROR(SEARCH("A",AM319)))</formula>
    </cfRule>
    <cfRule type="containsText" dxfId="5252" priority="5256" operator="containsText" text="M">
      <formula>NOT(ISERROR(SEARCH("M",AM319)))</formula>
    </cfRule>
    <cfRule type="containsText" dxfId="5251" priority="5257" operator="containsText" text="G">
      <formula>NOT(ISERROR(SEARCH("G",AM319)))</formula>
    </cfRule>
    <cfRule type="containsText" dxfId="5250" priority="5258" operator="containsText" text="F">
      <formula>NOT(ISERROR(SEARCH("F",AM319)))</formula>
    </cfRule>
    <cfRule type="containsText" dxfId="5249" priority="5259" operator="containsText" text="C">
      <formula>NOT(ISERROR(SEARCH("C",AM319)))</formula>
    </cfRule>
    <cfRule type="containsText" dxfId="5248" priority="5260" operator="containsText" text="P">
      <formula>NOT(ISERROR(SEARCH("P",AM319)))</formula>
    </cfRule>
  </conditionalFormatting>
  <conditionalFormatting sqref="AM319">
    <cfRule type="expression" dxfId="5247" priority="5261">
      <formula>OR($AH319=Automne,$AH319=Hivers2,$AH319=Noel,$AH319=Printemps,$AH319=Ete)</formula>
    </cfRule>
    <cfRule type="expression" dxfId="5246" priority="5264">
      <formula>OR(WEEKDAY($AH319,2)=6,WEEKDAY($AH319,2)=7,WEEKDAY($AH319,2)=3)</formula>
    </cfRule>
  </conditionalFormatting>
  <conditionalFormatting sqref="AM319">
    <cfRule type="expression" dxfId="5245" priority="5263">
      <formula>$AH319&lt;&gt;""</formula>
    </cfRule>
  </conditionalFormatting>
  <conditionalFormatting sqref="AM319">
    <cfRule type="expression" dxfId="5244" priority="5262">
      <formula>OR($AH319=Fériés)</formula>
    </cfRule>
  </conditionalFormatting>
  <conditionalFormatting sqref="AM321">
    <cfRule type="containsText" dxfId="5243" priority="5245" operator="containsText" text="A">
      <formula>NOT(ISERROR(SEARCH("A",AM321)))</formula>
    </cfRule>
    <cfRule type="containsText" dxfId="5242" priority="5246" operator="containsText" text="M">
      <formula>NOT(ISERROR(SEARCH("M",AM321)))</formula>
    </cfRule>
    <cfRule type="containsText" dxfId="5241" priority="5247" operator="containsText" text="G">
      <formula>NOT(ISERROR(SEARCH("G",AM321)))</formula>
    </cfRule>
    <cfRule type="containsText" dxfId="5240" priority="5248" operator="containsText" text="F">
      <formula>NOT(ISERROR(SEARCH("F",AM321)))</formula>
    </cfRule>
    <cfRule type="containsText" dxfId="5239" priority="5249" operator="containsText" text="C">
      <formula>NOT(ISERROR(SEARCH("C",AM321)))</formula>
    </cfRule>
    <cfRule type="containsText" dxfId="5238" priority="5250" operator="containsText" text="P">
      <formula>NOT(ISERROR(SEARCH("P",AM321)))</formula>
    </cfRule>
  </conditionalFormatting>
  <conditionalFormatting sqref="AM321">
    <cfRule type="expression" dxfId="5237" priority="5251">
      <formula>OR($AH321=Automne,$AH321=Hivers2,$AH321=Noel,$AH321=Printemps,$AH321=Ete)</formula>
    </cfRule>
    <cfRule type="expression" dxfId="5236" priority="5254">
      <formula>OR(WEEKDAY($AH321,2)=6,WEEKDAY($AH321,2)=7,WEEKDAY($AH321,2)=3)</formula>
    </cfRule>
  </conditionalFormatting>
  <conditionalFormatting sqref="AM321">
    <cfRule type="expression" dxfId="5235" priority="5253">
      <formula>$AH321&lt;&gt;""</formula>
    </cfRule>
  </conditionalFormatting>
  <conditionalFormatting sqref="AM321">
    <cfRule type="expression" dxfId="5234" priority="5252">
      <formula>OR($AH321=Fériés)</formula>
    </cfRule>
  </conditionalFormatting>
  <conditionalFormatting sqref="AM322">
    <cfRule type="containsText" dxfId="5233" priority="5235" operator="containsText" text="A">
      <formula>NOT(ISERROR(SEARCH("A",AM322)))</formula>
    </cfRule>
    <cfRule type="containsText" dxfId="5232" priority="5236" operator="containsText" text="M">
      <formula>NOT(ISERROR(SEARCH("M",AM322)))</formula>
    </cfRule>
    <cfRule type="containsText" dxfId="5231" priority="5237" operator="containsText" text="G">
      <formula>NOT(ISERROR(SEARCH("G",AM322)))</formula>
    </cfRule>
    <cfRule type="containsText" dxfId="5230" priority="5238" operator="containsText" text="F">
      <formula>NOT(ISERROR(SEARCH("F",AM322)))</formula>
    </cfRule>
    <cfRule type="containsText" dxfId="5229" priority="5239" operator="containsText" text="C">
      <formula>NOT(ISERROR(SEARCH("C",AM322)))</formula>
    </cfRule>
    <cfRule type="containsText" dxfId="5228" priority="5240" operator="containsText" text="P">
      <formula>NOT(ISERROR(SEARCH("P",AM322)))</formula>
    </cfRule>
  </conditionalFormatting>
  <conditionalFormatting sqref="AM322">
    <cfRule type="expression" dxfId="5227" priority="5241">
      <formula>OR($AH322=Automne,$AH322=Hivers2,$AH322=Noel,$AH322=Printemps,$AH322=Ete)</formula>
    </cfRule>
    <cfRule type="expression" dxfId="5226" priority="5244">
      <formula>OR(WEEKDAY($AH322,2)=6,WEEKDAY($AH322,2)=7,WEEKDAY($AH322,2)=3)</formula>
    </cfRule>
  </conditionalFormatting>
  <conditionalFormatting sqref="AM322">
    <cfRule type="expression" dxfId="5225" priority="5243">
      <formula>$AH322&lt;&gt;""</formula>
    </cfRule>
  </conditionalFormatting>
  <conditionalFormatting sqref="AM322">
    <cfRule type="expression" dxfId="5224" priority="5242">
      <formula>OR($AH322=Fériés)</formula>
    </cfRule>
  </conditionalFormatting>
  <conditionalFormatting sqref="AM325">
    <cfRule type="containsText" dxfId="5223" priority="5225" operator="containsText" text="A">
      <formula>NOT(ISERROR(SEARCH("A",AM325)))</formula>
    </cfRule>
    <cfRule type="containsText" dxfId="5222" priority="5226" operator="containsText" text="M">
      <formula>NOT(ISERROR(SEARCH("M",AM325)))</formula>
    </cfRule>
    <cfRule type="containsText" dxfId="5221" priority="5227" operator="containsText" text="G">
      <formula>NOT(ISERROR(SEARCH("G",AM325)))</formula>
    </cfRule>
    <cfRule type="containsText" dxfId="5220" priority="5228" operator="containsText" text="F">
      <formula>NOT(ISERROR(SEARCH("F",AM325)))</formula>
    </cfRule>
    <cfRule type="containsText" dxfId="5219" priority="5229" operator="containsText" text="C">
      <formula>NOT(ISERROR(SEARCH("C",AM325)))</formula>
    </cfRule>
    <cfRule type="containsText" dxfId="5218" priority="5230" operator="containsText" text="P">
      <formula>NOT(ISERROR(SEARCH("P",AM325)))</formula>
    </cfRule>
  </conditionalFormatting>
  <conditionalFormatting sqref="AM325">
    <cfRule type="expression" dxfId="5217" priority="5231">
      <formula>OR($AH325=Automne,$AH325=Hivers2,$AH325=Noel,$AH325=Printemps,$AH325=Ete)</formula>
    </cfRule>
    <cfRule type="expression" dxfId="5216" priority="5234">
      <formula>OR(WEEKDAY($AH325,2)=6,WEEKDAY($AH325,2)=7,WEEKDAY($AH325,2)=3)</formula>
    </cfRule>
  </conditionalFormatting>
  <conditionalFormatting sqref="AM325">
    <cfRule type="expression" dxfId="5215" priority="5233">
      <formula>$AH325&lt;&gt;""</formula>
    </cfRule>
  </conditionalFormatting>
  <conditionalFormatting sqref="AM325">
    <cfRule type="expression" dxfId="5214" priority="5232">
      <formula>OR($AH325=Fériés)</formula>
    </cfRule>
  </conditionalFormatting>
  <conditionalFormatting sqref="AM326">
    <cfRule type="containsText" dxfId="5213" priority="5215" operator="containsText" text="A">
      <formula>NOT(ISERROR(SEARCH("A",AM326)))</formula>
    </cfRule>
    <cfRule type="containsText" dxfId="5212" priority="5216" operator="containsText" text="M">
      <formula>NOT(ISERROR(SEARCH("M",AM326)))</formula>
    </cfRule>
    <cfRule type="containsText" dxfId="5211" priority="5217" operator="containsText" text="G">
      <formula>NOT(ISERROR(SEARCH("G",AM326)))</formula>
    </cfRule>
    <cfRule type="containsText" dxfId="5210" priority="5218" operator="containsText" text="F">
      <formula>NOT(ISERROR(SEARCH("F",AM326)))</formula>
    </cfRule>
    <cfRule type="containsText" dxfId="5209" priority="5219" operator="containsText" text="C">
      <formula>NOT(ISERROR(SEARCH("C",AM326)))</formula>
    </cfRule>
    <cfRule type="containsText" dxfId="5208" priority="5220" operator="containsText" text="P">
      <formula>NOT(ISERROR(SEARCH("P",AM326)))</formula>
    </cfRule>
  </conditionalFormatting>
  <conditionalFormatting sqref="AM326">
    <cfRule type="expression" dxfId="5207" priority="5221">
      <formula>OR($AH326=Automne,$AH326=Hivers2,$AH326=Noel,$AH326=Printemps,$AH326=Ete)</formula>
    </cfRule>
    <cfRule type="expression" dxfId="5206" priority="5224">
      <formula>OR(WEEKDAY($AH326,2)=6,WEEKDAY($AH326,2)=7,WEEKDAY($AH326,2)=3)</formula>
    </cfRule>
  </conditionalFormatting>
  <conditionalFormatting sqref="AM326">
    <cfRule type="expression" dxfId="5205" priority="5223">
      <formula>$AH326&lt;&gt;""</formula>
    </cfRule>
  </conditionalFormatting>
  <conditionalFormatting sqref="AM326">
    <cfRule type="expression" dxfId="5204" priority="5222">
      <formula>OR($AH326=Fériés)</formula>
    </cfRule>
  </conditionalFormatting>
  <conditionalFormatting sqref="AM328">
    <cfRule type="containsText" dxfId="5203" priority="5205" operator="containsText" text="A">
      <formula>NOT(ISERROR(SEARCH("A",AM328)))</formula>
    </cfRule>
    <cfRule type="containsText" dxfId="5202" priority="5206" operator="containsText" text="M">
      <formula>NOT(ISERROR(SEARCH("M",AM328)))</formula>
    </cfRule>
    <cfRule type="containsText" dxfId="5201" priority="5207" operator="containsText" text="G">
      <formula>NOT(ISERROR(SEARCH("G",AM328)))</formula>
    </cfRule>
    <cfRule type="containsText" dxfId="5200" priority="5208" operator="containsText" text="F">
      <formula>NOT(ISERROR(SEARCH("F",AM328)))</formula>
    </cfRule>
    <cfRule type="containsText" dxfId="5199" priority="5209" operator="containsText" text="C">
      <formula>NOT(ISERROR(SEARCH("C",AM328)))</formula>
    </cfRule>
    <cfRule type="containsText" dxfId="5198" priority="5210" operator="containsText" text="P">
      <formula>NOT(ISERROR(SEARCH("P",AM328)))</formula>
    </cfRule>
  </conditionalFormatting>
  <conditionalFormatting sqref="AM328">
    <cfRule type="expression" dxfId="5197" priority="5211">
      <formula>OR($AH328=Automne,$AH328=Hivers2,$AH328=Noel,$AH328=Printemps,$AH328=Ete)</formula>
    </cfRule>
    <cfRule type="expression" dxfId="5196" priority="5214">
      <formula>OR(WEEKDAY($AH328,2)=6,WEEKDAY($AH328,2)=7,WEEKDAY($AH328,2)=3)</formula>
    </cfRule>
  </conditionalFormatting>
  <conditionalFormatting sqref="AM328">
    <cfRule type="expression" dxfId="5195" priority="5213">
      <formula>$AH328&lt;&gt;""</formula>
    </cfRule>
  </conditionalFormatting>
  <conditionalFormatting sqref="AM328">
    <cfRule type="expression" dxfId="5194" priority="5212">
      <formula>OR($AH328=Fériés)</formula>
    </cfRule>
  </conditionalFormatting>
  <conditionalFormatting sqref="AM329">
    <cfRule type="containsText" dxfId="5193" priority="5195" operator="containsText" text="A">
      <formula>NOT(ISERROR(SEARCH("A",AM329)))</formula>
    </cfRule>
    <cfRule type="containsText" dxfId="5192" priority="5196" operator="containsText" text="M">
      <formula>NOT(ISERROR(SEARCH("M",AM329)))</formula>
    </cfRule>
    <cfRule type="containsText" dxfId="5191" priority="5197" operator="containsText" text="G">
      <formula>NOT(ISERROR(SEARCH("G",AM329)))</formula>
    </cfRule>
    <cfRule type="containsText" dxfId="5190" priority="5198" operator="containsText" text="F">
      <formula>NOT(ISERROR(SEARCH("F",AM329)))</formula>
    </cfRule>
    <cfRule type="containsText" dxfId="5189" priority="5199" operator="containsText" text="C">
      <formula>NOT(ISERROR(SEARCH("C",AM329)))</formula>
    </cfRule>
    <cfRule type="containsText" dxfId="5188" priority="5200" operator="containsText" text="P">
      <formula>NOT(ISERROR(SEARCH("P",AM329)))</formula>
    </cfRule>
  </conditionalFormatting>
  <conditionalFormatting sqref="AM329">
    <cfRule type="expression" dxfId="5187" priority="5201">
      <formula>OR($AH329=Automne,$AH329=Hivers2,$AH329=Noel,$AH329=Printemps,$AH329=Ete)</formula>
    </cfRule>
    <cfRule type="expression" dxfId="5186" priority="5204">
      <formula>OR(WEEKDAY($AH329,2)=6,WEEKDAY($AH329,2)=7,WEEKDAY($AH329,2)=3)</formula>
    </cfRule>
  </conditionalFormatting>
  <conditionalFormatting sqref="AM329">
    <cfRule type="expression" dxfId="5185" priority="5203">
      <formula>$AH329&lt;&gt;""</formula>
    </cfRule>
  </conditionalFormatting>
  <conditionalFormatting sqref="AM329">
    <cfRule type="expression" dxfId="5184" priority="5202">
      <formula>OR($AH329=Fériés)</formula>
    </cfRule>
  </conditionalFormatting>
  <conditionalFormatting sqref="AP316:AP317 AP320 AP323:AP324 AP327">
    <cfRule type="containsText" dxfId="5183" priority="5185" operator="containsText" text="A">
      <formula>NOT(ISERROR(SEARCH("A",AP316)))</formula>
    </cfRule>
    <cfRule type="containsText" dxfId="5182" priority="5186" operator="containsText" text="M">
      <formula>NOT(ISERROR(SEARCH("M",AP316)))</formula>
    </cfRule>
    <cfRule type="containsText" dxfId="5181" priority="5187" operator="containsText" text="G">
      <formula>NOT(ISERROR(SEARCH("G",AP316)))</formula>
    </cfRule>
    <cfRule type="containsText" dxfId="5180" priority="5188" operator="containsText" text="F">
      <formula>NOT(ISERROR(SEARCH("F",AP316)))</formula>
    </cfRule>
    <cfRule type="containsText" dxfId="5179" priority="5189" operator="containsText" text="C">
      <formula>NOT(ISERROR(SEARCH("C",AP316)))</formula>
    </cfRule>
    <cfRule type="containsText" dxfId="5178" priority="5190" operator="containsText" text="P">
      <formula>NOT(ISERROR(SEARCH("P",AP316)))</formula>
    </cfRule>
  </conditionalFormatting>
  <conditionalFormatting sqref="AP316:AP317 AP320 AP323:AP324 AP327">
    <cfRule type="expression" dxfId="5177" priority="5191">
      <formula>OR($AH316=Automne,$AH316=Hivers2,$AH316=Noel,$AH316=Printemps,$AH316=Ete)</formula>
    </cfRule>
    <cfRule type="expression" dxfId="5176" priority="5192">
      <formula>OR($AH316=Fériés2)</formula>
    </cfRule>
    <cfRule type="expression" dxfId="5175" priority="5194">
      <formula>OR(WEEKDAY($AH316,2)=6,WEEKDAY($AH316,2)=7,WEEKDAY($AH316,2)=3)</formula>
    </cfRule>
  </conditionalFormatting>
  <conditionalFormatting sqref="AP316:AP317 AP320 AP323:AP324 AP327">
    <cfRule type="expression" dxfId="5174" priority="5193">
      <formula>$AH316&lt;&gt;""</formula>
    </cfRule>
  </conditionalFormatting>
  <conditionalFormatting sqref="AP312">
    <cfRule type="containsText" dxfId="5173" priority="5175" operator="containsText" text="A">
      <formula>NOT(ISERROR(SEARCH("A",AP312)))</formula>
    </cfRule>
    <cfRule type="containsText" dxfId="5172" priority="5176" operator="containsText" text="M">
      <formula>NOT(ISERROR(SEARCH("M",AP312)))</formula>
    </cfRule>
    <cfRule type="containsText" dxfId="5171" priority="5177" operator="containsText" text="G">
      <formula>NOT(ISERROR(SEARCH("G",AP312)))</formula>
    </cfRule>
    <cfRule type="containsText" dxfId="5170" priority="5178" operator="containsText" text="F">
      <formula>NOT(ISERROR(SEARCH("F",AP312)))</formula>
    </cfRule>
    <cfRule type="containsText" dxfId="5169" priority="5179" operator="containsText" text="C">
      <formula>NOT(ISERROR(SEARCH("C",AP312)))</formula>
    </cfRule>
    <cfRule type="containsText" dxfId="5168" priority="5180" operator="containsText" text="P">
      <formula>NOT(ISERROR(SEARCH("P",AP312)))</formula>
    </cfRule>
  </conditionalFormatting>
  <conditionalFormatting sqref="AP312">
    <cfRule type="expression" dxfId="5167" priority="5181">
      <formula>OR($AH312=Automne,$AH312=Hivers2,$AH312=Noel,$AH312=Printemps,$AH312=Ete)</formula>
    </cfRule>
    <cfRule type="expression" dxfId="5166" priority="5184">
      <formula>OR(WEEKDAY($AH312,2)=6,WEEKDAY($AH312,2)=7,WEEKDAY($AH312,2)=3)</formula>
    </cfRule>
  </conditionalFormatting>
  <conditionalFormatting sqref="AP312">
    <cfRule type="expression" dxfId="5165" priority="5183">
      <formula>$AH312&lt;&gt;""</formula>
    </cfRule>
  </conditionalFormatting>
  <conditionalFormatting sqref="AP312">
    <cfRule type="expression" dxfId="5164" priority="5182">
      <formula>OR($AH312=Fériés)</formula>
    </cfRule>
  </conditionalFormatting>
  <conditionalFormatting sqref="AP315">
    <cfRule type="containsText" dxfId="5163" priority="5165" operator="containsText" text="A">
      <formula>NOT(ISERROR(SEARCH("A",AP315)))</formula>
    </cfRule>
    <cfRule type="containsText" dxfId="5162" priority="5166" operator="containsText" text="M">
      <formula>NOT(ISERROR(SEARCH("M",AP315)))</formula>
    </cfRule>
    <cfRule type="containsText" dxfId="5161" priority="5167" operator="containsText" text="G">
      <formula>NOT(ISERROR(SEARCH("G",AP315)))</formula>
    </cfRule>
    <cfRule type="containsText" dxfId="5160" priority="5168" operator="containsText" text="F">
      <formula>NOT(ISERROR(SEARCH("F",AP315)))</formula>
    </cfRule>
    <cfRule type="containsText" dxfId="5159" priority="5169" operator="containsText" text="C">
      <formula>NOT(ISERROR(SEARCH("C",AP315)))</formula>
    </cfRule>
    <cfRule type="containsText" dxfId="5158" priority="5170" operator="containsText" text="P">
      <formula>NOT(ISERROR(SEARCH("P",AP315)))</formula>
    </cfRule>
  </conditionalFormatting>
  <conditionalFormatting sqref="AP315">
    <cfRule type="expression" dxfId="5157" priority="5171">
      <formula>OR($AH315=Automne,$AH315=Hivers2,$AH315=Noel,$AH315=Printemps,$AH315=Ete)</formula>
    </cfRule>
    <cfRule type="expression" dxfId="5156" priority="5174">
      <formula>OR(WEEKDAY($AH315,2)=6,WEEKDAY($AH315,2)=7,WEEKDAY($AH315,2)=3)</formula>
    </cfRule>
  </conditionalFormatting>
  <conditionalFormatting sqref="AP315">
    <cfRule type="expression" dxfId="5155" priority="5173">
      <formula>$AH315&lt;&gt;""</formula>
    </cfRule>
  </conditionalFormatting>
  <conditionalFormatting sqref="AP315">
    <cfRule type="expression" dxfId="5154" priority="5172">
      <formula>OR($AH315=Fériés)</formula>
    </cfRule>
  </conditionalFormatting>
  <conditionalFormatting sqref="AP318">
    <cfRule type="containsText" dxfId="5153" priority="5155" operator="containsText" text="A">
      <formula>NOT(ISERROR(SEARCH("A",AP318)))</formula>
    </cfRule>
    <cfRule type="containsText" dxfId="5152" priority="5156" operator="containsText" text="M">
      <formula>NOT(ISERROR(SEARCH("M",AP318)))</formula>
    </cfRule>
    <cfRule type="containsText" dxfId="5151" priority="5157" operator="containsText" text="G">
      <formula>NOT(ISERROR(SEARCH("G",AP318)))</formula>
    </cfRule>
    <cfRule type="containsText" dxfId="5150" priority="5158" operator="containsText" text="F">
      <formula>NOT(ISERROR(SEARCH("F",AP318)))</formula>
    </cfRule>
    <cfRule type="containsText" dxfId="5149" priority="5159" operator="containsText" text="C">
      <formula>NOT(ISERROR(SEARCH("C",AP318)))</formula>
    </cfRule>
    <cfRule type="containsText" dxfId="5148" priority="5160" operator="containsText" text="P">
      <formula>NOT(ISERROR(SEARCH("P",AP318)))</formula>
    </cfRule>
  </conditionalFormatting>
  <conditionalFormatting sqref="AP318">
    <cfRule type="expression" dxfId="5147" priority="5161">
      <formula>OR($AH318=Automne,$AH318=Hivers2,$AH318=Noel,$AH318=Printemps,$AH318=Ete)</formula>
    </cfRule>
    <cfRule type="expression" dxfId="5146" priority="5164">
      <formula>OR(WEEKDAY($AH318,2)=6,WEEKDAY($AH318,2)=7,WEEKDAY($AH318,2)=3)</formula>
    </cfRule>
  </conditionalFormatting>
  <conditionalFormatting sqref="AP318">
    <cfRule type="expression" dxfId="5145" priority="5163">
      <formula>$AH318&lt;&gt;""</formula>
    </cfRule>
  </conditionalFormatting>
  <conditionalFormatting sqref="AP318">
    <cfRule type="expression" dxfId="5144" priority="5162">
      <formula>OR($AH318=Fériés)</formula>
    </cfRule>
  </conditionalFormatting>
  <conditionalFormatting sqref="AP319">
    <cfRule type="containsText" dxfId="5143" priority="5145" operator="containsText" text="A">
      <formula>NOT(ISERROR(SEARCH("A",AP319)))</formula>
    </cfRule>
    <cfRule type="containsText" dxfId="5142" priority="5146" operator="containsText" text="M">
      <formula>NOT(ISERROR(SEARCH("M",AP319)))</formula>
    </cfRule>
    <cfRule type="containsText" dxfId="5141" priority="5147" operator="containsText" text="G">
      <formula>NOT(ISERROR(SEARCH("G",AP319)))</formula>
    </cfRule>
    <cfRule type="containsText" dxfId="5140" priority="5148" operator="containsText" text="F">
      <formula>NOT(ISERROR(SEARCH("F",AP319)))</formula>
    </cfRule>
    <cfRule type="containsText" dxfId="5139" priority="5149" operator="containsText" text="C">
      <formula>NOT(ISERROR(SEARCH("C",AP319)))</formula>
    </cfRule>
    <cfRule type="containsText" dxfId="5138" priority="5150" operator="containsText" text="P">
      <formula>NOT(ISERROR(SEARCH("P",AP319)))</formula>
    </cfRule>
  </conditionalFormatting>
  <conditionalFormatting sqref="AP319">
    <cfRule type="expression" dxfId="5137" priority="5151">
      <formula>OR($AH319=Automne,$AH319=Hivers2,$AH319=Noel,$AH319=Printemps,$AH319=Ete)</formula>
    </cfRule>
    <cfRule type="expression" dxfId="5136" priority="5154">
      <formula>OR(WEEKDAY($AH319,2)=6,WEEKDAY($AH319,2)=7,WEEKDAY($AH319,2)=3)</formula>
    </cfRule>
  </conditionalFormatting>
  <conditionalFormatting sqref="AP319">
    <cfRule type="expression" dxfId="5135" priority="5153">
      <formula>$AH319&lt;&gt;""</formula>
    </cfRule>
  </conditionalFormatting>
  <conditionalFormatting sqref="AP319">
    <cfRule type="expression" dxfId="5134" priority="5152">
      <formula>OR($AH319=Fériés)</formula>
    </cfRule>
  </conditionalFormatting>
  <conditionalFormatting sqref="AP321">
    <cfRule type="containsText" dxfId="5133" priority="5135" operator="containsText" text="A">
      <formula>NOT(ISERROR(SEARCH("A",AP321)))</formula>
    </cfRule>
    <cfRule type="containsText" dxfId="5132" priority="5136" operator="containsText" text="M">
      <formula>NOT(ISERROR(SEARCH("M",AP321)))</formula>
    </cfRule>
    <cfRule type="containsText" dxfId="5131" priority="5137" operator="containsText" text="G">
      <formula>NOT(ISERROR(SEARCH("G",AP321)))</formula>
    </cfRule>
    <cfRule type="containsText" dxfId="5130" priority="5138" operator="containsText" text="F">
      <formula>NOT(ISERROR(SEARCH("F",AP321)))</formula>
    </cfRule>
    <cfRule type="containsText" dxfId="5129" priority="5139" operator="containsText" text="C">
      <formula>NOT(ISERROR(SEARCH("C",AP321)))</formula>
    </cfRule>
    <cfRule type="containsText" dxfId="5128" priority="5140" operator="containsText" text="P">
      <formula>NOT(ISERROR(SEARCH("P",AP321)))</formula>
    </cfRule>
  </conditionalFormatting>
  <conditionalFormatting sqref="AP321">
    <cfRule type="expression" dxfId="5127" priority="5141">
      <formula>OR($AH321=Automne,$AH321=Hivers2,$AH321=Noel,$AH321=Printemps,$AH321=Ete)</formula>
    </cfRule>
    <cfRule type="expression" dxfId="5126" priority="5144">
      <formula>OR(WEEKDAY($AH321,2)=6,WEEKDAY($AH321,2)=7,WEEKDAY($AH321,2)=3)</formula>
    </cfRule>
  </conditionalFormatting>
  <conditionalFormatting sqref="AP321">
    <cfRule type="expression" dxfId="5125" priority="5143">
      <formula>$AH321&lt;&gt;""</formula>
    </cfRule>
  </conditionalFormatting>
  <conditionalFormatting sqref="AP321">
    <cfRule type="expression" dxfId="5124" priority="5142">
      <formula>OR($AH321=Fériés)</formula>
    </cfRule>
  </conditionalFormatting>
  <conditionalFormatting sqref="AP322">
    <cfRule type="containsText" dxfId="5123" priority="5125" operator="containsText" text="A">
      <formula>NOT(ISERROR(SEARCH("A",AP322)))</formula>
    </cfRule>
    <cfRule type="containsText" dxfId="5122" priority="5126" operator="containsText" text="M">
      <formula>NOT(ISERROR(SEARCH("M",AP322)))</formula>
    </cfRule>
    <cfRule type="containsText" dxfId="5121" priority="5127" operator="containsText" text="G">
      <formula>NOT(ISERROR(SEARCH("G",AP322)))</formula>
    </cfRule>
    <cfRule type="containsText" dxfId="5120" priority="5128" operator="containsText" text="F">
      <formula>NOT(ISERROR(SEARCH("F",AP322)))</formula>
    </cfRule>
    <cfRule type="containsText" dxfId="5119" priority="5129" operator="containsText" text="C">
      <formula>NOT(ISERROR(SEARCH("C",AP322)))</formula>
    </cfRule>
    <cfRule type="containsText" dxfId="5118" priority="5130" operator="containsText" text="P">
      <formula>NOT(ISERROR(SEARCH("P",AP322)))</formula>
    </cfRule>
  </conditionalFormatting>
  <conditionalFormatting sqref="AP322">
    <cfRule type="expression" dxfId="5117" priority="5131">
      <formula>OR($AH322=Automne,$AH322=Hivers2,$AH322=Noel,$AH322=Printemps,$AH322=Ete)</formula>
    </cfRule>
    <cfRule type="expression" dxfId="5116" priority="5134">
      <formula>OR(WEEKDAY($AH322,2)=6,WEEKDAY($AH322,2)=7,WEEKDAY($AH322,2)=3)</formula>
    </cfRule>
  </conditionalFormatting>
  <conditionalFormatting sqref="AP322">
    <cfRule type="expression" dxfId="5115" priority="5133">
      <formula>$AH322&lt;&gt;""</formula>
    </cfRule>
  </conditionalFormatting>
  <conditionalFormatting sqref="AP322">
    <cfRule type="expression" dxfId="5114" priority="5132">
      <formula>OR($AH322=Fériés)</formula>
    </cfRule>
  </conditionalFormatting>
  <conditionalFormatting sqref="AP325">
    <cfRule type="containsText" dxfId="5113" priority="5115" operator="containsText" text="A">
      <formula>NOT(ISERROR(SEARCH("A",AP325)))</formula>
    </cfRule>
    <cfRule type="containsText" dxfId="5112" priority="5116" operator="containsText" text="M">
      <formula>NOT(ISERROR(SEARCH("M",AP325)))</formula>
    </cfRule>
    <cfRule type="containsText" dxfId="5111" priority="5117" operator="containsText" text="G">
      <formula>NOT(ISERROR(SEARCH("G",AP325)))</formula>
    </cfRule>
    <cfRule type="containsText" dxfId="5110" priority="5118" operator="containsText" text="F">
      <formula>NOT(ISERROR(SEARCH("F",AP325)))</formula>
    </cfRule>
    <cfRule type="containsText" dxfId="5109" priority="5119" operator="containsText" text="C">
      <formula>NOT(ISERROR(SEARCH("C",AP325)))</formula>
    </cfRule>
    <cfRule type="containsText" dxfId="5108" priority="5120" operator="containsText" text="P">
      <formula>NOT(ISERROR(SEARCH("P",AP325)))</formula>
    </cfRule>
  </conditionalFormatting>
  <conditionalFormatting sqref="AP325">
    <cfRule type="expression" dxfId="5107" priority="5121">
      <formula>OR($AH325=Automne,$AH325=Hivers2,$AH325=Noel,$AH325=Printemps,$AH325=Ete)</formula>
    </cfRule>
    <cfRule type="expression" dxfId="5106" priority="5124">
      <formula>OR(WEEKDAY($AH325,2)=6,WEEKDAY($AH325,2)=7,WEEKDAY($AH325,2)=3)</formula>
    </cfRule>
  </conditionalFormatting>
  <conditionalFormatting sqref="AP325">
    <cfRule type="expression" dxfId="5105" priority="5123">
      <formula>$AH325&lt;&gt;""</formula>
    </cfRule>
  </conditionalFormatting>
  <conditionalFormatting sqref="AP325">
    <cfRule type="expression" dxfId="5104" priority="5122">
      <formula>OR($AH325=Fériés)</formula>
    </cfRule>
  </conditionalFormatting>
  <conditionalFormatting sqref="AP326">
    <cfRule type="containsText" dxfId="5103" priority="5105" operator="containsText" text="A">
      <formula>NOT(ISERROR(SEARCH("A",AP326)))</formula>
    </cfRule>
    <cfRule type="containsText" dxfId="5102" priority="5106" operator="containsText" text="M">
      <formula>NOT(ISERROR(SEARCH("M",AP326)))</formula>
    </cfRule>
    <cfRule type="containsText" dxfId="5101" priority="5107" operator="containsText" text="G">
      <formula>NOT(ISERROR(SEARCH("G",AP326)))</formula>
    </cfRule>
    <cfRule type="containsText" dxfId="5100" priority="5108" operator="containsText" text="F">
      <formula>NOT(ISERROR(SEARCH("F",AP326)))</formula>
    </cfRule>
    <cfRule type="containsText" dxfId="5099" priority="5109" operator="containsText" text="C">
      <formula>NOT(ISERROR(SEARCH("C",AP326)))</formula>
    </cfRule>
    <cfRule type="containsText" dxfId="5098" priority="5110" operator="containsText" text="P">
      <formula>NOT(ISERROR(SEARCH("P",AP326)))</formula>
    </cfRule>
  </conditionalFormatting>
  <conditionalFormatting sqref="AP326">
    <cfRule type="expression" dxfId="5097" priority="5111">
      <formula>OR($AH326=Automne,$AH326=Hivers2,$AH326=Noel,$AH326=Printemps,$AH326=Ete)</formula>
    </cfRule>
    <cfRule type="expression" dxfId="5096" priority="5114">
      <formula>OR(WEEKDAY($AH326,2)=6,WEEKDAY($AH326,2)=7,WEEKDAY($AH326,2)=3)</formula>
    </cfRule>
  </conditionalFormatting>
  <conditionalFormatting sqref="AP326">
    <cfRule type="expression" dxfId="5095" priority="5113">
      <formula>$AH326&lt;&gt;""</formula>
    </cfRule>
  </conditionalFormatting>
  <conditionalFormatting sqref="AP326">
    <cfRule type="expression" dxfId="5094" priority="5112">
      <formula>OR($AH326=Fériés)</formula>
    </cfRule>
  </conditionalFormatting>
  <conditionalFormatting sqref="AP328">
    <cfRule type="containsText" dxfId="5093" priority="5095" operator="containsText" text="A">
      <formula>NOT(ISERROR(SEARCH("A",AP328)))</formula>
    </cfRule>
    <cfRule type="containsText" dxfId="5092" priority="5096" operator="containsText" text="M">
      <formula>NOT(ISERROR(SEARCH("M",AP328)))</formula>
    </cfRule>
    <cfRule type="containsText" dxfId="5091" priority="5097" operator="containsText" text="G">
      <formula>NOT(ISERROR(SEARCH("G",AP328)))</formula>
    </cfRule>
    <cfRule type="containsText" dxfId="5090" priority="5098" operator="containsText" text="F">
      <formula>NOT(ISERROR(SEARCH("F",AP328)))</formula>
    </cfRule>
    <cfRule type="containsText" dxfId="5089" priority="5099" operator="containsText" text="C">
      <formula>NOT(ISERROR(SEARCH("C",AP328)))</formula>
    </cfRule>
    <cfRule type="containsText" dxfId="5088" priority="5100" operator="containsText" text="P">
      <formula>NOT(ISERROR(SEARCH("P",AP328)))</formula>
    </cfRule>
  </conditionalFormatting>
  <conditionalFormatting sqref="AP328">
    <cfRule type="expression" dxfId="5087" priority="5101">
      <formula>OR($AH328=Automne,$AH328=Hivers2,$AH328=Noel,$AH328=Printemps,$AH328=Ete)</formula>
    </cfRule>
    <cfRule type="expression" dxfId="5086" priority="5104">
      <formula>OR(WEEKDAY($AH328,2)=6,WEEKDAY($AH328,2)=7,WEEKDAY($AH328,2)=3)</formula>
    </cfRule>
  </conditionalFormatting>
  <conditionalFormatting sqref="AP328">
    <cfRule type="expression" dxfId="5085" priority="5103">
      <formula>$AH328&lt;&gt;""</formula>
    </cfRule>
  </conditionalFormatting>
  <conditionalFormatting sqref="AP328">
    <cfRule type="expression" dxfId="5084" priority="5102">
      <formula>OR($AH328=Fériés)</formula>
    </cfRule>
  </conditionalFormatting>
  <conditionalFormatting sqref="AP329">
    <cfRule type="containsText" dxfId="5083" priority="5085" operator="containsText" text="A">
      <formula>NOT(ISERROR(SEARCH("A",AP329)))</formula>
    </cfRule>
    <cfRule type="containsText" dxfId="5082" priority="5086" operator="containsText" text="M">
      <formula>NOT(ISERROR(SEARCH("M",AP329)))</formula>
    </cfRule>
    <cfRule type="containsText" dxfId="5081" priority="5087" operator="containsText" text="G">
      <formula>NOT(ISERROR(SEARCH("G",AP329)))</formula>
    </cfRule>
    <cfRule type="containsText" dxfId="5080" priority="5088" operator="containsText" text="F">
      <formula>NOT(ISERROR(SEARCH("F",AP329)))</formula>
    </cfRule>
    <cfRule type="containsText" dxfId="5079" priority="5089" operator="containsText" text="C">
      <formula>NOT(ISERROR(SEARCH("C",AP329)))</formula>
    </cfRule>
    <cfRule type="containsText" dxfId="5078" priority="5090" operator="containsText" text="P">
      <formula>NOT(ISERROR(SEARCH("P",AP329)))</formula>
    </cfRule>
  </conditionalFormatting>
  <conditionalFormatting sqref="AP329">
    <cfRule type="expression" dxfId="5077" priority="5091">
      <formula>OR($AH329=Automne,$AH329=Hivers2,$AH329=Noel,$AH329=Printemps,$AH329=Ete)</formula>
    </cfRule>
    <cfRule type="expression" dxfId="5076" priority="5094">
      <formula>OR(WEEKDAY($AH329,2)=6,WEEKDAY($AH329,2)=7,WEEKDAY($AH329,2)=3)</formula>
    </cfRule>
  </conditionalFormatting>
  <conditionalFormatting sqref="AP329">
    <cfRule type="expression" dxfId="5075" priority="5093">
      <formula>$AH329&lt;&gt;""</formula>
    </cfRule>
  </conditionalFormatting>
  <conditionalFormatting sqref="AP329">
    <cfRule type="expression" dxfId="5074" priority="5092">
      <formula>OR($AH329=Fériés)</formula>
    </cfRule>
  </conditionalFormatting>
  <conditionalFormatting sqref="AS316:AS317 AS320 AS323:AS324 AS327">
    <cfRule type="containsText" dxfId="5073" priority="5075" operator="containsText" text="A">
      <formula>NOT(ISERROR(SEARCH("A",AS316)))</formula>
    </cfRule>
    <cfRule type="containsText" dxfId="5072" priority="5076" operator="containsText" text="M">
      <formula>NOT(ISERROR(SEARCH("M",AS316)))</formula>
    </cfRule>
    <cfRule type="containsText" dxfId="5071" priority="5077" operator="containsText" text="G">
      <formula>NOT(ISERROR(SEARCH("G",AS316)))</formula>
    </cfRule>
    <cfRule type="containsText" dxfId="5070" priority="5078" operator="containsText" text="F">
      <formula>NOT(ISERROR(SEARCH("F",AS316)))</formula>
    </cfRule>
    <cfRule type="containsText" dxfId="5069" priority="5079" operator="containsText" text="C">
      <formula>NOT(ISERROR(SEARCH("C",AS316)))</formula>
    </cfRule>
    <cfRule type="containsText" dxfId="5068" priority="5080" operator="containsText" text="P">
      <formula>NOT(ISERROR(SEARCH("P",AS316)))</formula>
    </cfRule>
  </conditionalFormatting>
  <conditionalFormatting sqref="AS316:AS317 AS320 AS323:AS324 AS327">
    <cfRule type="expression" dxfId="5067" priority="5081">
      <formula>OR($AH316=Automne,$AH316=Hivers2,$AH316=Noel,$AH316=Printemps,$AH316=Ete)</formula>
    </cfRule>
    <cfRule type="expression" dxfId="5066" priority="5082">
      <formula>OR($AH316=Fériés2)</formula>
    </cfRule>
    <cfRule type="expression" dxfId="5065" priority="5084">
      <formula>OR(WEEKDAY($AH316,2)=6,WEEKDAY($AH316,2)=7,WEEKDAY($AH316,2)=3)</formula>
    </cfRule>
  </conditionalFormatting>
  <conditionalFormatting sqref="AS316:AS317 AS320 AS323:AS324 AS327">
    <cfRule type="expression" dxfId="5064" priority="5083">
      <formula>$AH316&lt;&gt;""</formula>
    </cfRule>
  </conditionalFormatting>
  <conditionalFormatting sqref="AS312">
    <cfRule type="containsText" dxfId="5063" priority="5065" operator="containsText" text="A">
      <formula>NOT(ISERROR(SEARCH("A",AS312)))</formula>
    </cfRule>
    <cfRule type="containsText" dxfId="5062" priority="5066" operator="containsText" text="M">
      <formula>NOT(ISERROR(SEARCH("M",AS312)))</formula>
    </cfRule>
    <cfRule type="containsText" dxfId="5061" priority="5067" operator="containsText" text="G">
      <formula>NOT(ISERROR(SEARCH("G",AS312)))</formula>
    </cfRule>
    <cfRule type="containsText" dxfId="5060" priority="5068" operator="containsText" text="F">
      <formula>NOT(ISERROR(SEARCH("F",AS312)))</formula>
    </cfRule>
    <cfRule type="containsText" dxfId="5059" priority="5069" operator="containsText" text="C">
      <formula>NOT(ISERROR(SEARCH("C",AS312)))</formula>
    </cfRule>
    <cfRule type="containsText" dxfId="5058" priority="5070" operator="containsText" text="P">
      <formula>NOT(ISERROR(SEARCH("P",AS312)))</formula>
    </cfRule>
  </conditionalFormatting>
  <conditionalFormatting sqref="AS312">
    <cfRule type="expression" dxfId="5057" priority="5071">
      <formula>OR($AH312=Automne,$AH312=Hivers2,$AH312=Noel,$AH312=Printemps,$AH312=Ete)</formula>
    </cfRule>
    <cfRule type="expression" dxfId="5056" priority="5074">
      <formula>OR(WEEKDAY($AH312,2)=6,WEEKDAY($AH312,2)=7,WEEKDAY($AH312,2)=3)</formula>
    </cfRule>
  </conditionalFormatting>
  <conditionalFormatting sqref="AS312">
    <cfRule type="expression" dxfId="5055" priority="5073">
      <formula>$AH312&lt;&gt;""</formula>
    </cfRule>
  </conditionalFormatting>
  <conditionalFormatting sqref="AS312">
    <cfRule type="expression" dxfId="5054" priority="5072">
      <formula>OR($AH312=Fériés)</formula>
    </cfRule>
  </conditionalFormatting>
  <conditionalFormatting sqref="AS315">
    <cfRule type="containsText" dxfId="5053" priority="5055" operator="containsText" text="A">
      <formula>NOT(ISERROR(SEARCH("A",AS315)))</formula>
    </cfRule>
    <cfRule type="containsText" dxfId="5052" priority="5056" operator="containsText" text="M">
      <formula>NOT(ISERROR(SEARCH("M",AS315)))</formula>
    </cfRule>
    <cfRule type="containsText" dxfId="5051" priority="5057" operator="containsText" text="G">
      <formula>NOT(ISERROR(SEARCH("G",AS315)))</formula>
    </cfRule>
    <cfRule type="containsText" dxfId="5050" priority="5058" operator="containsText" text="F">
      <formula>NOT(ISERROR(SEARCH("F",AS315)))</formula>
    </cfRule>
    <cfRule type="containsText" dxfId="5049" priority="5059" operator="containsText" text="C">
      <formula>NOT(ISERROR(SEARCH("C",AS315)))</formula>
    </cfRule>
    <cfRule type="containsText" dxfId="5048" priority="5060" operator="containsText" text="P">
      <formula>NOT(ISERROR(SEARCH("P",AS315)))</formula>
    </cfRule>
  </conditionalFormatting>
  <conditionalFormatting sqref="AS315">
    <cfRule type="expression" dxfId="5047" priority="5061">
      <formula>OR($AH315=Automne,$AH315=Hivers2,$AH315=Noel,$AH315=Printemps,$AH315=Ete)</formula>
    </cfRule>
    <cfRule type="expression" dxfId="5046" priority="5064">
      <formula>OR(WEEKDAY($AH315,2)=6,WEEKDAY($AH315,2)=7,WEEKDAY($AH315,2)=3)</formula>
    </cfRule>
  </conditionalFormatting>
  <conditionalFormatting sqref="AS315">
    <cfRule type="expression" dxfId="5045" priority="5063">
      <formula>$AH315&lt;&gt;""</formula>
    </cfRule>
  </conditionalFormatting>
  <conditionalFormatting sqref="AS315">
    <cfRule type="expression" dxfId="5044" priority="5062">
      <formula>OR($AH315=Fériés)</formula>
    </cfRule>
  </conditionalFormatting>
  <conditionalFormatting sqref="AS318">
    <cfRule type="containsText" dxfId="5043" priority="5045" operator="containsText" text="A">
      <formula>NOT(ISERROR(SEARCH("A",AS318)))</formula>
    </cfRule>
    <cfRule type="containsText" dxfId="5042" priority="5046" operator="containsText" text="M">
      <formula>NOT(ISERROR(SEARCH("M",AS318)))</formula>
    </cfRule>
    <cfRule type="containsText" dxfId="5041" priority="5047" operator="containsText" text="G">
      <formula>NOT(ISERROR(SEARCH("G",AS318)))</formula>
    </cfRule>
    <cfRule type="containsText" dxfId="5040" priority="5048" operator="containsText" text="F">
      <formula>NOT(ISERROR(SEARCH("F",AS318)))</formula>
    </cfRule>
    <cfRule type="containsText" dxfId="5039" priority="5049" operator="containsText" text="C">
      <formula>NOT(ISERROR(SEARCH("C",AS318)))</formula>
    </cfRule>
    <cfRule type="containsText" dxfId="5038" priority="5050" operator="containsText" text="P">
      <formula>NOT(ISERROR(SEARCH("P",AS318)))</formula>
    </cfRule>
  </conditionalFormatting>
  <conditionalFormatting sqref="AS318">
    <cfRule type="expression" dxfId="5037" priority="5051">
      <formula>OR($AH318=Automne,$AH318=Hivers2,$AH318=Noel,$AH318=Printemps,$AH318=Ete)</formula>
    </cfRule>
    <cfRule type="expression" dxfId="5036" priority="5054">
      <formula>OR(WEEKDAY($AH318,2)=6,WEEKDAY($AH318,2)=7,WEEKDAY($AH318,2)=3)</formula>
    </cfRule>
  </conditionalFormatting>
  <conditionalFormatting sqref="AS318">
    <cfRule type="expression" dxfId="5035" priority="5053">
      <formula>$AH318&lt;&gt;""</formula>
    </cfRule>
  </conditionalFormatting>
  <conditionalFormatting sqref="AS318">
    <cfRule type="expression" dxfId="5034" priority="5052">
      <formula>OR($AH318=Fériés)</formula>
    </cfRule>
  </conditionalFormatting>
  <conditionalFormatting sqref="AS319">
    <cfRule type="containsText" dxfId="5033" priority="5035" operator="containsText" text="A">
      <formula>NOT(ISERROR(SEARCH("A",AS319)))</formula>
    </cfRule>
    <cfRule type="containsText" dxfId="5032" priority="5036" operator="containsText" text="M">
      <formula>NOT(ISERROR(SEARCH("M",AS319)))</formula>
    </cfRule>
    <cfRule type="containsText" dxfId="5031" priority="5037" operator="containsText" text="G">
      <formula>NOT(ISERROR(SEARCH("G",AS319)))</formula>
    </cfRule>
    <cfRule type="containsText" dxfId="5030" priority="5038" operator="containsText" text="F">
      <formula>NOT(ISERROR(SEARCH("F",AS319)))</formula>
    </cfRule>
    <cfRule type="containsText" dxfId="5029" priority="5039" operator="containsText" text="C">
      <formula>NOT(ISERROR(SEARCH("C",AS319)))</formula>
    </cfRule>
    <cfRule type="containsText" dxfId="5028" priority="5040" operator="containsText" text="P">
      <formula>NOT(ISERROR(SEARCH("P",AS319)))</formula>
    </cfRule>
  </conditionalFormatting>
  <conditionalFormatting sqref="AS319">
    <cfRule type="expression" dxfId="5027" priority="5041">
      <formula>OR($AH319=Automne,$AH319=Hivers2,$AH319=Noel,$AH319=Printemps,$AH319=Ete)</formula>
    </cfRule>
    <cfRule type="expression" dxfId="5026" priority="5044">
      <formula>OR(WEEKDAY($AH319,2)=6,WEEKDAY($AH319,2)=7,WEEKDAY($AH319,2)=3)</formula>
    </cfRule>
  </conditionalFormatting>
  <conditionalFormatting sqref="AS319">
    <cfRule type="expression" dxfId="5025" priority="5043">
      <formula>$AH319&lt;&gt;""</formula>
    </cfRule>
  </conditionalFormatting>
  <conditionalFormatting sqref="AS319">
    <cfRule type="expression" dxfId="5024" priority="5042">
      <formula>OR($AH319=Fériés)</formula>
    </cfRule>
  </conditionalFormatting>
  <conditionalFormatting sqref="AS321">
    <cfRule type="containsText" dxfId="5023" priority="5025" operator="containsText" text="A">
      <formula>NOT(ISERROR(SEARCH("A",AS321)))</formula>
    </cfRule>
    <cfRule type="containsText" dxfId="5022" priority="5026" operator="containsText" text="M">
      <formula>NOT(ISERROR(SEARCH("M",AS321)))</formula>
    </cfRule>
    <cfRule type="containsText" dxfId="5021" priority="5027" operator="containsText" text="G">
      <formula>NOT(ISERROR(SEARCH("G",AS321)))</formula>
    </cfRule>
    <cfRule type="containsText" dxfId="5020" priority="5028" operator="containsText" text="F">
      <formula>NOT(ISERROR(SEARCH("F",AS321)))</formula>
    </cfRule>
    <cfRule type="containsText" dxfId="5019" priority="5029" operator="containsText" text="C">
      <formula>NOT(ISERROR(SEARCH("C",AS321)))</formula>
    </cfRule>
    <cfRule type="containsText" dxfId="5018" priority="5030" operator="containsText" text="P">
      <formula>NOT(ISERROR(SEARCH("P",AS321)))</formula>
    </cfRule>
  </conditionalFormatting>
  <conditionalFormatting sqref="AS321">
    <cfRule type="expression" dxfId="5017" priority="5031">
      <formula>OR($AH321=Automne,$AH321=Hivers2,$AH321=Noel,$AH321=Printemps,$AH321=Ete)</formula>
    </cfRule>
    <cfRule type="expression" dxfId="5016" priority="5034">
      <formula>OR(WEEKDAY($AH321,2)=6,WEEKDAY($AH321,2)=7,WEEKDAY($AH321,2)=3)</formula>
    </cfRule>
  </conditionalFormatting>
  <conditionalFormatting sqref="AS321">
    <cfRule type="expression" dxfId="5015" priority="5033">
      <formula>$AH321&lt;&gt;""</formula>
    </cfRule>
  </conditionalFormatting>
  <conditionalFormatting sqref="AS321">
    <cfRule type="expression" dxfId="5014" priority="5032">
      <formula>OR($AH321=Fériés)</formula>
    </cfRule>
  </conditionalFormatting>
  <conditionalFormatting sqref="AS322">
    <cfRule type="containsText" dxfId="5013" priority="5015" operator="containsText" text="A">
      <formula>NOT(ISERROR(SEARCH("A",AS322)))</formula>
    </cfRule>
    <cfRule type="containsText" dxfId="5012" priority="5016" operator="containsText" text="M">
      <formula>NOT(ISERROR(SEARCH("M",AS322)))</formula>
    </cfRule>
    <cfRule type="containsText" dxfId="5011" priority="5017" operator="containsText" text="G">
      <formula>NOT(ISERROR(SEARCH("G",AS322)))</formula>
    </cfRule>
    <cfRule type="containsText" dxfId="5010" priority="5018" operator="containsText" text="F">
      <formula>NOT(ISERROR(SEARCH("F",AS322)))</formula>
    </cfRule>
    <cfRule type="containsText" dxfId="5009" priority="5019" operator="containsText" text="C">
      <formula>NOT(ISERROR(SEARCH("C",AS322)))</formula>
    </cfRule>
    <cfRule type="containsText" dxfId="5008" priority="5020" operator="containsText" text="P">
      <formula>NOT(ISERROR(SEARCH("P",AS322)))</formula>
    </cfRule>
  </conditionalFormatting>
  <conditionalFormatting sqref="AS322">
    <cfRule type="expression" dxfId="5007" priority="5021">
      <formula>OR($AH322=Automne,$AH322=Hivers2,$AH322=Noel,$AH322=Printemps,$AH322=Ete)</formula>
    </cfRule>
    <cfRule type="expression" dxfId="5006" priority="5024">
      <formula>OR(WEEKDAY($AH322,2)=6,WEEKDAY($AH322,2)=7,WEEKDAY($AH322,2)=3)</formula>
    </cfRule>
  </conditionalFormatting>
  <conditionalFormatting sqref="AS322">
    <cfRule type="expression" dxfId="5005" priority="5023">
      <formula>$AH322&lt;&gt;""</formula>
    </cfRule>
  </conditionalFormatting>
  <conditionalFormatting sqref="AS322">
    <cfRule type="expression" dxfId="5004" priority="5022">
      <formula>OR($AH322=Fériés)</formula>
    </cfRule>
  </conditionalFormatting>
  <conditionalFormatting sqref="AS325">
    <cfRule type="containsText" dxfId="5003" priority="5005" operator="containsText" text="A">
      <formula>NOT(ISERROR(SEARCH("A",AS325)))</formula>
    </cfRule>
    <cfRule type="containsText" dxfId="5002" priority="5006" operator="containsText" text="M">
      <formula>NOT(ISERROR(SEARCH("M",AS325)))</formula>
    </cfRule>
    <cfRule type="containsText" dxfId="5001" priority="5007" operator="containsText" text="G">
      <formula>NOT(ISERROR(SEARCH("G",AS325)))</formula>
    </cfRule>
    <cfRule type="containsText" dxfId="5000" priority="5008" operator="containsText" text="F">
      <formula>NOT(ISERROR(SEARCH("F",AS325)))</formula>
    </cfRule>
    <cfRule type="containsText" dxfId="4999" priority="5009" operator="containsText" text="C">
      <formula>NOT(ISERROR(SEARCH("C",AS325)))</formula>
    </cfRule>
    <cfRule type="containsText" dxfId="4998" priority="5010" operator="containsText" text="P">
      <formula>NOT(ISERROR(SEARCH("P",AS325)))</formula>
    </cfRule>
  </conditionalFormatting>
  <conditionalFormatting sqref="AS325">
    <cfRule type="expression" dxfId="4997" priority="5011">
      <formula>OR($AH325=Automne,$AH325=Hivers2,$AH325=Noel,$AH325=Printemps,$AH325=Ete)</formula>
    </cfRule>
    <cfRule type="expression" dxfId="4996" priority="5014">
      <formula>OR(WEEKDAY($AH325,2)=6,WEEKDAY($AH325,2)=7,WEEKDAY($AH325,2)=3)</formula>
    </cfRule>
  </conditionalFormatting>
  <conditionalFormatting sqref="AS325">
    <cfRule type="expression" dxfId="4995" priority="5013">
      <formula>$AH325&lt;&gt;""</formula>
    </cfRule>
  </conditionalFormatting>
  <conditionalFormatting sqref="AS325">
    <cfRule type="expression" dxfId="4994" priority="5012">
      <formula>OR($AH325=Fériés)</formula>
    </cfRule>
  </conditionalFormatting>
  <conditionalFormatting sqref="AS326">
    <cfRule type="containsText" dxfId="4993" priority="4995" operator="containsText" text="A">
      <formula>NOT(ISERROR(SEARCH("A",AS326)))</formula>
    </cfRule>
    <cfRule type="containsText" dxfId="4992" priority="4996" operator="containsText" text="M">
      <formula>NOT(ISERROR(SEARCH("M",AS326)))</formula>
    </cfRule>
    <cfRule type="containsText" dxfId="4991" priority="4997" operator="containsText" text="G">
      <formula>NOT(ISERROR(SEARCH("G",AS326)))</formula>
    </cfRule>
    <cfRule type="containsText" dxfId="4990" priority="4998" operator="containsText" text="F">
      <formula>NOT(ISERROR(SEARCH("F",AS326)))</formula>
    </cfRule>
    <cfRule type="containsText" dxfId="4989" priority="4999" operator="containsText" text="C">
      <formula>NOT(ISERROR(SEARCH("C",AS326)))</formula>
    </cfRule>
    <cfRule type="containsText" dxfId="4988" priority="5000" operator="containsText" text="P">
      <formula>NOT(ISERROR(SEARCH("P",AS326)))</formula>
    </cfRule>
  </conditionalFormatting>
  <conditionalFormatting sqref="AS326">
    <cfRule type="expression" dxfId="4987" priority="5001">
      <formula>OR($AH326=Automne,$AH326=Hivers2,$AH326=Noel,$AH326=Printemps,$AH326=Ete)</formula>
    </cfRule>
    <cfRule type="expression" dxfId="4986" priority="5004">
      <formula>OR(WEEKDAY($AH326,2)=6,WEEKDAY($AH326,2)=7,WEEKDAY($AH326,2)=3)</formula>
    </cfRule>
  </conditionalFormatting>
  <conditionalFormatting sqref="AS326">
    <cfRule type="expression" dxfId="4985" priority="5003">
      <formula>$AH326&lt;&gt;""</formula>
    </cfRule>
  </conditionalFormatting>
  <conditionalFormatting sqref="AS326">
    <cfRule type="expression" dxfId="4984" priority="5002">
      <formula>OR($AH326=Fériés)</formula>
    </cfRule>
  </conditionalFormatting>
  <conditionalFormatting sqref="AS328">
    <cfRule type="containsText" dxfId="4983" priority="4985" operator="containsText" text="A">
      <formula>NOT(ISERROR(SEARCH("A",AS328)))</formula>
    </cfRule>
    <cfRule type="containsText" dxfId="4982" priority="4986" operator="containsText" text="M">
      <formula>NOT(ISERROR(SEARCH("M",AS328)))</formula>
    </cfRule>
    <cfRule type="containsText" dxfId="4981" priority="4987" operator="containsText" text="G">
      <formula>NOT(ISERROR(SEARCH("G",AS328)))</formula>
    </cfRule>
    <cfRule type="containsText" dxfId="4980" priority="4988" operator="containsText" text="F">
      <formula>NOT(ISERROR(SEARCH("F",AS328)))</formula>
    </cfRule>
    <cfRule type="containsText" dxfId="4979" priority="4989" operator="containsText" text="C">
      <formula>NOT(ISERROR(SEARCH("C",AS328)))</formula>
    </cfRule>
    <cfRule type="containsText" dxfId="4978" priority="4990" operator="containsText" text="P">
      <formula>NOT(ISERROR(SEARCH("P",AS328)))</formula>
    </cfRule>
  </conditionalFormatting>
  <conditionalFormatting sqref="AS328">
    <cfRule type="expression" dxfId="4977" priority="4991">
      <formula>OR($AH328=Automne,$AH328=Hivers2,$AH328=Noel,$AH328=Printemps,$AH328=Ete)</formula>
    </cfRule>
    <cfRule type="expression" dxfId="4976" priority="4994">
      <formula>OR(WEEKDAY($AH328,2)=6,WEEKDAY($AH328,2)=7,WEEKDAY($AH328,2)=3)</formula>
    </cfRule>
  </conditionalFormatting>
  <conditionalFormatting sqref="AS328">
    <cfRule type="expression" dxfId="4975" priority="4993">
      <formula>$AH328&lt;&gt;""</formula>
    </cfRule>
  </conditionalFormatting>
  <conditionalFormatting sqref="AS328">
    <cfRule type="expression" dxfId="4974" priority="4992">
      <formula>OR($AH328=Fériés)</formula>
    </cfRule>
  </conditionalFormatting>
  <conditionalFormatting sqref="AS329">
    <cfRule type="containsText" dxfId="4973" priority="4975" operator="containsText" text="A">
      <formula>NOT(ISERROR(SEARCH("A",AS329)))</formula>
    </cfRule>
    <cfRule type="containsText" dxfId="4972" priority="4976" operator="containsText" text="M">
      <formula>NOT(ISERROR(SEARCH("M",AS329)))</formula>
    </cfRule>
    <cfRule type="containsText" dxfId="4971" priority="4977" operator="containsText" text="G">
      <formula>NOT(ISERROR(SEARCH("G",AS329)))</formula>
    </cfRule>
    <cfRule type="containsText" dxfId="4970" priority="4978" operator="containsText" text="F">
      <formula>NOT(ISERROR(SEARCH("F",AS329)))</formula>
    </cfRule>
    <cfRule type="containsText" dxfId="4969" priority="4979" operator="containsText" text="C">
      <formula>NOT(ISERROR(SEARCH("C",AS329)))</formula>
    </cfRule>
    <cfRule type="containsText" dxfId="4968" priority="4980" operator="containsText" text="P">
      <formula>NOT(ISERROR(SEARCH("P",AS329)))</formula>
    </cfRule>
  </conditionalFormatting>
  <conditionalFormatting sqref="AS329">
    <cfRule type="expression" dxfId="4967" priority="4981">
      <formula>OR($AH329=Automne,$AH329=Hivers2,$AH329=Noel,$AH329=Printemps,$AH329=Ete)</formula>
    </cfRule>
    <cfRule type="expression" dxfId="4966" priority="4984">
      <formula>OR(WEEKDAY($AH329,2)=6,WEEKDAY($AH329,2)=7,WEEKDAY($AH329,2)=3)</formula>
    </cfRule>
  </conditionalFormatting>
  <conditionalFormatting sqref="AS329">
    <cfRule type="expression" dxfId="4965" priority="4983">
      <formula>$AH329&lt;&gt;""</formula>
    </cfRule>
  </conditionalFormatting>
  <conditionalFormatting sqref="AS329">
    <cfRule type="expression" dxfId="4964" priority="4982">
      <formula>OR($AH329=Fériés)</formula>
    </cfRule>
  </conditionalFormatting>
  <conditionalFormatting sqref="AV316:AV317 AV320 AV323:AV324 AV327">
    <cfRule type="containsText" dxfId="4963" priority="4965" operator="containsText" text="A">
      <formula>NOT(ISERROR(SEARCH("A",AV316)))</formula>
    </cfRule>
    <cfRule type="containsText" dxfId="4962" priority="4966" operator="containsText" text="M">
      <formula>NOT(ISERROR(SEARCH("M",AV316)))</formula>
    </cfRule>
    <cfRule type="containsText" dxfId="4961" priority="4967" operator="containsText" text="G">
      <formula>NOT(ISERROR(SEARCH("G",AV316)))</formula>
    </cfRule>
    <cfRule type="containsText" dxfId="4960" priority="4968" operator="containsText" text="F">
      <formula>NOT(ISERROR(SEARCH("F",AV316)))</formula>
    </cfRule>
    <cfRule type="containsText" dxfId="4959" priority="4969" operator="containsText" text="C">
      <formula>NOT(ISERROR(SEARCH("C",AV316)))</formula>
    </cfRule>
    <cfRule type="containsText" dxfId="4958" priority="4970" operator="containsText" text="P">
      <formula>NOT(ISERROR(SEARCH("P",AV316)))</formula>
    </cfRule>
  </conditionalFormatting>
  <conditionalFormatting sqref="AV316:AV317 AV320 AV323:AV324 AV327">
    <cfRule type="expression" dxfId="4957" priority="4971">
      <formula>OR($AH316=Automne,$AH316=Hivers2,$AH316=Noel,$AH316=Printemps,$AH316=Ete)</formula>
    </cfRule>
    <cfRule type="expression" dxfId="4956" priority="4972">
      <formula>OR($AH316=Fériés2)</formula>
    </cfRule>
    <cfRule type="expression" dxfId="4955" priority="4974">
      <formula>OR(WEEKDAY($AH316,2)=6,WEEKDAY($AH316,2)=7,WEEKDAY($AH316,2)=3)</formula>
    </cfRule>
  </conditionalFormatting>
  <conditionalFormatting sqref="AV316:AV317 AV320 AV323:AV324 AV327">
    <cfRule type="expression" dxfId="4954" priority="4973">
      <formula>$AH316&lt;&gt;""</formula>
    </cfRule>
  </conditionalFormatting>
  <conditionalFormatting sqref="AV312">
    <cfRule type="containsText" dxfId="4953" priority="4955" operator="containsText" text="A">
      <formula>NOT(ISERROR(SEARCH("A",AV312)))</formula>
    </cfRule>
    <cfRule type="containsText" dxfId="4952" priority="4956" operator="containsText" text="M">
      <formula>NOT(ISERROR(SEARCH("M",AV312)))</formula>
    </cfRule>
    <cfRule type="containsText" dxfId="4951" priority="4957" operator="containsText" text="G">
      <formula>NOT(ISERROR(SEARCH("G",AV312)))</formula>
    </cfRule>
    <cfRule type="containsText" dxfId="4950" priority="4958" operator="containsText" text="F">
      <formula>NOT(ISERROR(SEARCH("F",AV312)))</formula>
    </cfRule>
    <cfRule type="containsText" dxfId="4949" priority="4959" operator="containsText" text="C">
      <formula>NOT(ISERROR(SEARCH("C",AV312)))</formula>
    </cfRule>
    <cfRule type="containsText" dxfId="4948" priority="4960" operator="containsText" text="P">
      <formula>NOT(ISERROR(SEARCH("P",AV312)))</formula>
    </cfRule>
  </conditionalFormatting>
  <conditionalFormatting sqref="AV312">
    <cfRule type="expression" dxfId="4947" priority="4961">
      <formula>OR($AH312=Automne,$AH312=Hivers2,$AH312=Noel,$AH312=Printemps,$AH312=Ete)</formula>
    </cfRule>
    <cfRule type="expression" dxfId="4946" priority="4964">
      <formula>OR(WEEKDAY($AH312,2)=6,WEEKDAY($AH312,2)=7,WEEKDAY($AH312,2)=3)</formula>
    </cfRule>
  </conditionalFormatting>
  <conditionalFormatting sqref="AV312">
    <cfRule type="expression" dxfId="4945" priority="4963">
      <formula>$AH312&lt;&gt;""</formula>
    </cfRule>
  </conditionalFormatting>
  <conditionalFormatting sqref="AV312">
    <cfRule type="expression" dxfId="4944" priority="4962">
      <formula>OR($AH312=Fériés)</formula>
    </cfRule>
  </conditionalFormatting>
  <conditionalFormatting sqref="AV315">
    <cfRule type="containsText" dxfId="4943" priority="4945" operator="containsText" text="A">
      <formula>NOT(ISERROR(SEARCH("A",AV315)))</formula>
    </cfRule>
    <cfRule type="containsText" dxfId="4942" priority="4946" operator="containsText" text="M">
      <formula>NOT(ISERROR(SEARCH("M",AV315)))</formula>
    </cfRule>
    <cfRule type="containsText" dxfId="4941" priority="4947" operator="containsText" text="G">
      <formula>NOT(ISERROR(SEARCH("G",AV315)))</formula>
    </cfRule>
    <cfRule type="containsText" dxfId="4940" priority="4948" operator="containsText" text="F">
      <formula>NOT(ISERROR(SEARCH("F",AV315)))</formula>
    </cfRule>
    <cfRule type="containsText" dxfId="4939" priority="4949" operator="containsText" text="C">
      <formula>NOT(ISERROR(SEARCH("C",AV315)))</formula>
    </cfRule>
    <cfRule type="containsText" dxfId="4938" priority="4950" operator="containsText" text="P">
      <formula>NOT(ISERROR(SEARCH("P",AV315)))</formula>
    </cfRule>
  </conditionalFormatting>
  <conditionalFormatting sqref="AV315">
    <cfRule type="expression" dxfId="4937" priority="4951">
      <formula>OR($AH315=Automne,$AH315=Hivers2,$AH315=Noel,$AH315=Printemps,$AH315=Ete)</formula>
    </cfRule>
    <cfRule type="expression" dxfId="4936" priority="4954">
      <formula>OR(WEEKDAY($AH315,2)=6,WEEKDAY($AH315,2)=7,WEEKDAY($AH315,2)=3)</formula>
    </cfRule>
  </conditionalFormatting>
  <conditionalFormatting sqref="AV315">
    <cfRule type="expression" dxfId="4935" priority="4953">
      <formula>$AH315&lt;&gt;""</formula>
    </cfRule>
  </conditionalFormatting>
  <conditionalFormatting sqref="AV315">
    <cfRule type="expression" dxfId="4934" priority="4952">
      <formula>OR($AH315=Fériés)</formula>
    </cfRule>
  </conditionalFormatting>
  <conditionalFormatting sqref="AV318">
    <cfRule type="containsText" dxfId="4933" priority="4935" operator="containsText" text="A">
      <formula>NOT(ISERROR(SEARCH("A",AV318)))</formula>
    </cfRule>
    <cfRule type="containsText" dxfId="4932" priority="4936" operator="containsText" text="M">
      <formula>NOT(ISERROR(SEARCH("M",AV318)))</formula>
    </cfRule>
    <cfRule type="containsText" dxfId="4931" priority="4937" operator="containsText" text="G">
      <formula>NOT(ISERROR(SEARCH("G",AV318)))</formula>
    </cfRule>
    <cfRule type="containsText" dxfId="4930" priority="4938" operator="containsText" text="F">
      <formula>NOT(ISERROR(SEARCH("F",AV318)))</formula>
    </cfRule>
    <cfRule type="containsText" dxfId="4929" priority="4939" operator="containsText" text="C">
      <formula>NOT(ISERROR(SEARCH("C",AV318)))</formula>
    </cfRule>
    <cfRule type="containsText" dxfId="4928" priority="4940" operator="containsText" text="P">
      <formula>NOT(ISERROR(SEARCH("P",AV318)))</formula>
    </cfRule>
  </conditionalFormatting>
  <conditionalFormatting sqref="AV318">
    <cfRule type="expression" dxfId="4927" priority="4941">
      <formula>OR($AH318=Automne,$AH318=Hivers2,$AH318=Noel,$AH318=Printemps,$AH318=Ete)</formula>
    </cfRule>
    <cfRule type="expression" dxfId="4926" priority="4944">
      <formula>OR(WEEKDAY($AH318,2)=6,WEEKDAY($AH318,2)=7,WEEKDAY($AH318,2)=3)</formula>
    </cfRule>
  </conditionalFormatting>
  <conditionalFormatting sqref="AV318">
    <cfRule type="expression" dxfId="4925" priority="4943">
      <formula>$AH318&lt;&gt;""</formula>
    </cfRule>
  </conditionalFormatting>
  <conditionalFormatting sqref="AV318">
    <cfRule type="expression" dxfId="4924" priority="4942">
      <formula>OR($AH318=Fériés)</formula>
    </cfRule>
  </conditionalFormatting>
  <conditionalFormatting sqref="AV319">
    <cfRule type="containsText" dxfId="4923" priority="4925" operator="containsText" text="A">
      <formula>NOT(ISERROR(SEARCH("A",AV319)))</formula>
    </cfRule>
    <cfRule type="containsText" dxfId="4922" priority="4926" operator="containsText" text="M">
      <formula>NOT(ISERROR(SEARCH("M",AV319)))</formula>
    </cfRule>
    <cfRule type="containsText" dxfId="4921" priority="4927" operator="containsText" text="G">
      <formula>NOT(ISERROR(SEARCH("G",AV319)))</formula>
    </cfRule>
    <cfRule type="containsText" dxfId="4920" priority="4928" operator="containsText" text="F">
      <formula>NOT(ISERROR(SEARCH("F",AV319)))</formula>
    </cfRule>
    <cfRule type="containsText" dxfId="4919" priority="4929" operator="containsText" text="C">
      <formula>NOT(ISERROR(SEARCH("C",AV319)))</formula>
    </cfRule>
    <cfRule type="containsText" dxfId="4918" priority="4930" operator="containsText" text="P">
      <formula>NOT(ISERROR(SEARCH("P",AV319)))</formula>
    </cfRule>
  </conditionalFormatting>
  <conditionalFormatting sqref="AV319">
    <cfRule type="expression" dxfId="4917" priority="4931">
      <formula>OR($AH319=Automne,$AH319=Hivers2,$AH319=Noel,$AH319=Printemps,$AH319=Ete)</formula>
    </cfRule>
    <cfRule type="expression" dxfId="4916" priority="4934">
      <formula>OR(WEEKDAY($AH319,2)=6,WEEKDAY($AH319,2)=7,WEEKDAY($AH319,2)=3)</formula>
    </cfRule>
  </conditionalFormatting>
  <conditionalFormatting sqref="AV319">
    <cfRule type="expression" dxfId="4915" priority="4933">
      <formula>$AH319&lt;&gt;""</formula>
    </cfRule>
  </conditionalFormatting>
  <conditionalFormatting sqref="AV319">
    <cfRule type="expression" dxfId="4914" priority="4932">
      <formula>OR($AH319=Fériés)</formula>
    </cfRule>
  </conditionalFormatting>
  <conditionalFormatting sqref="AV321">
    <cfRule type="containsText" dxfId="4913" priority="4915" operator="containsText" text="A">
      <formula>NOT(ISERROR(SEARCH("A",AV321)))</formula>
    </cfRule>
    <cfRule type="containsText" dxfId="4912" priority="4916" operator="containsText" text="M">
      <formula>NOT(ISERROR(SEARCH("M",AV321)))</formula>
    </cfRule>
    <cfRule type="containsText" dxfId="4911" priority="4917" operator="containsText" text="G">
      <formula>NOT(ISERROR(SEARCH("G",AV321)))</formula>
    </cfRule>
    <cfRule type="containsText" dxfId="4910" priority="4918" operator="containsText" text="F">
      <formula>NOT(ISERROR(SEARCH("F",AV321)))</formula>
    </cfRule>
    <cfRule type="containsText" dxfId="4909" priority="4919" operator="containsText" text="C">
      <formula>NOT(ISERROR(SEARCH("C",AV321)))</formula>
    </cfRule>
    <cfRule type="containsText" dxfId="4908" priority="4920" operator="containsText" text="P">
      <formula>NOT(ISERROR(SEARCH("P",AV321)))</formula>
    </cfRule>
  </conditionalFormatting>
  <conditionalFormatting sqref="AV321">
    <cfRule type="expression" dxfId="4907" priority="4921">
      <formula>OR($AH321=Automne,$AH321=Hivers2,$AH321=Noel,$AH321=Printemps,$AH321=Ete)</formula>
    </cfRule>
    <cfRule type="expression" dxfId="4906" priority="4924">
      <formula>OR(WEEKDAY($AH321,2)=6,WEEKDAY($AH321,2)=7,WEEKDAY($AH321,2)=3)</formula>
    </cfRule>
  </conditionalFormatting>
  <conditionalFormatting sqref="AV321">
    <cfRule type="expression" dxfId="4905" priority="4923">
      <formula>$AH321&lt;&gt;""</formula>
    </cfRule>
  </conditionalFormatting>
  <conditionalFormatting sqref="AV321">
    <cfRule type="expression" dxfId="4904" priority="4922">
      <formula>OR($AH321=Fériés)</formula>
    </cfRule>
  </conditionalFormatting>
  <conditionalFormatting sqref="AV322">
    <cfRule type="containsText" dxfId="4903" priority="4905" operator="containsText" text="A">
      <formula>NOT(ISERROR(SEARCH("A",AV322)))</formula>
    </cfRule>
    <cfRule type="containsText" dxfId="4902" priority="4906" operator="containsText" text="M">
      <formula>NOT(ISERROR(SEARCH("M",AV322)))</formula>
    </cfRule>
    <cfRule type="containsText" dxfId="4901" priority="4907" operator="containsText" text="G">
      <formula>NOT(ISERROR(SEARCH("G",AV322)))</formula>
    </cfRule>
    <cfRule type="containsText" dxfId="4900" priority="4908" operator="containsText" text="F">
      <formula>NOT(ISERROR(SEARCH("F",AV322)))</formula>
    </cfRule>
    <cfRule type="containsText" dxfId="4899" priority="4909" operator="containsText" text="C">
      <formula>NOT(ISERROR(SEARCH("C",AV322)))</formula>
    </cfRule>
    <cfRule type="containsText" dxfId="4898" priority="4910" operator="containsText" text="P">
      <formula>NOT(ISERROR(SEARCH("P",AV322)))</formula>
    </cfRule>
  </conditionalFormatting>
  <conditionalFormatting sqref="AV322">
    <cfRule type="expression" dxfId="4897" priority="4911">
      <formula>OR($AH322=Automne,$AH322=Hivers2,$AH322=Noel,$AH322=Printemps,$AH322=Ete)</formula>
    </cfRule>
    <cfRule type="expression" dxfId="4896" priority="4914">
      <formula>OR(WEEKDAY($AH322,2)=6,WEEKDAY($AH322,2)=7,WEEKDAY($AH322,2)=3)</formula>
    </cfRule>
  </conditionalFormatting>
  <conditionalFormatting sqref="AV322">
    <cfRule type="expression" dxfId="4895" priority="4913">
      <formula>$AH322&lt;&gt;""</formula>
    </cfRule>
  </conditionalFormatting>
  <conditionalFormatting sqref="AV322">
    <cfRule type="expression" dxfId="4894" priority="4912">
      <formula>OR($AH322=Fériés)</formula>
    </cfRule>
  </conditionalFormatting>
  <conditionalFormatting sqref="AV325">
    <cfRule type="containsText" dxfId="4893" priority="4895" operator="containsText" text="A">
      <formula>NOT(ISERROR(SEARCH("A",AV325)))</formula>
    </cfRule>
    <cfRule type="containsText" dxfId="4892" priority="4896" operator="containsText" text="M">
      <formula>NOT(ISERROR(SEARCH("M",AV325)))</formula>
    </cfRule>
    <cfRule type="containsText" dxfId="4891" priority="4897" operator="containsText" text="G">
      <formula>NOT(ISERROR(SEARCH("G",AV325)))</formula>
    </cfRule>
    <cfRule type="containsText" dxfId="4890" priority="4898" operator="containsText" text="F">
      <formula>NOT(ISERROR(SEARCH("F",AV325)))</formula>
    </cfRule>
    <cfRule type="containsText" dxfId="4889" priority="4899" operator="containsText" text="C">
      <formula>NOT(ISERROR(SEARCH("C",AV325)))</formula>
    </cfRule>
    <cfRule type="containsText" dxfId="4888" priority="4900" operator="containsText" text="P">
      <formula>NOT(ISERROR(SEARCH("P",AV325)))</formula>
    </cfRule>
  </conditionalFormatting>
  <conditionalFormatting sqref="AV325">
    <cfRule type="expression" dxfId="4887" priority="4901">
      <formula>OR($AH325=Automne,$AH325=Hivers2,$AH325=Noel,$AH325=Printemps,$AH325=Ete)</formula>
    </cfRule>
    <cfRule type="expression" dxfId="4886" priority="4904">
      <formula>OR(WEEKDAY($AH325,2)=6,WEEKDAY($AH325,2)=7,WEEKDAY($AH325,2)=3)</formula>
    </cfRule>
  </conditionalFormatting>
  <conditionalFormatting sqref="AV325">
    <cfRule type="expression" dxfId="4885" priority="4903">
      <formula>$AH325&lt;&gt;""</formula>
    </cfRule>
  </conditionalFormatting>
  <conditionalFormatting sqref="AV325">
    <cfRule type="expression" dxfId="4884" priority="4902">
      <formula>OR($AH325=Fériés)</formula>
    </cfRule>
  </conditionalFormatting>
  <conditionalFormatting sqref="AV326">
    <cfRule type="containsText" dxfId="4883" priority="4885" operator="containsText" text="A">
      <formula>NOT(ISERROR(SEARCH("A",AV326)))</formula>
    </cfRule>
    <cfRule type="containsText" dxfId="4882" priority="4886" operator="containsText" text="M">
      <formula>NOT(ISERROR(SEARCH("M",AV326)))</formula>
    </cfRule>
    <cfRule type="containsText" dxfId="4881" priority="4887" operator="containsText" text="G">
      <formula>NOT(ISERROR(SEARCH("G",AV326)))</formula>
    </cfRule>
    <cfRule type="containsText" dxfId="4880" priority="4888" operator="containsText" text="F">
      <formula>NOT(ISERROR(SEARCH("F",AV326)))</formula>
    </cfRule>
    <cfRule type="containsText" dxfId="4879" priority="4889" operator="containsText" text="C">
      <formula>NOT(ISERROR(SEARCH("C",AV326)))</formula>
    </cfRule>
    <cfRule type="containsText" dxfId="4878" priority="4890" operator="containsText" text="P">
      <formula>NOT(ISERROR(SEARCH("P",AV326)))</formula>
    </cfRule>
  </conditionalFormatting>
  <conditionalFormatting sqref="AV326">
    <cfRule type="expression" dxfId="4877" priority="4891">
      <formula>OR($AH326=Automne,$AH326=Hivers2,$AH326=Noel,$AH326=Printemps,$AH326=Ete)</formula>
    </cfRule>
    <cfRule type="expression" dxfId="4876" priority="4894">
      <formula>OR(WEEKDAY($AH326,2)=6,WEEKDAY($AH326,2)=7,WEEKDAY($AH326,2)=3)</formula>
    </cfRule>
  </conditionalFormatting>
  <conditionalFormatting sqref="AV326">
    <cfRule type="expression" dxfId="4875" priority="4893">
      <formula>$AH326&lt;&gt;""</formula>
    </cfRule>
  </conditionalFormatting>
  <conditionalFormatting sqref="AV326">
    <cfRule type="expression" dxfId="4874" priority="4892">
      <formula>OR($AH326=Fériés)</formula>
    </cfRule>
  </conditionalFormatting>
  <conditionalFormatting sqref="AV328">
    <cfRule type="containsText" dxfId="4873" priority="4875" operator="containsText" text="A">
      <formula>NOT(ISERROR(SEARCH("A",AV328)))</formula>
    </cfRule>
    <cfRule type="containsText" dxfId="4872" priority="4876" operator="containsText" text="M">
      <formula>NOT(ISERROR(SEARCH("M",AV328)))</formula>
    </cfRule>
    <cfRule type="containsText" dxfId="4871" priority="4877" operator="containsText" text="G">
      <formula>NOT(ISERROR(SEARCH("G",AV328)))</formula>
    </cfRule>
    <cfRule type="containsText" dxfId="4870" priority="4878" operator="containsText" text="F">
      <formula>NOT(ISERROR(SEARCH("F",AV328)))</formula>
    </cfRule>
    <cfRule type="containsText" dxfId="4869" priority="4879" operator="containsText" text="C">
      <formula>NOT(ISERROR(SEARCH("C",AV328)))</formula>
    </cfRule>
    <cfRule type="containsText" dxfId="4868" priority="4880" operator="containsText" text="P">
      <formula>NOT(ISERROR(SEARCH("P",AV328)))</formula>
    </cfRule>
  </conditionalFormatting>
  <conditionalFormatting sqref="AV328">
    <cfRule type="expression" dxfId="4867" priority="4881">
      <formula>OR($AH328=Automne,$AH328=Hivers2,$AH328=Noel,$AH328=Printemps,$AH328=Ete)</formula>
    </cfRule>
    <cfRule type="expression" dxfId="4866" priority="4884">
      <formula>OR(WEEKDAY($AH328,2)=6,WEEKDAY($AH328,2)=7,WEEKDAY($AH328,2)=3)</formula>
    </cfRule>
  </conditionalFormatting>
  <conditionalFormatting sqref="AV328">
    <cfRule type="expression" dxfId="4865" priority="4883">
      <formula>$AH328&lt;&gt;""</formula>
    </cfRule>
  </conditionalFormatting>
  <conditionalFormatting sqref="AV328">
    <cfRule type="expression" dxfId="4864" priority="4882">
      <formula>OR($AH328=Fériés)</formula>
    </cfRule>
  </conditionalFormatting>
  <conditionalFormatting sqref="AV329">
    <cfRule type="containsText" dxfId="4863" priority="4865" operator="containsText" text="A">
      <formula>NOT(ISERROR(SEARCH("A",AV329)))</formula>
    </cfRule>
    <cfRule type="containsText" dxfId="4862" priority="4866" operator="containsText" text="M">
      <formula>NOT(ISERROR(SEARCH("M",AV329)))</formula>
    </cfRule>
    <cfRule type="containsText" dxfId="4861" priority="4867" operator="containsText" text="G">
      <formula>NOT(ISERROR(SEARCH("G",AV329)))</formula>
    </cfRule>
    <cfRule type="containsText" dxfId="4860" priority="4868" operator="containsText" text="F">
      <formula>NOT(ISERROR(SEARCH("F",AV329)))</formula>
    </cfRule>
    <cfRule type="containsText" dxfId="4859" priority="4869" operator="containsText" text="C">
      <formula>NOT(ISERROR(SEARCH("C",AV329)))</formula>
    </cfRule>
    <cfRule type="containsText" dxfId="4858" priority="4870" operator="containsText" text="P">
      <formula>NOT(ISERROR(SEARCH("P",AV329)))</formula>
    </cfRule>
  </conditionalFormatting>
  <conditionalFormatting sqref="AV329">
    <cfRule type="expression" dxfId="4857" priority="4871">
      <formula>OR($AH329=Automne,$AH329=Hivers2,$AH329=Noel,$AH329=Printemps,$AH329=Ete)</formula>
    </cfRule>
    <cfRule type="expression" dxfId="4856" priority="4874">
      <formula>OR(WEEKDAY($AH329,2)=6,WEEKDAY($AH329,2)=7,WEEKDAY($AH329,2)=3)</formula>
    </cfRule>
  </conditionalFormatting>
  <conditionalFormatting sqref="AV329">
    <cfRule type="expression" dxfId="4855" priority="4873">
      <formula>$AH329&lt;&gt;""</formula>
    </cfRule>
  </conditionalFormatting>
  <conditionalFormatting sqref="AV329">
    <cfRule type="expression" dxfId="4854" priority="4872">
      <formula>OR($AH329=Fériés)</formula>
    </cfRule>
  </conditionalFormatting>
  <conditionalFormatting sqref="AY316:AY317 AY320 AY323:AY324 AY327">
    <cfRule type="containsText" dxfId="4853" priority="4855" operator="containsText" text="A">
      <formula>NOT(ISERROR(SEARCH("A",AY316)))</formula>
    </cfRule>
    <cfRule type="containsText" dxfId="4852" priority="4856" operator="containsText" text="M">
      <formula>NOT(ISERROR(SEARCH("M",AY316)))</formula>
    </cfRule>
    <cfRule type="containsText" dxfId="4851" priority="4857" operator="containsText" text="G">
      <formula>NOT(ISERROR(SEARCH("G",AY316)))</formula>
    </cfRule>
    <cfRule type="containsText" dxfId="4850" priority="4858" operator="containsText" text="F">
      <formula>NOT(ISERROR(SEARCH("F",AY316)))</formula>
    </cfRule>
    <cfRule type="containsText" dxfId="4849" priority="4859" operator="containsText" text="C">
      <formula>NOT(ISERROR(SEARCH("C",AY316)))</formula>
    </cfRule>
    <cfRule type="containsText" dxfId="4848" priority="4860" operator="containsText" text="P">
      <formula>NOT(ISERROR(SEARCH("P",AY316)))</formula>
    </cfRule>
  </conditionalFormatting>
  <conditionalFormatting sqref="AY316:AY317 AY320 AY323:AY324 AY327">
    <cfRule type="expression" dxfId="4847" priority="4861">
      <formula>OR($AH316=Automne,$AH316=Hivers2,$AH316=Noel,$AH316=Printemps,$AH316=Ete)</formula>
    </cfRule>
    <cfRule type="expression" dxfId="4846" priority="4862">
      <formula>OR($AH316=Fériés2)</formula>
    </cfRule>
    <cfRule type="expression" dxfId="4845" priority="4864">
      <formula>OR(WEEKDAY($AH316,2)=6,WEEKDAY($AH316,2)=7,WEEKDAY($AH316,2)=3)</formula>
    </cfRule>
  </conditionalFormatting>
  <conditionalFormatting sqref="AY316:AY317 AY320 AY323:AY324 AY327">
    <cfRule type="expression" dxfId="4844" priority="4863">
      <formula>$AH316&lt;&gt;""</formula>
    </cfRule>
  </conditionalFormatting>
  <conditionalFormatting sqref="AY312">
    <cfRule type="containsText" dxfId="4843" priority="4845" operator="containsText" text="A">
      <formula>NOT(ISERROR(SEARCH("A",AY312)))</formula>
    </cfRule>
    <cfRule type="containsText" dxfId="4842" priority="4846" operator="containsText" text="M">
      <formula>NOT(ISERROR(SEARCH("M",AY312)))</formula>
    </cfRule>
    <cfRule type="containsText" dxfId="4841" priority="4847" operator="containsText" text="G">
      <formula>NOT(ISERROR(SEARCH("G",AY312)))</formula>
    </cfRule>
    <cfRule type="containsText" dxfId="4840" priority="4848" operator="containsText" text="F">
      <formula>NOT(ISERROR(SEARCH("F",AY312)))</formula>
    </cfRule>
    <cfRule type="containsText" dxfId="4839" priority="4849" operator="containsText" text="C">
      <formula>NOT(ISERROR(SEARCH("C",AY312)))</formula>
    </cfRule>
    <cfRule type="containsText" dxfId="4838" priority="4850" operator="containsText" text="P">
      <formula>NOT(ISERROR(SEARCH("P",AY312)))</formula>
    </cfRule>
  </conditionalFormatting>
  <conditionalFormatting sqref="AY312">
    <cfRule type="expression" dxfId="4837" priority="4851">
      <formula>OR($AH312=Automne,$AH312=Hivers2,$AH312=Noel,$AH312=Printemps,$AH312=Ete)</formula>
    </cfRule>
    <cfRule type="expression" dxfId="4836" priority="4854">
      <formula>OR(WEEKDAY($AH312,2)=6,WEEKDAY($AH312,2)=7,WEEKDAY($AH312,2)=3)</formula>
    </cfRule>
  </conditionalFormatting>
  <conditionalFormatting sqref="AY312">
    <cfRule type="expression" dxfId="4835" priority="4853">
      <formula>$AH312&lt;&gt;""</formula>
    </cfRule>
  </conditionalFormatting>
  <conditionalFormatting sqref="AY312">
    <cfRule type="expression" dxfId="4834" priority="4852">
      <formula>OR($AH312=Fériés)</formula>
    </cfRule>
  </conditionalFormatting>
  <conditionalFormatting sqref="AY315">
    <cfRule type="containsText" dxfId="4833" priority="4835" operator="containsText" text="A">
      <formula>NOT(ISERROR(SEARCH("A",AY315)))</formula>
    </cfRule>
    <cfRule type="containsText" dxfId="4832" priority="4836" operator="containsText" text="M">
      <formula>NOT(ISERROR(SEARCH("M",AY315)))</formula>
    </cfRule>
    <cfRule type="containsText" dxfId="4831" priority="4837" operator="containsText" text="G">
      <formula>NOT(ISERROR(SEARCH("G",AY315)))</formula>
    </cfRule>
    <cfRule type="containsText" dxfId="4830" priority="4838" operator="containsText" text="F">
      <formula>NOT(ISERROR(SEARCH("F",AY315)))</formula>
    </cfRule>
    <cfRule type="containsText" dxfId="4829" priority="4839" operator="containsText" text="C">
      <formula>NOT(ISERROR(SEARCH("C",AY315)))</formula>
    </cfRule>
    <cfRule type="containsText" dxfId="4828" priority="4840" operator="containsText" text="P">
      <formula>NOT(ISERROR(SEARCH("P",AY315)))</formula>
    </cfRule>
  </conditionalFormatting>
  <conditionalFormatting sqref="AY315">
    <cfRule type="expression" dxfId="4827" priority="4841">
      <formula>OR($AH315=Automne,$AH315=Hivers2,$AH315=Noel,$AH315=Printemps,$AH315=Ete)</formula>
    </cfRule>
    <cfRule type="expression" dxfId="4826" priority="4844">
      <formula>OR(WEEKDAY($AH315,2)=6,WEEKDAY($AH315,2)=7,WEEKDAY($AH315,2)=3)</formula>
    </cfRule>
  </conditionalFormatting>
  <conditionalFormatting sqref="AY315">
    <cfRule type="expression" dxfId="4825" priority="4843">
      <formula>$AH315&lt;&gt;""</formula>
    </cfRule>
  </conditionalFormatting>
  <conditionalFormatting sqref="AY315">
    <cfRule type="expression" dxfId="4824" priority="4842">
      <formula>OR($AH315=Fériés)</formula>
    </cfRule>
  </conditionalFormatting>
  <conditionalFormatting sqref="AY318">
    <cfRule type="containsText" dxfId="4823" priority="4825" operator="containsText" text="A">
      <formula>NOT(ISERROR(SEARCH("A",AY318)))</formula>
    </cfRule>
    <cfRule type="containsText" dxfId="4822" priority="4826" operator="containsText" text="M">
      <formula>NOT(ISERROR(SEARCH("M",AY318)))</formula>
    </cfRule>
    <cfRule type="containsText" dxfId="4821" priority="4827" operator="containsText" text="G">
      <formula>NOT(ISERROR(SEARCH("G",AY318)))</formula>
    </cfRule>
    <cfRule type="containsText" dxfId="4820" priority="4828" operator="containsText" text="F">
      <formula>NOT(ISERROR(SEARCH("F",AY318)))</formula>
    </cfRule>
    <cfRule type="containsText" dxfId="4819" priority="4829" operator="containsText" text="C">
      <formula>NOT(ISERROR(SEARCH("C",AY318)))</formula>
    </cfRule>
    <cfRule type="containsText" dxfId="4818" priority="4830" operator="containsText" text="P">
      <formula>NOT(ISERROR(SEARCH("P",AY318)))</formula>
    </cfRule>
  </conditionalFormatting>
  <conditionalFormatting sqref="AY318">
    <cfRule type="expression" dxfId="4817" priority="4831">
      <formula>OR($AH318=Automne,$AH318=Hivers2,$AH318=Noel,$AH318=Printemps,$AH318=Ete)</formula>
    </cfRule>
    <cfRule type="expression" dxfId="4816" priority="4834">
      <formula>OR(WEEKDAY($AH318,2)=6,WEEKDAY($AH318,2)=7,WEEKDAY($AH318,2)=3)</formula>
    </cfRule>
  </conditionalFormatting>
  <conditionalFormatting sqref="AY318">
    <cfRule type="expression" dxfId="4815" priority="4833">
      <formula>$AH318&lt;&gt;""</formula>
    </cfRule>
  </conditionalFormatting>
  <conditionalFormatting sqref="AY318">
    <cfRule type="expression" dxfId="4814" priority="4832">
      <formula>OR($AH318=Fériés)</formula>
    </cfRule>
  </conditionalFormatting>
  <conditionalFormatting sqref="AY319">
    <cfRule type="containsText" dxfId="4813" priority="4815" operator="containsText" text="A">
      <formula>NOT(ISERROR(SEARCH("A",AY319)))</formula>
    </cfRule>
    <cfRule type="containsText" dxfId="4812" priority="4816" operator="containsText" text="M">
      <formula>NOT(ISERROR(SEARCH("M",AY319)))</formula>
    </cfRule>
    <cfRule type="containsText" dxfId="4811" priority="4817" operator="containsText" text="G">
      <formula>NOT(ISERROR(SEARCH("G",AY319)))</formula>
    </cfRule>
    <cfRule type="containsText" dxfId="4810" priority="4818" operator="containsText" text="F">
      <formula>NOT(ISERROR(SEARCH("F",AY319)))</formula>
    </cfRule>
    <cfRule type="containsText" dxfId="4809" priority="4819" operator="containsText" text="C">
      <formula>NOT(ISERROR(SEARCH("C",AY319)))</formula>
    </cfRule>
    <cfRule type="containsText" dxfId="4808" priority="4820" operator="containsText" text="P">
      <formula>NOT(ISERROR(SEARCH("P",AY319)))</formula>
    </cfRule>
  </conditionalFormatting>
  <conditionalFormatting sqref="AY319">
    <cfRule type="expression" dxfId="4807" priority="4821">
      <formula>OR($AH319=Automne,$AH319=Hivers2,$AH319=Noel,$AH319=Printemps,$AH319=Ete)</formula>
    </cfRule>
    <cfRule type="expression" dxfId="4806" priority="4824">
      <formula>OR(WEEKDAY($AH319,2)=6,WEEKDAY($AH319,2)=7,WEEKDAY($AH319,2)=3)</formula>
    </cfRule>
  </conditionalFormatting>
  <conditionalFormatting sqref="AY319">
    <cfRule type="expression" dxfId="4805" priority="4823">
      <formula>$AH319&lt;&gt;""</formula>
    </cfRule>
  </conditionalFormatting>
  <conditionalFormatting sqref="AY319">
    <cfRule type="expression" dxfId="4804" priority="4822">
      <formula>OR($AH319=Fériés)</formula>
    </cfRule>
  </conditionalFormatting>
  <conditionalFormatting sqref="AY321">
    <cfRule type="containsText" dxfId="4803" priority="4805" operator="containsText" text="A">
      <formula>NOT(ISERROR(SEARCH("A",AY321)))</formula>
    </cfRule>
    <cfRule type="containsText" dxfId="4802" priority="4806" operator="containsText" text="M">
      <formula>NOT(ISERROR(SEARCH("M",AY321)))</formula>
    </cfRule>
    <cfRule type="containsText" dxfId="4801" priority="4807" operator="containsText" text="G">
      <formula>NOT(ISERROR(SEARCH("G",AY321)))</formula>
    </cfRule>
    <cfRule type="containsText" dxfId="4800" priority="4808" operator="containsText" text="F">
      <formula>NOT(ISERROR(SEARCH("F",AY321)))</formula>
    </cfRule>
    <cfRule type="containsText" dxfId="4799" priority="4809" operator="containsText" text="C">
      <formula>NOT(ISERROR(SEARCH("C",AY321)))</formula>
    </cfRule>
    <cfRule type="containsText" dxfId="4798" priority="4810" operator="containsText" text="P">
      <formula>NOT(ISERROR(SEARCH("P",AY321)))</formula>
    </cfRule>
  </conditionalFormatting>
  <conditionalFormatting sqref="AY321">
    <cfRule type="expression" dxfId="4797" priority="4811">
      <formula>OR($AH321=Automne,$AH321=Hivers2,$AH321=Noel,$AH321=Printemps,$AH321=Ete)</formula>
    </cfRule>
    <cfRule type="expression" dxfId="4796" priority="4814">
      <formula>OR(WEEKDAY($AH321,2)=6,WEEKDAY($AH321,2)=7,WEEKDAY($AH321,2)=3)</formula>
    </cfRule>
  </conditionalFormatting>
  <conditionalFormatting sqref="AY321">
    <cfRule type="expression" dxfId="4795" priority="4813">
      <formula>$AH321&lt;&gt;""</formula>
    </cfRule>
  </conditionalFormatting>
  <conditionalFormatting sqref="AY321">
    <cfRule type="expression" dxfId="4794" priority="4812">
      <formula>OR($AH321=Fériés)</formula>
    </cfRule>
  </conditionalFormatting>
  <conditionalFormatting sqref="AY322">
    <cfRule type="containsText" dxfId="4793" priority="4795" operator="containsText" text="A">
      <formula>NOT(ISERROR(SEARCH("A",AY322)))</formula>
    </cfRule>
    <cfRule type="containsText" dxfId="4792" priority="4796" operator="containsText" text="M">
      <formula>NOT(ISERROR(SEARCH("M",AY322)))</formula>
    </cfRule>
    <cfRule type="containsText" dxfId="4791" priority="4797" operator="containsText" text="G">
      <formula>NOT(ISERROR(SEARCH("G",AY322)))</formula>
    </cfRule>
    <cfRule type="containsText" dxfId="4790" priority="4798" operator="containsText" text="F">
      <formula>NOT(ISERROR(SEARCH("F",AY322)))</formula>
    </cfRule>
    <cfRule type="containsText" dxfId="4789" priority="4799" operator="containsText" text="C">
      <formula>NOT(ISERROR(SEARCH("C",AY322)))</formula>
    </cfRule>
    <cfRule type="containsText" dxfId="4788" priority="4800" operator="containsText" text="P">
      <formula>NOT(ISERROR(SEARCH("P",AY322)))</formula>
    </cfRule>
  </conditionalFormatting>
  <conditionalFormatting sqref="AY322">
    <cfRule type="expression" dxfId="4787" priority="4801">
      <formula>OR($AH322=Automne,$AH322=Hivers2,$AH322=Noel,$AH322=Printemps,$AH322=Ete)</formula>
    </cfRule>
    <cfRule type="expression" dxfId="4786" priority="4804">
      <formula>OR(WEEKDAY($AH322,2)=6,WEEKDAY($AH322,2)=7,WEEKDAY($AH322,2)=3)</formula>
    </cfRule>
  </conditionalFormatting>
  <conditionalFormatting sqref="AY322">
    <cfRule type="expression" dxfId="4785" priority="4803">
      <formula>$AH322&lt;&gt;""</formula>
    </cfRule>
  </conditionalFormatting>
  <conditionalFormatting sqref="AY322">
    <cfRule type="expression" dxfId="4784" priority="4802">
      <formula>OR($AH322=Fériés)</formula>
    </cfRule>
  </conditionalFormatting>
  <conditionalFormatting sqref="AY325:AZ325">
    <cfRule type="containsText" dxfId="4783" priority="4785" operator="containsText" text="A">
      <formula>NOT(ISERROR(SEARCH("A",AY325)))</formula>
    </cfRule>
    <cfRule type="containsText" dxfId="4782" priority="4786" operator="containsText" text="M">
      <formula>NOT(ISERROR(SEARCH("M",AY325)))</formula>
    </cfRule>
    <cfRule type="containsText" dxfId="4781" priority="4787" operator="containsText" text="G">
      <formula>NOT(ISERROR(SEARCH("G",AY325)))</formula>
    </cfRule>
    <cfRule type="containsText" dxfId="4780" priority="4788" operator="containsText" text="F">
      <formula>NOT(ISERROR(SEARCH("F",AY325)))</formula>
    </cfRule>
    <cfRule type="containsText" dxfId="4779" priority="4789" operator="containsText" text="C">
      <formula>NOT(ISERROR(SEARCH("C",AY325)))</formula>
    </cfRule>
    <cfRule type="containsText" dxfId="4778" priority="4790" operator="containsText" text="P">
      <formula>NOT(ISERROR(SEARCH("P",AY325)))</formula>
    </cfRule>
  </conditionalFormatting>
  <conditionalFormatting sqref="AY325:AZ325">
    <cfRule type="expression" dxfId="4777" priority="4791">
      <formula>OR($AH325=Automne,$AH325=Hivers2,$AH325=Noel,$AH325=Printemps,$AH325=Ete)</formula>
    </cfRule>
    <cfRule type="expression" dxfId="4776" priority="4794">
      <formula>OR(WEEKDAY($AH325,2)=6,WEEKDAY($AH325,2)=7,WEEKDAY($AH325,2)=3)</formula>
    </cfRule>
  </conditionalFormatting>
  <conditionalFormatting sqref="AY325:AZ325">
    <cfRule type="expression" dxfId="4775" priority="4793">
      <formula>$AH325&lt;&gt;""</formula>
    </cfRule>
  </conditionalFormatting>
  <conditionalFormatting sqref="AY325:AZ325">
    <cfRule type="expression" dxfId="4774" priority="4792">
      <formula>OR($AH325=Fériés)</formula>
    </cfRule>
  </conditionalFormatting>
  <conditionalFormatting sqref="AY326:AZ326">
    <cfRule type="containsText" dxfId="4773" priority="4775" operator="containsText" text="A">
      <formula>NOT(ISERROR(SEARCH("A",AY326)))</formula>
    </cfRule>
    <cfRule type="containsText" dxfId="4772" priority="4776" operator="containsText" text="M">
      <formula>NOT(ISERROR(SEARCH("M",AY326)))</formula>
    </cfRule>
    <cfRule type="containsText" dxfId="4771" priority="4777" operator="containsText" text="G">
      <formula>NOT(ISERROR(SEARCH("G",AY326)))</formula>
    </cfRule>
    <cfRule type="containsText" dxfId="4770" priority="4778" operator="containsText" text="F">
      <formula>NOT(ISERROR(SEARCH("F",AY326)))</formula>
    </cfRule>
    <cfRule type="containsText" dxfId="4769" priority="4779" operator="containsText" text="C">
      <formula>NOT(ISERROR(SEARCH("C",AY326)))</formula>
    </cfRule>
    <cfRule type="containsText" dxfId="4768" priority="4780" operator="containsText" text="P">
      <formula>NOT(ISERROR(SEARCH("P",AY326)))</formula>
    </cfRule>
  </conditionalFormatting>
  <conditionalFormatting sqref="AY326:AZ326">
    <cfRule type="expression" dxfId="4767" priority="4781">
      <formula>OR($AH326=Automne,$AH326=Hivers2,$AH326=Noel,$AH326=Printemps,$AH326=Ete)</formula>
    </cfRule>
    <cfRule type="expression" dxfId="4766" priority="4784">
      <formula>OR(WEEKDAY($AH326,2)=6,WEEKDAY($AH326,2)=7,WEEKDAY($AH326,2)=3)</formula>
    </cfRule>
  </conditionalFormatting>
  <conditionalFormatting sqref="AY326:AZ326">
    <cfRule type="expression" dxfId="4765" priority="4783">
      <formula>$AH326&lt;&gt;""</formula>
    </cfRule>
  </conditionalFormatting>
  <conditionalFormatting sqref="AY326:AZ326">
    <cfRule type="expression" dxfId="4764" priority="4782">
      <formula>OR($AH326=Fériés)</formula>
    </cfRule>
  </conditionalFormatting>
  <conditionalFormatting sqref="AY328:AZ328">
    <cfRule type="containsText" dxfId="4763" priority="4765" operator="containsText" text="A">
      <formula>NOT(ISERROR(SEARCH("A",AY328)))</formula>
    </cfRule>
    <cfRule type="containsText" dxfId="4762" priority="4766" operator="containsText" text="M">
      <formula>NOT(ISERROR(SEARCH("M",AY328)))</formula>
    </cfRule>
    <cfRule type="containsText" dxfId="4761" priority="4767" operator="containsText" text="G">
      <formula>NOT(ISERROR(SEARCH("G",AY328)))</formula>
    </cfRule>
    <cfRule type="containsText" dxfId="4760" priority="4768" operator="containsText" text="F">
      <formula>NOT(ISERROR(SEARCH("F",AY328)))</formula>
    </cfRule>
    <cfRule type="containsText" dxfId="4759" priority="4769" operator="containsText" text="C">
      <formula>NOT(ISERROR(SEARCH("C",AY328)))</formula>
    </cfRule>
    <cfRule type="containsText" dxfId="4758" priority="4770" operator="containsText" text="P">
      <formula>NOT(ISERROR(SEARCH("P",AY328)))</formula>
    </cfRule>
  </conditionalFormatting>
  <conditionalFormatting sqref="AY328:AZ328">
    <cfRule type="expression" dxfId="4757" priority="4771">
      <formula>OR($AH328=Automne,$AH328=Hivers2,$AH328=Noel,$AH328=Printemps,$AH328=Ete)</formula>
    </cfRule>
    <cfRule type="expression" dxfId="4756" priority="4774">
      <formula>OR(WEEKDAY($AH328,2)=6,WEEKDAY($AH328,2)=7,WEEKDAY($AH328,2)=3)</formula>
    </cfRule>
  </conditionalFormatting>
  <conditionalFormatting sqref="AY328:AZ328">
    <cfRule type="expression" dxfId="4755" priority="4773">
      <formula>$AH328&lt;&gt;""</formula>
    </cfRule>
  </conditionalFormatting>
  <conditionalFormatting sqref="AY328:AZ328">
    <cfRule type="expression" dxfId="4754" priority="4772">
      <formula>OR($AH328=Fériés)</formula>
    </cfRule>
  </conditionalFormatting>
  <conditionalFormatting sqref="AY329">
    <cfRule type="containsText" dxfId="4753" priority="4755" operator="containsText" text="A">
      <formula>NOT(ISERROR(SEARCH("A",AY329)))</formula>
    </cfRule>
    <cfRule type="containsText" dxfId="4752" priority="4756" operator="containsText" text="M">
      <formula>NOT(ISERROR(SEARCH("M",AY329)))</formula>
    </cfRule>
    <cfRule type="containsText" dxfId="4751" priority="4757" operator="containsText" text="G">
      <formula>NOT(ISERROR(SEARCH("G",AY329)))</formula>
    </cfRule>
    <cfRule type="containsText" dxfId="4750" priority="4758" operator="containsText" text="F">
      <formula>NOT(ISERROR(SEARCH("F",AY329)))</formula>
    </cfRule>
    <cfRule type="containsText" dxfId="4749" priority="4759" operator="containsText" text="C">
      <formula>NOT(ISERROR(SEARCH("C",AY329)))</formula>
    </cfRule>
    <cfRule type="containsText" dxfId="4748" priority="4760" operator="containsText" text="P">
      <formula>NOT(ISERROR(SEARCH("P",AY329)))</formula>
    </cfRule>
  </conditionalFormatting>
  <conditionalFormatting sqref="AY329">
    <cfRule type="expression" dxfId="4747" priority="4761">
      <formula>OR($AH329=Automne,$AH329=Hivers2,$AH329=Noel,$AH329=Printemps,$AH329=Ete)</formula>
    </cfRule>
    <cfRule type="expression" dxfId="4746" priority="4764">
      <formula>OR(WEEKDAY($AH329,2)=6,WEEKDAY($AH329,2)=7,WEEKDAY($AH329,2)=3)</formula>
    </cfRule>
  </conditionalFormatting>
  <conditionalFormatting sqref="AY329">
    <cfRule type="expression" dxfId="4745" priority="4763">
      <formula>$AH329&lt;&gt;""</formula>
    </cfRule>
  </conditionalFormatting>
  <conditionalFormatting sqref="AY329">
    <cfRule type="expression" dxfId="4744" priority="4762">
      <formula>OR($AH329=Fériés)</formula>
    </cfRule>
  </conditionalFormatting>
  <conditionalFormatting sqref="BB316:BB317 BB320 BB323:BB324 BB327">
    <cfRule type="containsText" dxfId="4743" priority="4745" operator="containsText" text="A">
      <formula>NOT(ISERROR(SEARCH("A",BB316)))</formula>
    </cfRule>
    <cfRule type="containsText" dxfId="4742" priority="4746" operator="containsText" text="M">
      <formula>NOT(ISERROR(SEARCH("M",BB316)))</formula>
    </cfRule>
    <cfRule type="containsText" dxfId="4741" priority="4747" operator="containsText" text="G">
      <formula>NOT(ISERROR(SEARCH("G",BB316)))</formula>
    </cfRule>
    <cfRule type="containsText" dxfId="4740" priority="4748" operator="containsText" text="F">
      <formula>NOT(ISERROR(SEARCH("F",BB316)))</formula>
    </cfRule>
    <cfRule type="containsText" dxfId="4739" priority="4749" operator="containsText" text="C">
      <formula>NOT(ISERROR(SEARCH("C",BB316)))</formula>
    </cfRule>
    <cfRule type="containsText" dxfId="4738" priority="4750" operator="containsText" text="P">
      <formula>NOT(ISERROR(SEARCH("P",BB316)))</formula>
    </cfRule>
  </conditionalFormatting>
  <conditionalFormatting sqref="BB316:BB317 BB320 BB323:BB324 BB327">
    <cfRule type="expression" dxfId="4737" priority="4751">
      <formula>OR($AH316=Automne,$AH316=Hivers2,$AH316=Noel,$AH316=Printemps,$AH316=Ete)</formula>
    </cfRule>
    <cfRule type="expression" dxfId="4736" priority="4752">
      <formula>OR($AH316=Fériés2)</formula>
    </cfRule>
    <cfRule type="expression" dxfId="4735" priority="4754">
      <formula>OR(WEEKDAY($AH316,2)=6,WEEKDAY($AH316,2)=7,WEEKDAY($AH316,2)=3)</formula>
    </cfRule>
  </conditionalFormatting>
  <conditionalFormatting sqref="BB316:BB317 BB320 BB323:BB324 BB327">
    <cfRule type="expression" dxfId="4734" priority="4753">
      <formula>$AH316&lt;&gt;""</formula>
    </cfRule>
  </conditionalFormatting>
  <conditionalFormatting sqref="BB312">
    <cfRule type="containsText" dxfId="4733" priority="4735" operator="containsText" text="A">
      <formula>NOT(ISERROR(SEARCH("A",BB312)))</formula>
    </cfRule>
    <cfRule type="containsText" dxfId="4732" priority="4736" operator="containsText" text="M">
      <formula>NOT(ISERROR(SEARCH("M",BB312)))</formula>
    </cfRule>
    <cfRule type="containsText" dxfId="4731" priority="4737" operator="containsText" text="G">
      <formula>NOT(ISERROR(SEARCH("G",BB312)))</formula>
    </cfRule>
    <cfRule type="containsText" dxfId="4730" priority="4738" operator="containsText" text="F">
      <formula>NOT(ISERROR(SEARCH("F",BB312)))</formula>
    </cfRule>
    <cfRule type="containsText" dxfId="4729" priority="4739" operator="containsText" text="C">
      <formula>NOT(ISERROR(SEARCH("C",BB312)))</formula>
    </cfRule>
    <cfRule type="containsText" dxfId="4728" priority="4740" operator="containsText" text="P">
      <formula>NOT(ISERROR(SEARCH("P",BB312)))</formula>
    </cfRule>
  </conditionalFormatting>
  <conditionalFormatting sqref="BB312">
    <cfRule type="expression" dxfId="4727" priority="4741">
      <formula>OR($AH312=Automne,$AH312=Hivers2,$AH312=Noel,$AH312=Printemps,$AH312=Ete)</formula>
    </cfRule>
    <cfRule type="expression" dxfId="4726" priority="4744">
      <formula>OR(WEEKDAY($AH312,2)=6,WEEKDAY($AH312,2)=7,WEEKDAY($AH312,2)=3)</formula>
    </cfRule>
  </conditionalFormatting>
  <conditionalFormatting sqref="BB312">
    <cfRule type="expression" dxfId="4725" priority="4743">
      <formula>$AH312&lt;&gt;""</formula>
    </cfRule>
  </conditionalFormatting>
  <conditionalFormatting sqref="BB312">
    <cfRule type="expression" dxfId="4724" priority="4742">
      <formula>OR($AH312=Fériés)</formula>
    </cfRule>
  </conditionalFormatting>
  <conditionalFormatting sqref="BB315">
    <cfRule type="containsText" dxfId="4723" priority="4725" operator="containsText" text="A">
      <formula>NOT(ISERROR(SEARCH("A",BB315)))</formula>
    </cfRule>
    <cfRule type="containsText" dxfId="4722" priority="4726" operator="containsText" text="M">
      <formula>NOT(ISERROR(SEARCH("M",BB315)))</formula>
    </cfRule>
    <cfRule type="containsText" dxfId="4721" priority="4727" operator="containsText" text="G">
      <formula>NOT(ISERROR(SEARCH("G",BB315)))</formula>
    </cfRule>
    <cfRule type="containsText" dxfId="4720" priority="4728" operator="containsText" text="F">
      <formula>NOT(ISERROR(SEARCH("F",BB315)))</formula>
    </cfRule>
    <cfRule type="containsText" dxfId="4719" priority="4729" operator="containsText" text="C">
      <formula>NOT(ISERROR(SEARCH("C",BB315)))</formula>
    </cfRule>
    <cfRule type="containsText" dxfId="4718" priority="4730" operator="containsText" text="P">
      <formula>NOT(ISERROR(SEARCH("P",BB315)))</formula>
    </cfRule>
  </conditionalFormatting>
  <conditionalFormatting sqref="BB315">
    <cfRule type="expression" dxfId="4717" priority="4731">
      <formula>OR($AH315=Automne,$AH315=Hivers2,$AH315=Noel,$AH315=Printemps,$AH315=Ete)</formula>
    </cfRule>
    <cfRule type="expression" dxfId="4716" priority="4734">
      <formula>OR(WEEKDAY($AH315,2)=6,WEEKDAY($AH315,2)=7,WEEKDAY($AH315,2)=3)</formula>
    </cfRule>
  </conditionalFormatting>
  <conditionalFormatting sqref="BB315">
    <cfRule type="expression" dxfId="4715" priority="4733">
      <formula>$AH315&lt;&gt;""</formula>
    </cfRule>
  </conditionalFormatting>
  <conditionalFormatting sqref="BB315">
    <cfRule type="expression" dxfId="4714" priority="4732">
      <formula>OR($AH315=Fériés)</formula>
    </cfRule>
  </conditionalFormatting>
  <conditionalFormatting sqref="BB318">
    <cfRule type="containsText" dxfId="4713" priority="4715" operator="containsText" text="A">
      <formula>NOT(ISERROR(SEARCH("A",BB318)))</formula>
    </cfRule>
    <cfRule type="containsText" dxfId="4712" priority="4716" operator="containsText" text="M">
      <formula>NOT(ISERROR(SEARCH("M",BB318)))</formula>
    </cfRule>
    <cfRule type="containsText" dxfId="4711" priority="4717" operator="containsText" text="G">
      <formula>NOT(ISERROR(SEARCH("G",BB318)))</formula>
    </cfRule>
    <cfRule type="containsText" dxfId="4710" priority="4718" operator="containsText" text="F">
      <formula>NOT(ISERROR(SEARCH("F",BB318)))</formula>
    </cfRule>
    <cfRule type="containsText" dxfId="4709" priority="4719" operator="containsText" text="C">
      <formula>NOT(ISERROR(SEARCH("C",BB318)))</formula>
    </cfRule>
    <cfRule type="containsText" dxfId="4708" priority="4720" operator="containsText" text="P">
      <formula>NOT(ISERROR(SEARCH("P",BB318)))</formula>
    </cfRule>
  </conditionalFormatting>
  <conditionalFormatting sqref="BB318">
    <cfRule type="expression" dxfId="4707" priority="4721">
      <formula>OR($AH318=Automne,$AH318=Hivers2,$AH318=Noel,$AH318=Printemps,$AH318=Ete)</formula>
    </cfRule>
    <cfRule type="expression" dxfId="4706" priority="4724">
      <formula>OR(WEEKDAY($AH318,2)=6,WEEKDAY($AH318,2)=7,WEEKDAY($AH318,2)=3)</formula>
    </cfRule>
  </conditionalFormatting>
  <conditionalFormatting sqref="BB318">
    <cfRule type="expression" dxfId="4705" priority="4723">
      <formula>$AH318&lt;&gt;""</formula>
    </cfRule>
  </conditionalFormatting>
  <conditionalFormatting sqref="BB318">
    <cfRule type="expression" dxfId="4704" priority="4722">
      <formula>OR($AH318=Fériés)</formula>
    </cfRule>
  </conditionalFormatting>
  <conditionalFormatting sqref="BB319">
    <cfRule type="containsText" dxfId="4703" priority="4705" operator="containsText" text="A">
      <formula>NOT(ISERROR(SEARCH("A",BB319)))</formula>
    </cfRule>
    <cfRule type="containsText" dxfId="4702" priority="4706" operator="containsText" text="M">
      <formula>NOT(ISERROR(SEARCH("M",BB319)))</formula>
    </cfRule>
    <cfRule type="containsText" dxfId="4701" priority="4707" operator="containsText" text="G">
      <formula>NOT(ISERROR(SEARCH("G",BB319)))</formula>
    </cfRule>
    <cfRule type="containsText" dxfId="4700" priority="4708" operator="containsText" text="F">
      <formula>NOT(ISERROR(SEARCH("F",BB319)))</formula>
    </cfRule>
    <cfRule type="containsText" dxfId="4699" priority="4709" operator="containsText" text="C">
      <formula>NOT(ISERROR(SEARCH("C",BB319)))</formula>
    </cfRule>
    <cfRule type="containsText" dxfId="4698" priority="4710" operator="containsText" text="P">
      <formula>NOT(ISERROR(SEARCH("P",BB319)))</formula>
    </cfRule>
  </conditionalFormatting>
  <conditionalFormatting sqref="BB319">
    <cfRule type="expression" dxfId="4697" priority="4711">
      <formula>OR($AH319=Automne,$AH319=Hivers2,$AH319=Noel,$AH319=Printemps,$AH319=Ete)</formula>
    </cfRule>
    <cfRule type="expression" dxfId="4696" priority="4714">
      <formula>OR(WEEKDAY($AH319,2)=6,WEEKDAY($AH319,2)=7,WEEKDAY($AH319,2)=3)</formula>
    </cfRule>
  </conditionalFormatting>
  <conditionalFormatting sqref="BB319">
    <cfRule type="expression" dxfId="4695" priority="4713">
      <formula>$AH319&lt;&gt;""</formula>
    </cfRule>
  </conditionalFormatting>
  <conditionalFormatting sqref="BB319">
    <cfRule type="expression" dxfId="4694" priority="4712">
      <formula>OR($AH319=Fériés)</formula>
    </cfRule>
  </conditionalFormatting>
  <conditionalFormatting sqref="BB321">
    <cfRule type="containsText" dxfId="4693" priority="4695" operator="containsText" text="A">
      <formula>NOT(ISERROR(SEARCH("A",BB321)))</formula>
    </cfRule>
    <cfRule type="containsText" dxfId="4692" priority="4696" operator="containsText" text="M">
      <formula>NOT(ISERROR(SEARCH("M",BB321)))</formula>
    </cfRule>
    <cfRule type="containsText" dxfId="4691" priority="4697" operator="containsText" text="G">
      <formula>NOT(ISERROR(SEARCH("G",BB321)))</formula>
    </cfRule>
    <cfRule type="containsText" dxfId="4690" priority="4698" operator="containsText" text="F">
      <formula>NOT(ISERROR(SEARCH("F",BB321)))</formula>
    </cfRule>
    <cfRule type="containsText" dxfId="4689" priority="4699" operator="containsText" text="C">
      <formula>NOT(ISERROR(SEARCH("C",BB321)))</formula>
    </cfRule>
    <cfRule type="containsText" dxfId="4688" priority="4700" operator="containsText" text="P">
      <formula>NOT(ISERROR(SEARCH("P",BB321)))</formula>
    </cfRule>
  </conditionalFormatting>
  <conditionalFormatting sqref="BB321">
    <cfRule type="expression" dxfId="4687" priority="4701">
      <formula>OR($AH321=Automne,$AH321=Hivers2,$AH321=Noel,$AH321=Printemps,$AH321=Ete)</formula>
    </cfRule>
    <cfRule type="expression" dxfId="4686" priority="4704">
      <formula>OR(WEEKDAY($AH321,2)=6,WEEKDAY($AH321,2)=7,WEEKDAY($AH321,2)=3)</formula>
    </cfRule>
  </conditionalFormatting>
  <conditionalFormatting sqref="BB321">
    <cfRule type="expression" dxfId="4685" priority="4703">
      <formula>$AH321&lt;&gt;""</formula>
    </cfRule>
  </conditionalFormatting>
  <conditionalFormatting sqref="BB321">
    <cfRule type="expression" dxfId="4684" priority="4702">
      <formula>OR($AH321=Fériés)</formula>
    </cfRule>
  </conditionalFormatting>
  <conditionalFormatting sqref="BB322">
    <cfRule type="containsText" dxfId="4683" priority="4685" operator="containsText" text="A">
      <formula>NOT(ISERROR(SEARCH("A",BB322)))</formula>
    </cfRule>
    <cfRule type="containsText" dxfId="4682" priority="4686" operator="containsText" text="M">
      <formula>NOT(ISERROR(SEARCH("M",BB322)))</formula>
    </cfRule>
    <cfRule type="containsText" dxfId="4681" priority="4687" operator="containsText" text="G">
      <formula>NOT(ISERROR(SEARCH("G",BB322)))</formula>
    </cfRule>
    <cfRule type="containsText" dxfId="4680" priority="4688" operator="containsText" text="F">
      <formula>NOT(ISERROR(SEARCH("F",BB322)))</formula>
    </cfRule>
    <cfRule type="containsText" dxfId="4679" priority="4689" operator="containsText" text="C">
      <formula>NOT(ISERROR(SEARCH("C",BB322)))</formula>
    </cfRule>
    <cfRule type="containsText" dxfId="4678" priority="4690" operator="containsText" text="P">
      <formula>NOT(ISERROR(SEARCH("P",BB322)))</formula>
    </cfRule>
  </conditionalFormatting>
  <conditionalFormatting sqref="BB322">
    <cfRule type="expression" dxfId="4677" priority="4691">
      <formula>OR($AH322=Automne,$AH322=Hivers2,$AH322=Noel,$AH322=Printemps,$AH322=Ete)</formula>
    </cfRule>
    <cfRule type="expression" dxfId="4676" priority="4694">
      <formula>OR(WEEKDAY($AH322,2)=6,WEEKDAY($AH322,2)=7,WEEKDAY($AH322,2)=3)</formula>
    </cfRule>
  </conditionalFormatting>
  <conditionalFormatting sqref="BB322">
    <cfRule type="expression" dxfId="4675" priority="4693">
      <formula>$AH322&lt;&gt;""</formula>
    </cfRule>
  </conditionalFormatting>
  <conditionalFormatting sqref="BB322">
    <cfRule type="expression" dxfId="4674" priority="4692">
      <formula>OR($AH322=Fériés)</formula>
    </cfRule>
  </conditionalFormatting>
  <conditionalFormatting sqref="BB325">
    <cfRule type="containsText" dxfId="4673" priority="4675" operator="containsText" text="A">
      <formula>NOT(ISERROR(SEARCH("A",BB325)))</formula>
    </cfRule>
    <cfRule type="containsText" dxfId="4672" priority="4676" operator="containsText" text="M">
      <formula>NOT(ISERROR(SEARCH("M",BB325)))</formula>
    </cfRule>
    <cfRule type="containsText" dxfId="4671" priority="4677" operator="containsText" text="G">
      <formula>NOT(ISERROR(SEARCH("G",BB325)))</formula>
    </cfRule>
    <cfRule type="containsText" dxfId="4670" priority="4678" operator="containsText" text="F">
      <formula>NOT(ISERROR(SEARCH("F",BB325)))</formula>
    </cfRule>
    <cfRule type="containsText" dxfId="4669" priority="4679" operator="containsText" text="C">
      <formula>NOT(ISERROR(SEARCH("C",BB325)))</formula>
    </cfRule>
    <cfRule type="containsText" dxfId="4668" priority="4680" operator="containsText" text="P">
      <formula>NOT(ISERROR(SEARCH("P",BB325)))</formula>
    </cfRule>
  </conditionalFormatting>
  <conditionalFormatting sqref="BB325">
    <cfRule type="expression" dxfId="4667" priority="4681">
      <formula>OR($AH325=Automne,$AH325=Hivers2,$AH325=Noel,$AH325=Printemps,$AH325=Ete)</formula>
    </cfRule>
    <cfRule type="expression" dxfId="4666" priority="4684">
      <formula>OR(WEEKDAY($AH325,2)=6,WEEKDAY($AH325,2)=7,WEEKDAY($AH325,2)=3)</formula>
    </cfRule>
  </conditionalFormatting>
  <conditionalFormatting sqref="BB325">
    <cfRule type="expression" dxfId="4665" priority="4683">
      <formula>$AH325&lt;&gt;""</formula>
    </cfRule>
  </conditionalFormatting>
  <conditionalFormatting sqref="BB325">
    <cfRule type="expression" dxfId="4664" priority="4682">
      <formula>OR($AH325=Fériés)</formula>
    </cfRule>
  </conditionalFormatting>
  <conditionalFormatting sqref="BB326">
    <cfRule type="containsText" dxfId="4663" priority="4665" operator="containsText" text="A">
      <formula>NOT(ISERROR(SEARCH("A",BB326)))</formula>
    </cfRule>
    <cfRule type="containsText" dxfId="4662" priority="4666" operator="containsText" text="M">
      <formula>NOT(ISERROR(SEARCH("M",BB326)))</formula>
    </cfRule>
    <cfRule type="containsText" dxfId="4661" priority="4667" operator="containsText" text="G">
      <formula>NOT(ISERROR(SEARCH("G",BB326)))</formula>
    </cfRule>
    <cfRule type="containsText" dxfId="4660" priority="4668" operator="containsText" text="F">
      <formula>NOT(ISERROR(SEARCH("F",BB326)))</formula>
    </cfRule>
    <cfRule type="containsText" dxfId="4659" priority="4669" operator="containsText" text="C">
      <formula>NOT(ISERROR(SEARCH("C",BB326)))</formula>
    </cfRule>
    <cfRule type="containsText" dxfId="4658" priority="4670" operator="containsText" text="P">
      <formula>NOT(ISERROR(SEARCH("P",BB326)))</formula>
    </cfRule>
  </conditionalFormatting>
  <conditionalFormatting sqref="BB326">
    <cfRule type="expression" dxfId="4657" priority="4671">
      <formula>OR($AH326=Automne,$AH326=Hivers2,$AH326=Noel,$AH326=Printemps,$AH326=Ete)</formula>
    </cfRule>
    <cfRule type="expression" dxfId="4656" priority="4674">
      <formula>OR(WEEKDAY($AH326,2)=6,WEEKDAY($AH326,2)=7,WEEKDAY($AH326,2)=3)</formula>
    </cfRule>
  </conditionalFormatting>
  <conditionalFormatting sqref="BB326">
    <cfRule type="expression" dxfId="4655" priority="4673">
      <formula>$AH326&lt;&gt;""</formula>
    </cfRule>
  </conditionalFormatting>
  <conditionalFormatting sqref="BB326">
    <cfRule type="expression" dxfId="4654" priority="4672">
      <formula>OR($AH326=Fériés)</formula>
    </cfRule>
  </conditionalFormatting>
  <conditionalFormatting sqref="BB328">
    <cfRule type="containsText" dxfId="4653" priority="4655" operator="containsText" text="A">
      <formula>NOT(ISERROR(SEARCH("A",BB328)))</formula>
    </cfRule>
    <cfRule type="containsText" dxfId="4652" priority="4656" operator="containsText" text="M">
      <formula>NOT(ISERROR(SEARCH("M",BB328)))</formula>
    </cfRule>
    <cfRule type="containsText" dxfId="4651" priority="4657" operator="containsText" text="G">
      <formula>NOT(ISERROR(SEARCH("G",BB328)))</formula>
    </cfRule>
    <cfRule type="containsText" dxfId="4650" priority="4658" operator="containsText" text="F">
      <formula>NOT(ISERROR(SEARCH("F",BB328)))</formula>
    </cfRule>
    <cfRule type="containsText" dxfId="4649" priority="4659" operator="containsText" text="C">
      <formula>NOT(ISERROR(SEARCH("C",BB328)))</formula>
    </cfRule>
    <cfRule type="containsText" dxfId="4648" priority="4660" operator="containsText" text="P">
      <formula>NOT(ISERROR(SEARCH("P",BB328)))</formula>
    </cfRule>
  </conditionalFormatting>
  <conditionalFormatting sqref="BB328">
    <cfRule type="expression" dxfId="4647" priority="4661">
      <formula>OR($AH328=Automne,$AH328=Hivers2,$AH328=Noel,$AH328=Printemps,$AH328=Ete)</formula>
    </cfRule>
    <cfRule type="expression" dxfId="4646" priority="4664">
      <formula>OR(WEEKDAY($AH328,2)=6,WEEKDAY($AH328,2)=7,WEEKDAY($AH328,2)=3)</formula>
    </cfRule>
  </conditionalFormatting>
  <conditionalFormatting sqref="BB328">
    <cfRule type="expression" dxfId="4645" priority="4663">
      <formula>$AH328&lt;&gt;""</formula>
    </cfRule>
  </conditionalFormatting>
  <conditionalFormatting sqref="BB328">
    <cfRule type="expression" dxfId="4644" priority="4662">
      <formula>OR($AH328=Fériés)</formula>
    </cfRule>
  </conditionalFormatting>
  <conditionalFormatting sqref="BB329">
    <cfRule type="containsText" dxfId="4643" priority="4645" operator="containsText" text="A">
      <formula>NOT(ISERROR(SEARCH("A",BB329)))</formula>
    </cfRule>
    <cfRule type="containsText" dxfId="4642" priority="4646" operator="containsText" text="M">
      <formula>NOT(ISERROR(SEARCH("M",BB329)))</formula>
    </cfRule>
    <cfRule type="containsText" dxfId="4641" priority="4647" operator="containsText" text="G">
      <formula>NOT(ISERROR(SEARCH("G",BB329)))</formula>
    </cfRule>
    <cfRule type="containsText" dxfId="4640" priority="4648" operator="containsText" text="F">
      <formula>NOT(ISERROR(SEARCH("F",BB329)))</formula>
    </cfRule>
    <cfRule type="containsText" dxfId="4639" priority="4649" operator="containsText" text="C">
      <formula>NOT(ISERROR(SEARCH("C",BB329)))</formula>
    </cfRule>
    <cfRule type="containsText" dxfId="4638" priority="4650" operator="containsText" text="P">
      <formula>NOT(ISERROR(SEARCH("P",BB329)))</formula>
    </cfRule>
  </conditionalFormatting>
  <conditionalFormatting sqref="BB329">
    <cfRule type="expression" dxfId="4637" priority="4651">
      <formula>OR($AH329=Automne,$AH329=Hivers2,$AH329=Noel,$AH329=Printemps,$AH329=Ete)</formula>
    </cfRule>
    <cfRule type="expression" dxfId="4636" priority="4654">
      <formula>OR(WEEKDAY($AH329,2)=6,WEEKDAY($AH329,2)=7,WEEKDAY($AH329,2)=3)</formula>
    </cfRule>
  </conditionalFormatting>
  <conditionalFormatting sqref="BB329">
    <cfRule type="expression" dxfId="4635" priority="4653">
      <formula>$AH329&lt;&gt;""</formula>
    </cfRule>
  </conditionalFormatting>
  <conditionalFormatting sqref="BB329">
    <cfRule type="expression" dxfId="4634" priority="4652">
      <formula>OR($AH329=Fériés)</formula>
    </cfRule>
  </conditionalFormatting>
  <conditionalFormatting sqref="BE316:BE317 BE320 BE323:BE324 BE327">
    <cfRule type="containsText" dxfId="4633" priority="4635" operator="containsText" text="A">
      <formula>NOT(ISERROR(SEARCH("A",BE316)))</formula>
    </cfRule>
    <cfRule type="containsText" dxfId="4632" priority="4636" operator="containsText" text="M">
      <formula>NOT(ISERROR(SEARCH("M",BE316)))</formula>
    </cfRule>
    <cfRule type="containsText" dxfId="4631" priority="4637" operator="containsText" text="G">
      <formula>NOT(ISERROR(SEARCH("G",BE316)))</formula>
    </cfRule>
    <cfRule type="containsText" dxfId="4630" priority="4638" operator="containsText" text="F">
      <formula>NOT(ISERROR(SEARCH("F",BE316)))</formula>
    </cfRule>
    <cfRule type="containsText" dxfId="4629" priority="4639" operator="containsText" text="C">
      <formula>NOT(ISERROR(SEARCH("C",BE316)))</formula>
    </cfRule>
    <cfRule type="containsText" dxfId="4628" priority="4640" operator="containsText" text="P">
      <formula>NOT(ISERROR(SEARCH("P",BE316)))</formula>
    </cfRule>
  </conditionalFormatting>
  <conditionalFormatting sqref="BE316:BE317 BE320 BE323:BE324 BE327">
    <cfRule type="expression" dxfId="4627" priority="4641">
      <formula>OR($AH316=Automne,$AH316=Hivers2,$AH316=Noel,$AH316=Printemps,$AH316=Ete)</formula>
    </cfRule>
    <cfRule type="expression" dxfId="4626" priority="4642">
      <formula>OR($AH316=Fériés2)</formula>
    </cfRule>
    <cfRule type="expression" dxfId="4625" priority="4644">
      <formula>OR(WEEKDAY($AH316,2)=6,WEEKDAY($AH316,2)=7,WEEKDAY($AH316,2)=3)</formula>
    </cfRule>
  </conditionalFormatting>
  <conditionalFormatting sqref="BE316:BE317 BE320 BE323:BE324 BE327">
    <cfRule type="expression" dxfId="4624" priority="4643">
      <formula>$AH316&lt;&gt;""</formula>
    </cfRule>
  </conditionalFormatting>
  <conditionalFormatting sqref="BE312">
    <cfRule type="containsText" dxfId="4623" priority="4625" operator="containsText" text="A">
      <formula>NOT(ISERROR(SEARCH("A",BE312)))</formula>
    </cfRule>
    <cfRule type="containsText" dxfId="4622" priority="4626" operator="containsText" text="M">
      <formula>NOT(ISERROR(SEARCH("M",BE312)))</formula>
    </cfRule>
    <cfRule type="containsText" dxfId="4621" priority="4627" operator="containsText" text="G">
      <formula>NOT(ISERROR(SEARCH("G",BE312)))</formula>
    </cfRule>
    <cfRule type="containsText" dxfId="4620" priority="4628" operator="containsText" text="F">
      <formula>NOT(ISERROR(SEARCH("F",BE312)))</formula>
    </cfRule>
    <cfRule type="containsText" dxfId="4619" priority="4629" operator="containsText" text="C">
      <formula>NOT(ISERROR(SEARCH("C",BE312)))</formula>
    </cfRule>
    <cfRule type="containsText" dxfId="4618" priority="4630" operator="containsText" text="P">
      <formula>NOT(ISERROR(SEARCH("P",BE312)))</formula>
    </cfRule>
  </conditionalFormatting>
  <conditionalFormatting sqref="BE312">
    <cfRule type="expression" dxfId="4617" priority="4631">
      <formula>OR($AH312=Automne,$AH312=Hivers2,$AH312=Noel,$AH312=Printemps,$AH312=Ete)</formula>
    </cfRule>
    <cfRule type="expression" dxfId="4616" priority="4634">
      <formula>OR(WEEKDAY($AH312,2)=6,WEEKDAY($AH312,2)=7,WEEKDAY($AH312,2)=3)</formula>
    </cfRule>
  </conditionalFormatting>
  <conditionalFormatting sqref="BE312">
    <cfRule type="expression" dxfId="4615" priority="4633">
      <formula>$AH312&lt;&gt;""</formula>
    </cfRule>
  </conditionalFormatting>
  <conditionalFormatting sqref="BE312">
    <cfRule type="expression" dxfId="4614" priority="4632">
      <formula>OR($AH312=Fériés)</formula>
    </cfRule>
  </conditionalFormatting>
  <conditionalFormatting sqref="BE315">
    <cfRule type="containsText" dxfId="4613" priority="4615" operator="containsText" text="A">
      <formula>NOT(ISERROR(SEARCH("A",BE315)))</formula>
    </cfRule>
    <cfRule type="containsText" dxfId="4612" priority="4616" operator="containsText" text="M">
      <formula>NOT(ISERROR(SEARCH("M",BE315)))</formula>
    </cfRule>
    <cfRule type="containsText" dxfId="4611" priority="4617" operator="containsText" text="G">
      <formula>NOT(ISERROR(SEARCH("G",BE315)))</formula>
    </cfRule>
    <cfRule type="containsText" dxfId="4610" priority="4618" operator="containsText" text="F">
      <formula>NOT(ISERROR(SEARCH("F",BE315)))</formula>
    </cfRule>
    <cfRule type="containsText" dxfId="4609" priority="4619" operator="containsText" text="C">
      <formula>NOT(ISERROR(SEARCH("C",BE315)))</formula>
    </cfRule>
    <cfRule type="containsText" dxfId="4608" priority="4620" operator="containsText" text="P">
      <formula>NOT(ISERROR(SEARCH("P",BE315)))</formula>
    </cfRule>
  </conditionalFormatting>
  <conditionalFormatting sqref="BE315">
    <cfRule type="expression" dxfId="4607" priority="4621">
      <formula>OR($AH315=Automne,$AH315=Hivers2,$AH315=Noel,$AH315=Printemps,$AH315=Ete)</formula>
    </cfRule>
    <cfRule type="expression" dxfId="4606" priority="4624">
      <formula>OR(WEEKDAY($AH315,2)=6,WEEKDAY($AH315,2)=7,WEEKDAY($AH315,2)=3)</formula>
    </cfRule>
  </conditionalFormatting>
  <conditionalFormatting sqref="BE315">
    <cfRule type="expression" dxfId="4605" priority="4623">
      <formula>$AH315&lt;&gt;""</formula>
    </cfRule>
  </conditionalFormatting>
  <conditionalFormatting sqref="BE315">
    <cfRule type="expression" dxfId="4604" priority="4622">
      <formula>OR($AH315=Fériés)</formula>
    </cfRule>
  </conditionalFormatting>
  <conditionalFormatting sqref="BE318">
    <cfRule type="containsText" dxfId="4603" priority="4605" operator="containsText" text="A">
      <formula>NOT(ISERROR(SEARCH("A",BE318)))</formula>
    </cfRule>
    <cfRule type="containsText" dxfId="4602" priority="4606" operator="containsText" text="M">
      <formula>NOT(ISERROR(SEARCH("M",BE318)))</formula>
    </cfRule>
    <cfRule type="containsText" dxfId="4601" priority="4607" operator="containsText" text="G">
      <formula>NOT(ISERROR(SEARCH("G",BE318)))</formula>
    </cfRule>
    <cfRule type="containsText" dxfId="4600" priority="4608" operator="containsText" text="F">
      <formula>NOT(ISERROR(SEARCH("F",BE318)))</formula>
    </cfRule>
    <cfRule type="containsText" dxfId="4599" priority="4609" operator="containsText" text="C">
      <formula>NOT(ISERROR(SEARCH("C",BE318)))</formula>
    </cfRule>
    <cfRule type="containsText" dxfId="4598" priority="4610" operator="containsText" text="P">
      <formula>NOT(ISERROR(SEARCH("P",BE318)))</formula>
    </cfRule>
  </conditionalFormatting>
  <conditionalFormatting sqref="BE318">
    <cfRule type="expression" dxfId="4597" priority="4611">
      <formula>OR($AH318=Automne,$AH318=Hivers2,$AH318=Noel,$AH318=Printemps,$AH318=Ete)</formula>
    </cfRule>
    <cfRule type="expression" dxfId="4596" priority="4614">
      <formula>OR(WEEKDAY($AH318,2)=6,WEEKDAY($AH318,2)=7,WEEKDAY($AH318,2)=3)</formula>
    </cfRule>
  </conditionalFormatting>
  <conditionalFormatting sqref="BE318">
    <cfRule type="expression" dxfId="4595" priority="4613">
      <formula>$AH318&lt;&gt;""</formula>
    </cfRule>
  </conditionalFormatting>
  <conditionalFormatting sqref="BE318">
    <cfRule type="expression" dxfId="4594" priority="4612">
      <formula>OR($AH318=Fériés)</formula>
    </cfRule>
  </conditionalFormatting>
  <conditionalFormatting sqref="BE319">
    <cfRule type="containsText" dxfId="4593" priority="4595" operator="containsText" text="A">
      <formula>NOT(ISERROR(SEARCH("A",BE319)))</formula>
    </cfRule>
    <cfRule type="containsText" dxfId="4592" priority="4596" operator="containsText" text="M">
      <formula>NOT(ISERROR(SEARCH("M",BE319)))</formula>
    </cfRule>
    <cfRule type="containsText" dxfId="4591" priority="4597" operator="containsText" text="G">
      <formula>NOT(ISERROR(SEARCH("G",BE319)))</formula>
    </cfRule>
    <cfRule type="containsText" dxfId="4590" priority="4598" operator="containsText" text="F">
      <formula>NOT(ISERROR(SEARCH("F",BE319)))</formula>
    </cfRule>
    <cfRule type="containsText" dxfId="4589" priority="4599" operator="containsText" text="C">
      <formula>NOT(ISERROR(SEARCH("C",BE319)))</formula>
    </cfRule>
    <cfRule type="containsText" dxfId="4588" priority="4600" operator="containsText" text="P">
      <formula>NOT(ISERROR(SEARCH("P",BE319)))</formula>
    </cfRule>
  </conditionalFormatting>
  <conditionalFormatting sqref="BE319">
    <cfRule type="expression" dxfId="4587" priority="4601">
      <formula>OR($AH319=Automne,$AH319=Hivers2,$AH319=Noel,$AH319=Printemps,$AH319=Ete)</formula>
    </cfRule>
    <cfRule type="expression" dxfId="4586" priority="4604">
      <formula>OR(WEEKDAY($AH319,2)=6,WEEKDAY($AH319,2)=7,WEEKDAY($AH319,2)=3)</formula>
    </cfRule>
  </conditionalFormatting>
  <conditionalFormatting sqref="BE319">
    <cfRule type="expression" dxfId="4585" priority="4603">
      <formula>$AH319&lt;&gt;""</formula>
    </cfRule>
  </conditionalFormatting>
  <conditionalFormatting sqref="BE319">
    <cfRule type="expression" dxfId="4584" priority="4602">
      <formula>OR($AH319=Fériés)</formula>
    </cfRule>
  </conditionalFormatting>
  <conditionalFormatting sqref="BE321">
    <cfRule type="containsText" dxfId="4583" priority="4585" operator="containsText" text="A">
      <formula>NOT(ISERROR(SEARCH("A",BE321)))</formula>
    </cfRule>
    <cfRule type="containsText" dxfId="4582" priority="4586" operator="containsText" text="M">
      <formula>NOT(ISERROR(SEARCH("M",BE321)))</formula>
    </cfRule>
    <cfRule type="containsText" dxfId="4581" priority="4587" operator="containsText" text="G">
      <formula>NOT(ISERROR(SEARCH("G",BE321)))</formula>
    </cfRule>
    <cfRule type="containsText" dxfId="4580" priority="4588" operator="containsText" text="F">
      <formula>NOT(ISERROR(SEARCH("F",BE321)))</formula>
    </cfRule>
    <cfRule type="containsText" dxfId="4579" priority="4589" operator="containsText" text="C">
      <formula>NOT(ISERROR(SEARCH("C",BE321)))</formula>
    </cfRule>
    <cfRule type="containsText" dxfId="4578" priority="4590" operator="containsText" text="P">
      <formula>NOT(ISERROR(SEARCH("P",BE321)))</formula>
    </cfRule>
  </conditionalFormatting>
  <conditionalFormatting sqref="BE321">
    <cfRule type="expression" dxfId="4577" priority="4591">
      <formula>OR($AH321=Automne,$AH321=Hivers2,$AH321=Noel,$AH321=Printemps,$AH321=Ete)</formula>
    </cfRule>
    <cfRule type="expression" dxfId="4576" priority="4594">
      <formula>OR(WEEKDAY($AH321,2)=6,WEEKDAY($AH321,2)=7,WEEKDAY($AH321,2)=3)</formula>
    </cfRule>
  </conditionalFormatting>
  <conditionalFormatting sqref="BE321">
    <cfRule type="expression" dxfId="4575" priority="4593">
      <formula>$AH321&lt;&gt;""</formula>
    </cfRule>
  </conditionalFormatting>
  <conditionalFormatting sqref="BE321">
    <cfRule type="expression" dxfId="4574" priority="4592">
      <formula>OR($AH321=Fériés)</formula>
    </cfRule>
  </conditionalFormatting>
  <conditionalFormatting sqref="BE322">
    <cfRule type="containsText" dxfId="4573" priority="4575" operator="containsText" text="A">
      <formula>NOT(ISERROR(SEARCH("A",BE322)))</formula>
    </cfRule>
    <cfRule type="containsText" dxfId="4572" priority="4576" operator="containsText" text="M">
      <formula>NOT(ISERROR(SEARCH("M",BE322)))</formula>
    </cfRule>
    <cfRule type="containsText" dxfId="4571" priority="4577" operator="containsText" text="G">
      <formula>NOT(ISERROR(SEARCH("G",BE322)))</formula>
    </cfRule>
    <cfRule type="containsText" dxfId="4570" priority="4578" operator="containsText" text="F">
      <formula>NOT(ISERROR(SEARCH("F",BE322)))</formula>
    </cfRule>
    <cfRule type="containsText" dxfId="4569" priority="4579" operator="containsText" text="C">
      <formula>NOT(ISERROR(SEARCH("C",BE322)))</formula>
    </cfRule>
    <cfRule type="containsText" dxfId="4568" priority="4580" operator="containsText" text="P">
      <formula>NOT(ISERROR(SEARCH("P",BE322)))</formula>
    </cfRule>
  </conditionalFormatting>
  <conditionalFormatting sqref="BE322">
    <cfRule type="expression" dxfId="4567" priority="4581">
      <formula>OR($AH322=Automne,$AH322=Hivers2,$AH322=Noel,$AH322=Printemps,$AH322=Ete)</formula>
    </cfRule>
    <cfRule type="expression" dxfId="4566" priority="4584">
      <formula>OR(WEEKDAY($AH322,2)=6,WEEKDAY($AH322,2)=7,WEEKDAY($AH322,2)=3)</formula>
    </cfRule>
  </conditionalFormatting>
  <conditionalFormatting sqref="BE322">
    <cfRule type="expression" dxfId="4565" priority="4583">
      <formula>$AH322&lt;&gt;""</formula>
    </cfRule>
  </conditionalFormatting>
  <conditionalFormatting sqref="BE322">
    <cfRule type="expression" dxfId="4564" priority="4582">
      <formula>OR($AH322=Fériés)</formula>
    </cfRule>
  </conditionalFormatting>
  <conditionalFormatting sqref="BE325">
    <cfRule type="containsText" dxfId="4563" priority="4565" operator="containsText" text="A">
      <formula>NOT(ISERROR(SEARCH("A",BE325)))</formula>
    </cfRule>
    <cfRule type="containsText" dxfId="4562" priority="4566" operator="containsText" text="M">
      <formula>NOT(ISERROR(SEARCH("M",BE325)))</formula>
    </cfRule>
    <cfRule type="containsText" dxfId="4561" priority="4567" operator="containsText" text="G">
      <formula>NOT(ISERROR(SEARCH("G",BE325)))</formula>
    </cfRule>
    <cfRule type="containsText" dxfId="4560" priority="4568" operator="containsText" text="F">
      <formula>NOT(ISERROR(SEARCH("F",BE325)))</formula>
    </cfRule>
    <cfRule type="containsText" dxfId="4559" priority="4569" operator="containsText" text="C">
      <formula>NOT(ISERROR(SEARCH("C",BE325)))</formula>
    </cfRule>
    <cfRule type="containsText" dxfId="4558" priority="4570" operator="containsText" text="P">
      <formula>NOT(ISERROR(SEARCH("P",BE325)))</formula>
    </cfRule>
  </conditionalFormatting>
  <conditionalFormatting sqref="BE325">
    <cfRule type="expression" dxfId="4557" priority="4571">
      <formula>OR($AH325=Automne,$AH325=Hivers2,$AH325=Noel,$AH325=Printemps,$AH325=Ete)</formula>
    </cfRule>
    <cfRule type="expression" dxfId="4556" priority="4574">
      <formula>OR(WEEKDAY($AH325,2)=6,WEEKDAY($AH325,2)=7,WEEKDAY($AH325,2)=3)</formula>
    </cfRule>
  </conditionalFormatting>
  <conditionalFormatting sqref="BE325">
    <cfRule type="expression" dxfId="4555" priority="4573">
      <formula>$AH325&lt;&gt;""</formula>
    </cfRule>
  </conditionalFormatting>
  <conditionalFormatting sqref="BE325">
    <cfRule type="expression" dxfId="4554" priority="4572">
      <formula>OR($AH325=Fériés)</formula>
    </cfRule>
  </conditionalFormatting>
  <conditionalFormatting sqref="BE326">
    <cfRule type="containsText" dxfId="4553" priority="4555" operator="containsText" text="A">
      <formula>NOT(ISERROR(SEARCH("A",BE326)))</formula>
    </cfRule>
    <cfRule type="containsText" dxfId="4552" priority="4556" operator="containsText" text="M">
      <formula>NOT(ISERROR(SEARCH("M",BE326)))</formula>
    </cfRule>
    <cfRule type="containsText" dxfId="4551" priority="4557" operator="containsText" text="G">
      <formula>NOT(ISERROR(SEARCH("G",BE326)))</formula>
    </cfRule>
    <cfRule type="containsText" dxfId="4550" priority="4558" operator="containsText" text="F">
      <formula>NOT(ISERROR(SEARCH("F",BE326)))</formula>
    </cfRule>
    <cfRule type="containsText" dxfId="4549" priority="4559" operator="containsText" text="C">
      <formula>NOT(ISERROR(SEARCH("C",BE326)))</formula>
    </cfRule>
    <cfRule type="containsText" dxfId="4548" priority="4560" operator="containsText" text="P">
      <formula>NOT(ISERROR(SEARCH("P",BE326)))</formula>
    </cfRule>
  </conditionalFormatting>
  <conditionalFormatting sqref="BE326">
    <cfRule type="expression" dxfId="4547" priority="4561">
      <formula>OR($AH326=Automne,$AH326=Hivers2,$AH326=Noel,$AH326=Printemps,$AH326=Ete)</formula>
    </cfRule>
    <cfRule type="expression" dxfId="4546" priority="4564">
      <formula>OR(WEEKDAY($AH326,2)=6,WEEKDAY($AH326,2)=7,WEEKDAY($AH326,2)=3)</formula>
    </cfRule>
  </conditionalFormatting>
  <conditionalFormatting sqref="BE326">
    <cfRule type="expression" dxfId="4545" priority="4563">
      <formula>$AH326&lt;&gt;""</formula>
    </cfRule>
  </conditionalFormatting>
  <conditionalFormatting sqref="BE326">
    <cfRule type="expression" dxfId="4544" priority="4562">
      <formula>OR($AH326=Fériés)</formula>
    </cfRule>
  </conditionalFormatting>
  <conditionalFormatting sqref="BE328">
    <cfRule type="containsText" dxfId="4543" priority="4545" operator="containsText" text="A">
      <formula>NOT(ISERROR(SEARCH("A",BE328)))</formula>
    </cfRule>
    <cfRule type="containsText" dxfId="4542" priority="4546" operator="containsText" text="M">
      <formula>NOT(ISERROR(SEARCH("M",BE328)))</formula>
    </cfRule>
    <cfRule type="containsText" dxfId="4541" priority="4547" operator="containsText" text="G">
      <formula>NOT(ISERROR(SEARCH("G",BE328)))</formula>
    </cfRule>
    <cfRule type="containsText" dxfId="4540" priority="4548" operator="containsText" text="F">
      <formula>NOT(ISERROR(SEARCH("F",BE328)))</formula>
    </cfRule>
    <cfRule type="containsText" dxfId="4539" priority="4549" operator="containsText" text="C">
      <formula>NOT(ISERROR(SEARCH("C",BE328)))</formula>
    </cfRule>
    <cfRule type="containsText" dxfId="4538" priority="4550" operator="containsText" text="P">
      <formula>NOT(ISERROR(SEARCH("P",BE328)))</formula>
    </cfRule>
  </conditionalFormatting>
  <conditionalFormatting sqref="BE328">
    <cfRule type="expression" dxfId="4537" priority="4551">
      <formula>OR($AH328=Automne,$AH328=Hivers2,$AH328=Noel,$AH328=Printemps,$AH328=Ete)</formula>
    </cfRule>
    <cfRule type="expression" dxfId="4536" priority="4554">
      <formula>OR(WEEKDAY($AH328,2)=6,WEEKDAY($AH328,2)=7,WEEKDAY($AH328,2)=3)</formula>
    </cfRule>
  </conditionalFormatting>
  <conditionalFormatting sqref="BE328">
    <cfRule type="expression" dxfId="4535" priority="4553">
      <formula>$AH328&lt;&gt;""</formula>
    </cfRule>
  </conditionalFormatting>
  <conditionalFormatting sqref="BE328">
    <cfRule type="expression" dxfId="4534" priority="4552">
      <formula>OR($AH328=Fériés)</formula>
    </cfRule>
  </conditionalFormatting>
  <conditionalFormatting sqref="BE329">
    <cfRule type="containsText" dxfId="4533" priority="4535" operator="containsText" text="A">
      <formula>NOT(ISERROR(SEARCH("A",BE329)))</formula>
    </cfRule>
    <cfRule type="containsText" dxfId="4532" priority="4536" operator="containsText" text="M">
      <formula>NOT(ISERROR(SEARCH("M",BE329)))</formula>
    </cfRule>
    <cfRule type="containsText" dxfId="4531" priority="4537" operator="containsText" text="G">
      <formula>NOT(ISERROR(SEARCH("G",BE329)))</formula>
    </cfRule>
    <cfRule type="containsText" dxfId="4530" priority="4538" operator="containsText" text="F">
      <formula>NOT(ISERROR(SEARCH("F",BE329)))</formula>
    </cfRule>
    <cfRule type="containsText" dxfId="4529" priority="4539" operator="containsText" text="C">
      <formula>NOT(ISERROR(SEARCH("C",BE329)))</formula>
    </cfRule>
    <cfRule type="containsText" dxfId="4528" priority="4540" operator="containsText" text="P">
      <formula>NOT(ISERROR(SEARCH("P",BE329)))</formula>
    </cfRule>
  </conditionalFormatting>
  <conditionalFormatting sqref="BE329">
    <cfRule type="expression" dxfId="4527" priority="4541">
      <formula>OR($AH329=Automne,$AH329=Hivers2,$AH329=Noel,$AH329=Printemps,$AH329=Ete)</formula>
    </cfRule>
    <cfRule type="expression" dxfId="4526" priority="4544">
      <formula>OR(WEEKDAY($AH329,2)=6,WEEKDAY($AH329,2)=7,WEEKDAY($AH329,2)=3)</formula>
    </cfRule>
  </conditionalFormatting>
  <conditionalFormatting sqref="BE329">
    <cfRule type="expression" dxfId="4525" priority="4543">
      <formula>$AH329&lt;&gt;""</formula>
    </cfRule>
  </conditionalFormatting>
  <conditionalFormatting sqref="BE329">
    <cfRule type="expression" dxfId="4524" priority="4542">
      <formula>OR($AH329=Fériés)</formula>
    </cfRule>
  </conditionalFormatting>
  <conditionalFormatting sqref="BH316:BH317 BH320 BH323:BH324 BH327">
    <cfRule type="containsText" dxfId="4523" priority="4525" operator="containsText" text="A">
      <formula>NOT(ISERROR(SEARCH("A",BH316)))</formula>
    </cfRule>
    <cfRule type="containsText" dxfId="4522" priority="4526" operator="containsText" text="M">
      <formula>NOT(ISERROR(SEARCH("M",BH316)))</formula>
    </cfRule>
    <cfRule type="containsText" dxfId="4521" priority="4527" operator="containsText" text="G">
      <formula>NOT(ISERROR(SEARCH("G",BH316)))</formula>
    </cfRule>
    <cfRule type="containsText" dxfId="4520" priority="4528" operator="containsText" text="F">
      <formula>NOT(ISERROR(SEARCH("F",BH316)))</formula>
    </cfRule>
    <cfRule type="containsText" dxfId="4519" priority="4529" operator="containsText" text="C">
      <formula>NOT(ISERROR(SEARCH("C",BH316)))</formula>
    </cfRule>
    <cfRule type="containsText" dxfId="4518" priority="4530" operator="containsText" text="P">
      <formula>NOT(ISERROR(SEARCH("P",BH316)))</formula>
    </cfRule>
  </conditionalFormatting>
  <conditionalFormatting sqref="BH316:BH317 BH320 BH323:BH324 BH327">
    <cfRule type="expression" dxfId="4517" priority="4531">
      <formula>OR($AH316=Automne,$AH316=Hivers2,$AH316=Noel,$AH316=Printemps,$AH316=Ete)</formula>
    </cfRule>
    <cfRule type="expression" dxfId="4516" priority="4532">
      <formula>OR($AH316=Fériés2)</formula>
    </cfRule>
    <cfRule type="expression" dxfId="4515" priority="4534">
      <formula>OR(WEEKDAY($AH316,2)=6,WEEKDAY($AH316,2)=7,WEEKDAY($AH316,2)=3)</formula>
    </cfRule>
  </conditionalFormatting>
  <conditionalFormatting sqref="BH316:BH317 BH320 BH323:BH324 BH327">
    <cfRule type="expression" dxfId="4514" priority="4533">
      <formula>$AH316&lt;&gt;""</formula>
    </cfRule>
  </conditionalFormatting>
  <conditionalFormatting sqref="BH321">
    <cfRule type="containsText" dxfId="4513" priority="4515" operator="containsText" text="A">
      <formula>NOT(ISERROR(SEARCH("A",BH321)))</formula>
    </cfRule>
    <cfRule type="containsText" dxfId="4512" priority="4516" operator="containsText" text="M">
      <formula>NOT(ISERROR(SEARCH("M",BH321)))</formula>
    </cfRule>
    <cfRule type="containsText" dxfId="4511" priority="4517" operator="containsText" text="G">
      <formula>NOT(ISERROR(SEARCH("G",BH321)))</formula>
    </cfRule>
    <cfRule type="containsText" dxfId="4510" priority="4518" operator="containsText" text="F">
      <formula>NOT(ISERROR(SEARCH("F",BH321)))</formula>
    </cfRule>
    <cfRule type="containsText" dxfId="4509" priority="4519" operator="containsText" text="C">
      <formula>NOT(ISERROR(SEARCH("C",BH321)))</formula>
    </cfRule>
    <cfRule type="containsText" dxfId="4508" priority="4520" operator="containsText" text="P">
      <formula>NOT(ISERROR(SEARCH("P",BH321)))</formula>
    </cfRule>
  </conditionalFormatting>
  <conditionalFormatting sqref="BH321">
    <cfRule type="expression" dxfId="4507" priority="4521">
      <formula>OR($AH321=Automne,$AH321=Hivers2,$AH321=Noel,$AH321=Printemps,$AH321=Ete)</formula>
    </cfRule>
    <cfRule type="expression" dxfId="4506" priority="4524">
      <formula>OR(WEEKDAY($AH321,2)=6,WEEKDAY($AH321,2)=7,WEEKDAY($AH321,2)=3)</formula>
    </cfRule>
  </conditionalFormatting>
  <conditionalFormatting sqref="BH321">
    <cfRule type="expression" dxfId="4505" priority="4523">
      <formula>$AH321&lt;&gt;""</formula>
    </cfRule>
  </conditionalFormatting>
  <conditionalFormatting sqref="BH321">
    <cfRule type="expression" dxfId="4504" priority="4522">
      <formula>OR($AH321=Fériés)</formula>
    </cfRule>
  </conditionalFormatting>
  <conditionalFormatting sqref="BH322">
    <cfRule type="containsText" dxfId="4503" priority="4505" operator="containsText" text="A">
      <formula>NOT(ISERROR(SEARCH("A",BH322)))</formula>
    </cfRule>
    <cfRule type="containsText" dxfId="4502" priority="4506" operator="containsText" text="M">
      <formula>NOT(ISERROR(SEARCH("M",BH322)))</formula>
    </cfRule>
    <cfRule type="containsText" dxfId="4501" priority="4507" operator="containsText" text="G">
      <formula>NOT(ISERROR(SEARCH("G",BH322)))</formula>
    </cfRule>
    <cfRule type="containsText" dxfId="4500" priority="4508" operator="containsText" text="F">
      <formula>NOT(ISERROR(SEARCH("F",BH322)))</formula>
    </cfRule>
    <cfRule type="containsText" dxfId="4499" priority="4509" operator="containsText" text="C">
      <formula>NOT(ISERROR(SEARCH("C",BH322)))</formula>
    </cfRule>
    <cfRule type="containsText" dxfId="4498" priority="4510" operator="containsText" text="P">
      <formula>NOT(ISERROR(SEARCH("P",BH322)))</formula>
    </cfRule>
  </conditionalFormatting>
  <conditionalFormatting sqref="BH322">
    <cfRule type="expression" dxfId="4497" priority="4511">
      <formula>OR($AH322=Automne,$AH322=Hivers2,$AH322=Noel,$AH322=Printemps,$AH322=Ete)</formula>
    </cfRule>
    <cfRule type="expression" dxfId="4496" priority="4514">
      <formula>OR(WEEKDAY($AH322,2)=6,WEEKDAY($AH322,2)=7,WEEKDAY($AH322,2)=3)</formula>
    </cfRule>
  </conditionalFormatting>
  <conditionalFormatting sqref="BH322">
    <cfRule type="expression" dxfId="4495" priority="4513">
      <formula>$AH322&lt;&gt;""</formula>
    </cfRule>
  </conditionalFormatting>
  <conditionalFormatting sqref="BH322">
    <cfRule type="expression" dxfId="4494" priority="4512">
      <formula>OR($AH322=Fériés)</formula>
    </cfRule>
  </conditionalFormatting>
  <conditionalFormatting sqref="BH325">
    <cfRule type="containsText" dxfId="4493" priority="4495" operator="containsText" text="A">
      <formula>NOT(ISERROR(SEARCH("A",BH325)))</formula>
    </cfRule>
    <cfRule type="containsText" dxfId="4492" priority="4496" operator="containsText" text="M">
      <formula>NOT(ISERROR(SEARCH("M",BH325)))</formula>
    </cfRule>
    <cfRule type="containsText" dxfId="4491" priority="4497" operator="containsText" text="G">
      <formula>NOT(ISERROR(SEARCH("G",BH325)))</formula>
    </cfRule>
    <cfRule type="containsText" dxfId="4490" priority="4498" operator="containsText" text="F">
      <formula>NOT(ISERROR(SEARCH("F",BH325)))</formula>
    </cfRule>
    <cfRule type="containsText" dxfId="4489" priority="4499" operator="containsText" text="C">
      <formula>NOT(ISERROR(SEARCH("C",BH325)))</formula>
    </cfRule>
    <cfRule type="containsText" dxfId="4488" priority="4500" operator="containsText" text="P">
      <formula>NOT(ISERROR(SEARCH("P",BH325)))</formula>
    </cfRule>
  </conditionalFormatting>
  <conditionalFormatting sqref="BH325">
    <cfRule type="expression" dxfId="4487" priority="4501">
      <formula>OR($AH325=Automne,$AH325=Hivers2,$AH325=Noel,$AH325=Printemps,$AH325=Ete)</formula>
    </cfRule>
    <cfRule type="expression" dxfId="4486" priority="4504">
      <formula>OR(WEEKDAY($AH325,2)=6,WEEKDAY($AH325,2)=7,WEEKDAY($AH325,2)=3)</formula>
    </cfRule>
  </conditionalFormatting>
  <conditionalFormatting sqref="BH325">
    <cfRule type="expression" dxfId="4485" priority="4503">
      <formula>$AH325&lt;&gt;""</formula>
    </cfRule>
  </conditionalFormatting>
  <conditionalFormatting sqref="BH325">
    <cfRule type="expression" dxfId="4484" priority="4502">
      <formula>OR($AH325=Fériés)</formula>
    </cfRule>
  </conditionalFormatting>
  <conditionalFormatting sqref="BH328">
    <cfRule type="containsText" dxfId="4483" priority="4475" operator="containsText" text="A">
      <formula>NOT(ISERROR(SEARCH("A",BH328)))</formula>
    </cfRule>
    <cfRule type="containsText" dxfId="4482" priority="4476" operator="containsText" text="M">
      <formula>NOT(ISERROR(SEARCH("M",BH328)))</formula>
    </cfRule>
    <cfRule type="containsText" dxfId="4481" priority="4477" operator="containsText" text="G">
      <formula>NOT(ISERROR(SEARCH("G",BH328)))</formula>
    </cfRule>
    <cfRule type="containsText" dxfId="4480" priority="4478" operator="containsText" text="F">
      <formula>NOT(ISERROR(SEARCH("F",BH328)))</formula>
    </cfRule>
    <cfRule type="containsText" dxfId="4479" priority="4479" operator="containsText" text="C">
      <formula>NOT(ISERROR(SEARCH("C",BH328)))</formula>
    </cfRule>
    <cfRule type="containsText" dxfId="4478" priority="4480" operator="containsText" text="P">
      <formula>NOT(ISERROR(SEARCH("P",BH328)))</formula>
    </cfRule>
  </conditionalFormatting>
  <conditionalFormatting sqref="BH328">
    <cfRule type="expression" dxfId="4477" priority="4481">
      <formula>OR($AH328=Automne,$AH328=Hivers2,$AH328=Noel,$AH328=Printemps,$AH328=Ete)</formula>
    </cfRule>
    <cfRule type="expression" dxfId="4476" priority="4484">
      <formula>OR(WEEKDAY($AH328,2)=6,WEEKDAY($AH328,2)=7,WEEKDAY($AH328,2)=3)</formula>
    </cfRule>
  </conditionalFormatting>
  <conditionalFormatting sqref="BH328">
    <cfRule type="expression" dxfId="4475" priority="4483">
      <formula>$AH328&lt;&gt;""</formula>
    </cfRule>
  </conditionalFormatting>
  <conditionalFormatting sqref="BH328">
    <cfRule type="expression" dxfId="4474" priority="4482">
      <formula>OR($AH328=Fériés)</formula>
    </cfRule>
  </conditionalFormatting>
  <conditionalFormatting sqref="BH329">
    <cfRule type="containsText" dxfId="4473" priority="4465" operator="containsText" text="A">
      <formula>NOT(ISERROR(SEARCH("A",BH329)))</formula>
    </cfRule>
    <cfRule type="containsText" dxfId="4472" priority="4466" operator="containsText" text="M">
      <formula>NOT(ISERROR(SEARCH("M",BH329)))</formula>
    </cfRule>
    <cfRule type="containsText" dxfId="4471" priority="4467" operator="containsText" text="G">
      <formula>NOT(ISERROR(SEARCH("G",BH329)))</formula>
    </cfRule>
    <cfRule type="containsText" dxfId="4470" priority="4468" operator="containsText" text="F">
      <formula>NOT(ISERROR(SEARCH("F",BH329)))</formula>
    </cfRule>
    <cfRule type="containsText" dxfId="4469" priority="4469" operator="containsText" text="C">
      <formula>NOT(ISERROR(SEARCH("C",BH329)))</formula>
    </cfRule>
    <cfRule type="containsText" dxfId="4468" priority="4470" operator="containsText" text="P">
      <formula>NOT(ISERROR(SEARCH("P",BH329)))</formula>
    </cfRule>
  </conditionalFormatting>
  <conditionalFormatting sqref="BH329">
    <cfRule type="expression" dxfId="4467" priority="4471">
      <formula>OR($AH329=Automne,$AH329=Hivers2,$AH329=Noel,$AH329=Printemps,$AH329=Ete)</formula>
    </cfRule>
    <cfRule type="expression" dxfId="4466" priority="4474">
      <formula>OR(WEEKDAY($AH329,2)=6,WEEKDAY($AH329,2)=7,WEEKDAY($AH329,2)=3)</formula>
    </cfRule>
  </conditionalFormatting>
  <conditionalFormatting sqref="BH329">
    <cfRule type="expression" dxfId="4465" priority="4473">
      <formula>$AH329&lt;&gt;""</formula>
    </cfRule>
  </conditionalFormatting>
  <conditionalFormatting sqref="BH329">
    <cfRule type="expression" dxfId="4464" priority="4472">
      <formula>OR($AH329=Fériés)</formula>
    </cfRule>
  </conditionalFormatting>
  <conditionalFormatting sqref="BK316:BK317 BK320 BK323:BK324 BK327">
    <cfRule type="containsText" dxfId="4463" priority="4455" operator="containsText" text="A">
      <formula>NOT(ISERROR(SEARCH("A",BK316)))</formula>
    </cfRule>
    <cfRule type="containsText" dxfId="4462" priority="4456" operator="containsText" text="M">
      <formula>NOT(ISERROR(SEARCH("M",BK316)))</formula>
    </cfRule>
    <cfRule type="containsText" dxfId="4461" priority="4457" operator="containsText" text="G">
      <formula>NOT(ISERROR(SEARCH("G",BK316)))</formula>
    </cfRule>
    <cfRule type="containsText" dxfId="4460" priority="4458" operator="containsText" text="F">
      <formula>NOT(ISERROR(SEARCH("F",BK316)))</formula>
    </cfRule>
    <cfRule type="containsText" dxfId="4459" priority="4459" operator="containsText" text="C">
      <formula>NOT(ISERROR(SEARCH("C",BK316)))</formula>
    </cfRule>
    <cfRule type="containsText" dxfId="4458" priority="4460" operator="containsText" text="P">
      <formula>NOT(ISERROR(SEARCH("P",BK316)))</formula>
    </cfRule>
  </conditionalFormatting>
  <conditionalFormatting sqref="BK316:BK317 BK320 BK323:BK324 BK327">
    <cfRule type="expression" dxfId="4457" priority="4461">
      <formula>OR($AH316=Automne,$AH316=Hivers2,$AH316=Noel,$AH316=Printemps,$AH316=Ete)</formula>
    </cfRule>
    <cfRule type="expression" dxfId="4456" priority="4462">
      <formula>OR($AH316=Fériés2)</formula>
    </cfRule>
    <cfRule type="expression" dxfId="4455" priority="4464">
      <formula>OR(WEEKDAY($AH316,2)=6,WEEKDAY($AH316,2)=7,WEEKDAY($AH316,2)=3)</formula>
    </cfRule>
  </conditionalFormatting>
  <conditionalFormatting sqref="BK316:BK317 BK320 BK323:BK324 BK327">
    <cfRule type="expression" dxfId="4454" priority="4463">
      <formula>$AH316&lt;&gt;""</formula>
    </cfRule>
  </conditionalFormatting>
  <conditionalFormatting sqref="BK312">
    <cfRule type="containsText" dxfId="4453" priority="4445" operator="containsText" text="A">
      <formula>NOT(ISERROR(SEARCH("A",BK312)))</formula>
    </cfRule>
    <cfRule type="containsText" dxfId="4452" priority="4446" operator="containsText" text="M">
      <formula>NOT(ISERROR(SEARCH("M",BK312)))</formula>
    </cfRule>
    <cfRule type="containsText" dxfId="4451" priority="4447" operator="containsText" text="G">
      <formula>NOT(ISERROR(SEARCH("G",BK312)))</formula>
    </cfRule>
    <cfRule type="containsText" dxfId="4450" priority="4448" operator="containsText" text="F">
      <formula>NOT(ISERROR(SEARCH("F",BK312)))</formula>
    </cfRule>
    <cfRule type="containsText" dxfId="4449" priority="4449" operator="containsText" text="C">
      <formula>NOT(ISERROR(SEARCH("C",BK312)))</formula>
    </cfRule>
    <cfRule type="containsText" dxfId="4448" priority="4450" operator="containsText" text="P">
      <formula>NOT(ISERROR(SEARCH("P",BK312)))</formula>
    </cfRule>
  </conditionalFormatting>
  <conditionalFormatting sqref="BK312">
    <cfRule type="expression" dxfId="4447" priority="4451">
      <formula>OR($AH312=Automne,$AH312=Hivers2,$AH312=Noel,$AH312=Printemps,$AH312=Ete)</formula>
    </cfRule>
    <cfRule type="expression" dxfId="4446" priority="4454">
      <formula>OR(WEEKDAY($AH312,2)=6,WEEKDAY($AH312,2)=7,WEEKDAY($AH312,2)=3)</formula>
    </cfRule>
  </conditionalFormatting>
  <conditionalFormatting sqref="BK312">
    <cfRule type="expression" dxfId="4445" priority="4453">
      <formula>$AH312&lt;&gt;""</formula>
    </cfRule>
  </conditionalFormatting>
  <conditionalFormatting sqref="BK312">
    <cfRule type="expression" dxfId="4444" priority="4452">
      <formula>OR($AH312=Fériés)</formula>
    </cfRule>
  </conditionalFormatting>
  <conditionalFormatting sqref="BK315">
    <cfRule type="containsText" dxfId="4443" priority="4435" operator="containsText" text="A">
      <formula>NOT(ISERROR(SEARCH("A",BK315)))</formula>
    </cfRule>
    <cfRule type="containsText" dxfId="4442" priority="4436" operator="containsText" text="M">
      <formula>NOT(ISERROR(SEARCH("M",BK315)))</formula>
    </cfRule>
    <cfRule type="containsText" dxfId="4441" priority="4437" operator="containsText" text="G">
      <formula>NOT(ISERROR(SEARCH("G",BK315)))</formula>
    </cfRule>
    <cfRule type="containsText" dxfId="4440" priority="4438" operator="containsText" text="F">
      <formula>NOT(ISERROR(SEARCH("F",BK315)))</formula>
    </cfRule>
    <cfRule type="containsText" dxfId="4439" priority="4439" operator="containsText" text="C">
      <formula>NOT(ISERROR(SEARCH("C",BK315)))</formula>
    </cfRule>
    <cfRule type="containsText" dxfId="4438" priority="4440" operator="containsText" text="P">
      <formula>NOT(ISERROR(SEARCH("P",BK315)))</formula>
    </cfRule>
  </conditionalFormatting>
  <conditionalFormatting sqref="BK315">
    <cfRule type="expression" dxfId="4437" priority="4441">
      <formula>OR($AH315=Automne,$AH315=Hivers2,$AH315=Noel,$AH315=Printemps,$AH315=Ete)</formula>
    </cfRule>
    <cfRule type="expression" dxfId="4436" priority="4444">
      <formula>OR(WEEKDAY($AH315,2)=6,WEEKDAY($AH315,2)=7,WEEKDAY($AH315,2)=3)</formula>
    </cfRule>
  </conditionalFormatting>
  <conditionalFormatting sqref="BK315">
    <cfRule type="expression" dxfId="4435" priority="4443">
      <formula>$AH315&lt;&gt;""</formula>
    </cfRule>
  </conditionalFormatting>
  <conditionalFormatting sqref="BK315">
    <cfRule type="expression" dxfId="4434" priority="4442">
      <formula>OR($AH315=Fériés)</formula>
    </cfRule>
  </conditionalFormatting>
  <conditionalFormatting sqref="BK318">
    <cfRule type="containsText" dxfId="4433" priority="4425" operator="containsText" text="A">
      <formula>NOT(ISERROR(SEARCH("A",BK318)))</formula>
    </cfRule>
    <cfRule type="containsText" dxfId="4432" priority="4426" operator="containsText" text="M">
      <formula>NOT(ISERROR(SEARCH("M",BK318)))</formula>
    </cfRule>
    <cfRule type="containsText" dxfId="4431" priority="4427" operator="containsText" text="G">
      <formula>NOT(ISERROR(SEARCH("G",BK318)))</formula>
    </cfRule>
    <cfRule type="containsText" dxfId="4430" priority="4428" operator="containsText" text="F">
      <formula>NOT(ISERROR(SEARCH("F",BK318)))</formula>
    </cfRule>
    <cfRule type="containsText" dxfId="4429" priority="4429" operator="containsText" text="C">
      <formula>NOT(ISERROR(SEARCH("C",BK318)))</formula>
    </cfRule>
    <cfRule type="containsText" dxfId="4428" priority="4430" operator="containsText" text="P">
      <formula>NOT(ISERROR(SEARCH("P",BK318)))</formula>
    </cfRule>
  </conditionalFormatting>
  <conditionalFormatting sqref="BK318">
    <cfRule type="expression" dxfId="4427" priority="4431">
      <formula>OR($AH318=Automne,$AH318=Hivers2,$AH318=Noel,$AH318=Printemps,$AH318=Ete)</formula>
    </cfRule>
    <cfRule type="expression" dxfId="4426" priority="4434">
      <formula>OR(WEEKDAY($AH318,2)=6,WEEKDAY($AH318,2)=7,WEEKDAY($AH318,2)=3)</formula>
    </cfRule>
  </conditionalFormatting>
  <conditionalFormatting sqref="BK318">
    <cfRule type="expression" dxfId="4425" priority="4433">
      <formula>$AH318&lt;&gt;""</formula>
    </cfRule>
  </conditionalFormatting>
  <conditionalFormatting sqref="BK318">
    <cfRule type="expression" dxfId="4424" priority="4432">
      <formula>OR($AH318=Fériés)</formula>
    </cfRule>
  </conditionalFormatting>
  <conditionalFormatting sqref="BK319">
    <cfRule type="containsText" dxfId="4423" priority="4415" operator="containsText" text="A">
      <formula>NOT(ISERROR(SEARCH("A",BK319)))</formula>
    </cfRule>
    <cfRule type="containsText" dxfId="4422" priority="4416" operator="containsText" text="M">
      <formula>NOT(ISERROR(SEARCH("M",BK319)))</formula>
    </cfRule>
    <cfRule type="containsText" dxfId="4421" priority="4417" operator="containsText" text="G">
      <formula>NOT(ISERROR(SEARCH("G",BK319)))</formula>
    </cfRule>
    <cfRule type="containsText" dxfId="4420" priority="4418" operator="containsText" text="F">
      <formula>NOT(ISERROR(SEARCH("F",BK319)))</formula>
    </cfRule>
    <cfRule type="containsText" dxfId="4419" priority="4419" operator="containsText" text="C">
      <formula>NOT(ISERROR(SEARCH("C",BK319)))</formula>
    </cfRule>
    <cfRule type="containsText" dxfId="4418" priority="4420" operator="containsText" text="P">
      <formula>NOT(ISERROR(SEARCH("P",BK319)))</formula>
    </cfRule>
  </conditionalFormatting>
  <conditionalFormatting sqref="BK319">
    <cfRule type="expression" dxfId="4417" priority="4421">
      <formula>OR($AH319=Automne,$AH319=Hivers2,$AH319=Noel,$AH319=Printemps,$AH319=Ete)</formula>
    </cfRule>
    <cfRule type="expression" dxfId="4416" priority="4424">
      <formula>OR(WEEKDAY($AH319,2)=6,WEEKDAY($AH319,2)=7,WEEKDAY($AH319,2)=3)</formula>
    </cfRule>
  </conditionalFormatting>
  <conditionalFormatting sqref="BK319">
    <cfRule type="expression" dxfId="4415" priority="4423">
      <formula>$AH319&lt;&gt;""</formula>
    </cfRule>
  </conditionalFormatting>
  <conditionalFormatting sqref="BK319">
    <cfRule type="expression" dxfId="4414" priority="4422">
      <formula>OR($AH319=Fériés)</formula>
    </cfRule>
  </conditionalFormatting>
  <conditionalFormatting sqref="BK321">
    <cfRule type="containsText" dxfId="4413" priority="4405" operator="containsText" text="A">
      <formula>NOT(ISERROR(SEARCH("A",BK321)))</formula>
    </cfRule>
    <cfRule type="containsText" dxfId="4412" priority="4406" operator="containsText" text="M">
      <formula>NOT(ISERROR(SEARCH("M",BK321)))</formula>
    </cfRule>
    <cfRule type="containsText" dxfId="4411" priority="4407" operator="containsText" text="G">
      <formula>NOT(ISERROR(SEARCH("G",BK321)))</formula>
    </cfRule>
    <cfRule type="containsText" dxfId="4410" priority="4408" operator="containsText" text="F">
      <formula>NOT(ISERROR(SEARCH("F",BK321)))</formula>
    </cfRule>
    <cfRule type="containsText" dxfId="4409" priority="4409" operator="containsText" text="C">
      <formula>NOT(ISERROR(SEARCH("C",BK321)))</formula>
    </cfRule>
    <cfRule type="containsText" dxfId="4408" priority="4410" operator="containsText" text="P">
      <formula>NOT(ISERROR(SEARCH("P",BK321)))</formula>
    </cfRule>
  </conditionalFormatting>
  <conditionalFormatting sqref="BK321">
    <cfRule type="expression" dxfId="4407" priority="4411">
      <formula>OR($AH321=Automne,$AH321=Hivers2,$AH321=Noel,$AH321=Printemps,$AH321=Ete)</formula>
    </cfRule>
    <cfRule type="expression" dxfId="4406" priority="4414">
      <formula>OR(WEEKDAY($AH321,2)=6,WEEKDAY($AH321,2)=7,WEEKDAY($AH321,2)=3)</formula>
    </cfRule>
  </conditionalFormatting>
  <conditionalFormatting sqref="BK321">
    <cfRule type="expression" dxfId="4405" priority="4413">
      <formula>$AH321&lt;&gt;""</formula>
    </cfRule>
  </conditionalFormatting>
  <conditionalFormatting sqref="BK321">
    <cfRule type="expression" dxfId="4404" priority="4412">
      <formula>OR($AH321=Fériés)</formula>
    </cfRule>
  </conditionalFormatting>
  <conditionalFormatting sqref="BK322">
    <cfRule type="containsText" dxfId="4403" priority="4395" operator="containsText" text="A">
      <formula>NOT(ISERROR(SEARCH("A",BK322)))</formula>
    </cfRule>
    <cfRule type="containsText" dxfId="4402" priority="4396" operator="containsText" text="M">
      <formula>NOT(ISERROR(SEARCH("M",BK322)))</formula>
    </cfRule>
    <cfRule type="containsText" dxfId="4401" priority="4397" operator="containsText" text="G">
      <formula>NOT(ISERROR(SEARCH("G",BK322)))</formula>
    </cfRule>
    <cfRule type="containsText" dxfId="4400" priority="4398" operator="containsText" text="F">
      <formula>NOT(ISERROR(SEARCH("F",BK322)))</formula>
    </cfRule>
    <cfRule type="containsText" dxfId="4399" priority="4399" operator="containsText" text="C">
      <formula>NOT(ISERROR(SEARCH("C",BK322)))</formula>
    </cfRule>
    <cfRule type="containsText" dxfId="4398" priority="4400" operator="containsText" text="P">
      <formula>NOT(ISERROR(SEARCH("P",BK322)))</formula>
    </cfRule>
  </conditionalFormatting>
  <conditionalFormatting sqref="BK322">
    <cfRule type="expression" dxfId="4397" priority="4401">
      <formula>OR($AH322=Automne,$AH322=Hivers2,$AH322=Noel,$AH322=Printemps,$AH322=Ete)</formula>
    </cfRule>
    <cfRule type="expression" dxfId="4396" priority="4404">
      <formula>OR(WEEKDAY($AH322,2)=6,WEEKDAY($AH322,2)=7,WEEKDAY($AH322,2)=3)</formula>
    </cfRule>
  </conditionalFormatting>
  <conditionalFormatting sqref="BK322">
    <cfRule type="expression" dxfId="4395" priority="4403">
      <formula>$AH322&lt;&gt;""</formula>
    </cfRule>
  </conditionalFormatting>
  <conditionalFormatting sqref="BK322">
    <cfRule type="expression" dxfId="4394" priority="4402">
      <formula>OR($AH322=Fériés)</formula>
    </cfRule>
  </conditionalFormatting>
  <conditionalFormatting sqref="BK325">
    <cfRule type="containsText" dxfId="4393" priority="4385" operator="containsText" text="A">
      <formula>NOT(ISERROR(SEARCH("A",BK325)))</formula>
    </cfRule>
    <cfRule type="containsText" dxfId="4392" priority="4386" operator="containsText" text="M">
      <formula>NOT(ISERROR(SEARCH("M",BK325)))</formula>
    </cfRule>
    <cfRule type="containsText" dxfId="4391" priority="4387" operator="containsText" text="G">
      <formula>NOT(ISERROR(SEARCH("G",BK325)))</formula>
    </cfRule>
    <cfRule type="containsText" dxfId="4390" priority="4388" operator="containsText" text="F">
      <formula>NOT(ISERROR(SEARCH("F",BK325)))</formula>
    </cfRule>
    <cfRule type="containsText" dxfId="4389" priority="4389" operator="containsText" text="C">
      <formula>NOT(ISERROR(SEARCH("C",BK325)))</formula>
    </cfRule>
    <cfRule type="containsText" dxfId="4388" priority="4390" operator="containsText" text="P">
      <formula>NOT(ISERROR(SEARCH("P",BK325)))</formula>
    </cfRule>
  </conditionalFormatting>
  <conditionalFormatting sqref="BK325">
    <cfRule type="expression" dxfId="4387" priority="4391">
      <formula>OR($AH325=Automne,$AH325=Hivers2,$AH325=Noel,$AH325=Printemps,$AH325=Ete)</formula>
    </cfRule>
    <cfRule type="expression" dxfId="4386" priority="4394">
      <formula>OR(WEEKDAY($AH325,2)=6,WEEKDAY($AH325,2)=7,WEEKDAY($AH325,2)=3)</formula>
    </cfRule>
  </conditionalFormatting>
  <conditionalFormatting sqref="BK325">
    <cfRule type="expression" dxfId="4385" priority="4393">
      <formula>$AH325&lt;&gt;""</formula>
    </cfRule>
  </conditionalFormatting>
  <conditionalFormatting sqref="BK325">
    <cfRule type="expression" dxfId="4384" priority="4392">
      <formula>OR($AH325=Fériés)</formula>
    </cfRule>
  </conditionalFormatting>
  <conditionalFormatting sqref="BK326">
    <cfRule type="containsText" dxfId="4383" priority="4375" operator="containsText" text="A">
      <formula>NOT(ISERROR(SEARCH("A",BK326)))</formula>
    </cfRule>
    <cfRule type="containsText" dxfId="4382" priority="4376" operator="containsText" text="M">
      <formula>NOT(ISERROR(SEARCH("M",BK326)))</formula>
    </cfRule>
    <cfRule type="containsText" dxfId="4381" priority="4377" operator="containsText" text="G">
      <formula>NOT(ISERROR(SEARCH("G",BK326)))</formula>
    </cfRule>
    <cfRule type="containsText" dxfId="4380" priority="4378" operator="containsText" text="F">
      <formula>NOT(ISERROR(SEARCH("F",BK326)))</formula>
    </cfRule>
    <cfRule type="containsText" dxfId="4379" priority="4379" operator="containsText" text="C">
      <formula>NOT(ISERROR(SEARCH("C",BK326)))</formula>
    </cfRule>
    <cfRule type="containsText" dxfId="4378" priority="4380" operator="containsText" text="P">
      <formula>NOT(ISERROR(SEARCH("P",BK326)))</formula>
    </cfRule>
  </conditionalFormatting>
  <conditionalFormatting sqref="BK326">
    <cfRule type="expression" dxfId="4377" priority="4381">
      <formula>OR($AH326=Automne,$AH326=Hivers2,$AH326=Noel,$AH326=Printemps,$AH326=Ete)</formula>
    </cfRule>
    <cfRule type="expression" dxfId="4376" priority="4384">
      <formula>OR(WEEKDAY($AH326,2)=6,WEEKDAY($AH326,2)=7,WEEKDAY($AH326,2)=3)</formula>
    </cfRule>
  </conditionalFormatting>
  <conditionalFormatting sqref="BK326">
    <cfRule type="expression" dxfId="4375" priority="4383">
      <formula>$AH326&lt;&gt;""</formula>
    </cfRule>
  </conditionalFormatting>
  <conditionalFormatting sqref="BK326">
    <cfRule type="expression" dxfId="4374" priority="4382">
      <formula>OR($AH326=Fériés)</formula>
    </cfRule>
  </conditionalFormatting>
  <conditionalFormatting sqref="BK328">
    <cfRule type="containsText" dxfId="4373" priority="4365" operator="containsText" text="A">
      <formula>NOT(ISERROR(SEARCH("A",BK328)))</formula>
    </cfRule>
    <cfRule type="containsText" dxfId="4372" priority="4366" operator="containsText" text="M">
      <formula>NOT(ISERROR(SEARCH("M",BK328)))</formula>
    </cfRule>
    <cfRule type="containsText" dxfId="4371" priority="4367" operator="containsText" text="G">
      <formula>NOT(ISERROR(SEARCH("G",BK328)))</formula>
    </cfRule>
    <cfRule type="containsText" dxfId="4370" priority="4368" operator="containsText" text="F">
      <formula>NOT(ISERROR(SEARCH("F",BK328)))</formula>
    </cfRule>
    <cfRule type="containsText" dxfId="4369" priority="4369" operator="containsText" text="C">
      <formula>NOT(ISERROR(SEARCH("C",BK328)))</formula>
    </cfRule>
    <cfRule type="containsText" dxfId="4368" priority="4370" operator="containsText" text="P">
      <formula>NOT(ISERROR(SEARCH("P",BK328)))</formula>
    </cfRule>
  </conditionalFormatting>
  <conditionalFormatting sqref="BK328">
    <cfRule type="expression" dxfId="4367" priority="4371">
      <formula>OR($AH328=Automne,$AH328=Hivers2,$AH328=Noel,$AH328=Printemps,$AH328=Ete)</formula>
    </cfRule>
    <cfRule type="expression" dxfId="4366" priority="4374">
      <formula>OR(WEEKDAY($AH328,2)=6,WEEKDAY($AH328,2)=7,WEEKDAY($AH328,2)=3)</formula>
    </cfRule>
  </conditionalFormatting>
  <conditionalFormatting sqref="BK328">
    <cfRule type="expression" dxfId="4365" priority="4373">
      <formula>$AH328&lt;&gt;""</formula>
    </cfRule>
  </conditionalFormatting>
  <conditionalFormatting sqref="BK328">
    <cfRule type="expression" dxfId="4364" priority="4372">
      <formula>OR($AH328=Fériés)</formula>
    </cfRule>
  </conditionalFormatting>
  <conditionalFormatting sqref="BK329">
    <cfRule type="containsText" dxfId="4363" priority="4355" operator="containsText" text="A">
      <formula>NOT(ISERROR(SEARCH("A",BK329)))</formula>
    </cfRule>
    <cfRule type="containsText" dxfId="4362" priority="4356" operator="containsText" text="M">
      <formula>NOT(ISERROR(SEARCH("M",BK329)))</formula>
    </cfRule>
    <cfRule type="containsText" dxfId="4361" priority="4357" operator="containsText" text="G">
      <formula>NOT(ISERROR(SEARCH("G",BK329)))</formula>
    </cfRule>
    <cfRule type="containsText" dxfId="4360" priority="4358" operator="containsText" text="F">
      <formula>NOT(ISERROR(SEARCH("F",BK329)))</formula>
    </cfRule>
    <cfRule type="containsText" dxfId="4359" priority="4359" operator="containsText" text="C">
      <formula>NOT(ISERROR(SEARCH("C",BK329)))</formula>
    </cfRule>
    <cfRule type="containsText" dxfId="4358" priority="4360" operator="containsText" text="P">
      <formula>NOT(ISERROR(SEARCH("P",BK329)))</formula>
    </cfRule>
  </conditionalFormatting>
  <conditionalFormatting sqref="BK329">
    <cfRule type="expression" dxfId="4357" priority="4361">
      <formula>OR($AH329=Automne,$AH329=Hivers2,$AH329=Noel,$AH329=Printemps,$AH329=Ete)</formula>
    </cfRule>
    <cfRule type="expression" dxfId="4356" priority="4364">
      <formula>OR(WEEKDAY($AH329,2)=6,WEEKDAY($AH329,2)=7,WEEKDAY($AH329,2)=3)</formula>
    </cfRule>
  </conditionalFormatting>
  <conditionalFormatting sqref="BK329">
    <cfRule type="expression" dxfId="4355" priority="4363">
      <formula>$AH329&lt;&gt;""</formula>
    </cfRule>
  </conditionalFormatting>
  <conditionalFormatting sqref="BK329">
    <cfRule type="expression" dxfId="4354" priority="4362">
      <formula>OR($AH329=Fériés)</formula>
    </cfRule>
  </conditionalFormatting>
  <conditionalFormatting sqref="BH312">
    <cfRule type="containsText" dxfId="4353" priority="4345" operator="containsText" text="A">
      <formula>NOT(ISERROR(SEARCH("A",BH312)))</formula>
    </cfRule>
    <cfRule type="containsText" dxfId="4352" priority="4346" operator="containsText" text="M">
      <formula>NOT(ISERROR(SEARCH("M",BH312)))</formula>
    </cfRule>
    <cfRule type="containsText" dxfId="4351" priority="4347" operator="containsText" text="G">
      <formula>NOT(ISERROR(SEARCH("G",BH312)))</formula>
    </cfRule>
    <cfRule type="containsText" dxfId="4350" priority="4348" operator="containsText" text="F">
      <formula>NOT(ISERROR(SEARCH("F",BH312)))</formula>
    </cfRule>
    <cfRule type="containsText" dxfId="4349" priority="4349" operator="containsText" text="C">
      <formula>NOT(ISERROR(SEARCH("C",BH312)))</formula>
    </cfRule>
    <cfRule type="containsText" dxfId="4348" priority="4350" operator="containsText" text="P">
      <formula>NOT(ISERROR(SEARCH("P",BH312)))</formula>
    </cfRule>
  </conditionalFormatting>
  <conditionalFormatting sqref="BH312">
    <cfRule type="expression" dxfId="4347" priority="4351">
      <formula>OR($AH312=Automne,$AH312=Hivers2,$AH312=Noel,$AH312=Printemps,$AH312=Ete)</formula>
    </cfRule>
    <cfRule type="expression" dxfId="4346" priority="4354">
      <formula>OR(WEEKDAY($AH312,2)=6,WEEKDAY($AH312,2)=7,WEEKDAY($AH312,2)=3)</formula>
    </cfRule>
  </conditionalFormatting>
  <conditionalFormatting sqref="BH312">
    <cfRule type="expression" dxfId="4345" priority="4353">
      <formula>$AH312&lt;&gt;""</formula>
    </cfRule>
  </conditionalFormatting>
  <conditionalFormatting sqref="BH312">
    <cfRule type="expression" dxfId="4344" priority="4352">
      <formula>OR($AH312=Fériés)</formula>
    </cfRule>
  </conditionalFormatting>
  <conditionalFormatting sqref="BH315">
    <cfRule type="containsText" dxfId="4343" priority="4335" operator="containsText" text="A">
      <formula>NOT(ISERROR(SEARCH("A",BH315)))</formula>
    </cfRule>
    <cfRule type="containsText" dxfId="4342" priority="4336" operator="containsText" text="M">
      <formula>NOT(ISERROR(SEARCH("M",BH315)))</formula>
    </cfRule>
    <cfRule type="containsText" dxfId="4341" priority="4337" operator="containsText" text="G">
      <formula>NOT(ISERROR(SEARCH("G",BH315)))</formula>
    </cfRule>
    <cfRule type="containsText" dxfId="4340" priority="4338" operator="containsText" text="F">
      <formula>NOT(ISERROR(SEARCH("F",BH315)))</formula>
    </cfRule>
    <cfRule type="containsText" dxfId="4339" priority="4339" operator="containsText" text="C">
      <formula>NOT(ISERROR(SEARCH("C",BH315)))</formula>
    </cfRule>
    <cfRule type="containsText" dxfId="4338" priority="4340" operator="containsText" text="P">
      <formula>NOT(ISERROR(SEARCH("P",BH315)))</formula>
    </cfRule>
  </conditionalFormatting>
  <conditionalFormatting sqref="BH315">
    <cfRule type="expression" dxfId="4337" priority="4341">
      <formula>OR($AH315=Automne,$AH315=Hivers2,$AH315=Noel,$AH315=Printemps,$AH315=Ete)</formula>
    </cfRule>
    <cfRule type="expression" dxfId="4336" priority="4344">
      <formula>OR(WEEKDAY($AH315,2)=6,WEEKDAY($AH315,2)=7,WEEKDAY($AH315,2)=3)</formula>
    </cfRule>
  </conditionalFormatting>
  <conditionalFormatting sqref="BH315">
    <cfRule type="expression" dxfId="4335" priority="4343">
      <formula>$AH315&lt;&gt;""</formula>
    </cfRule>
  </conditionalFormatting>
  <conditionalFormatting sqref="BH315">
    <cfRule type="expression" dxfId="4334" priority="4342">
      <formula>OR($AH315=Fériés)</formula>
    </cfRule>
  </conditionalFormatting>
  <conditionalFormatting sqref="BH318:BH319">
    <cfRule type="containsText" dxfId="4333" priority="4325" operator="containsText" text="A">
      <formula>NOT(ISERROR(SEARCH("A",BH318)))</formula>
    </cfRule>
    <cfRule type="containsText" dxfId="4332" priority="4326" operator="containsText" text="M">
      <formula>NOT(ISERROR(SEARCH("M",BH318)))</formula>
    </cfRule>
    <cfRule type="containsText" dxfId="4331" priority="4327" operator="containsText" text="G">
      <formula>NOT(ISERROR(SEARCH("G",BH318)))</formula>
    </cfRule>
    <cfRule type="containsText" dxfId="4330" priority="4328" operator="containsText" text="F">
      <formula>NOT(ISERROR(SEARCH("F",BH318)))</formula>
    </cfRule>
    <cfRule type="containsText" dxfId="4329" priority="4329" operator="containsText" text="C">
      <formula>NOT(ISERROR(SEARCH("C",BH318)))</formula>
    </cfRule>
    <cfRule type="containsText" dxfId="4328" priority="4330" operator="containsText" text="P">
      <formula>NOT(ISERROR(SEARCH("P",BH318)))</formula>
    </cfRule>
  </conditionalFormatting>
  <conditionalFormatting sqref="BH318:BH319">
    <cfRule type="expression" dxfId="4327" priority="4331">
      <formula>OR($AH318=Automne,$AH318=Hivers2,$AH318=Noel,$AH318=Printemps,$AH318=Ete)</formula>
    </cfRule>
    <cfRule type="expression" dxfId="4326" priority="4334">
      <formula>OR(WEEKDAY($AH318,2)=6,WEEKDAY($AH318,2)=7,WEEKDAY($AH318,2)=3)</formula>
    </cfRule>
  </conditionalFormatting>
  <conditionalFormatting sqref="BH318:BH319">
    <cfRule type="expression" dxfId="4325" priority="4333">
      <formula>$AH318&lt;&gt;""</formula>
    </cfRule>
  </conditionalFormatting>
  <conditionalFormatting sqref="BH318:BH319">
    <cfRule type="expression" dxfId="4324" priority="4332">
      <formula>OR($AH318=Fériés)</formula>
    </cfRule>
  </conditionalFormatting>
  <conditionalFormatting sqref="AY417:AY428">
    <cfRule type="containsText" dxfId="4323" priority="4315" operator="containsText" text="A">
      <formula>NOT(ISERROR(SEARCH("A",AY417)))</formula>
    </cfRule>
    <cfRule type="containsText" dxfId="4322" priority="4316" operator="containsText" text="M">
      <formula>NOT(ISERROR(SEARCH("M",AY417)))</formula>
    </cfRule>
    <cfRule type="containsText" dxfId="4321" priority="4317" operator="containsText" text="G">
      <formula>NOT(ISERROR(SEARCH("G",AY417)))</formula>
    </cfRule>
    <cfRule type="containsText" dxfId="4320" priority="4318" operator="containsText" text="F">
      <formula>NOT(ISERROR(SEARCH("F",AY417)))</formula>
    </cfRule>
    <cfRule type="containsText" dxfId="4319" priority="4319" operator="containsText" text="C">
      <formula>NOT(ISERROR(SEARCH("C",AY417)))</formula>
    </cfRule>
    <cfRule type="containsText" dxfId="4318" priority="4320" operator="containsText" text="P">
      <formula>NOT(ISERROR(SEARCH("P",AY417)))</formula>
    </cfRule>
  </conditionalFormatting>
  <conditionalFormatting sqref="AY417:AY428">
    <cfRule type="expression" dxfId="4317" priority="4321">
      <formula>OR($AH417=Automne,$AH417=Hivers2,$AH417=Noel,$AH417=Printemps,$AH417=Ete)</formula>
    </cfRule>
    <cfRule type="expression" dxfId="4316" priority="4324">
      <formula>OR(WEEKDAY($AH417,2)=6,WEEKDAY($AH417,2)=7,WEEKDAY($AH417,2)=3)</formula>
    </cfRule>
  </conditionalFormatting>
  <conditionalFormatting sqref="AY417:AY428">
    <cfRule type="expression" dxfId="4315" priority="4323">
      <formula>$AH417&lt;&gt;""</formula>
    </cfRule>
  </conditionalFormatting>
  <conditionalFormatting sqref="AY417:AY428">
    <cfRule type="expression" dxfId="4314" priority="4322">
      <formula>OR($AH417=Fériés)</formula>
    </cfRule>
  </conditionalFormatting>
  <conditionalFormatting sqref="BE417:BE428">
    <cfRule type="containsText" dxfId="4313" priority="4305" operator="containsText" text="A">
      <formula>NOT(ISERROR(SEARCH("A",BE417)))</formula>
    </cfRule>
    <cfRule type="containsText" dxfId="4312" priority="4306" operator="containsText" text="M">
      <formula>NOT(ISERROR(SEARCH("M",BE417)))</formula>
    </cfRule>
    <cfRule type="containsText" dxfId="4311" priority="4307" operator="containsText" text="G">
      <formula>NOT(ISERROR(SEARCH("G",BE417)))</formula>
    </cfRule>
    <cfRule type="containsText" dxfId="4310" priority="4308" operator="containsText" text="F">
      <formula>NOT(ISERROR(SEARCH("F",BE417)))</formula>
    </cfRule>
    <cfRule type="containsText" dxfId="4309" priority="4309" operator="containsText" text="C">
      <formula>NOT(ISERROR(SEARCH("C",BE417)))</formula>
    </cfRule>
    <cfRule type="containsText" dxfId="4308" priority="4310" operator="containsText" text="P">
      <formula>NOT(ISERROR(SEARCH("P",BE417)))</formula>
    </cfRule>
  </conditionalFormatting>
  <conditionalFormatting sqref="BE417:BE428">
    <cfRule type="expression" dxfId="4307" priority="4311">
      <formula>OR($AH417=Automne,$AH417=Hivers2,$AH417=Noel,$AH417=Printemps,$AH417=Ete)</formula>
    </cfRule>
    <cfRule type="expression" dxfId="4306" priority="4314">
      <formula>OR(WEEKDAY($AH417,2)=6,WEEKDAY($AH417,2)=7,WEEKDAY($AH417,2)=3)</formula>
    </cfRule>
  </conditionalFormatting>
  <conditionalFormatting sqref="BE417:BE428">
    <cfRule type="expression" dxfId="4305" priority="4313">
      <formula>$AH417&lt;&gt;""</formula>
    </cfRule>
  </conditionalFormatting>
  <conditionalFormatting sqref="BE417:BE428">
    <cfRule type="expression" dxfId="4304" priority="4312">
      <formula>OR($AH417=Fériés)</formula>
    </cfRule>
  </conditionalFormatting>
  <conditionalFormatting sqref="AJ57:BS58">
    <cfRule type="containsText" dxfId="4303" priority="4295" operator="containsText" text="A">
      <formula>NOT(ISERROR(SEARCH("A",AJ57)))</formula>
    </cfRule>
    <cfRule type="containsText" dxfId="4302" priority="4296" operator="containsText" text="M">
      <formula>NOT(ISERROR(SEARCH("M",AJ57)))</formula>
    </cfRule>
    <cfRule type="containsText" dxfId="4301" priority="4297" operator="containsText" text="G">
      <formula>NOT(ISERROR(SEARCH("G",AJ57)))</formula>
    </cfRule>
    <cfRule type="containsText" dxfId="4300" priority="4298" operator="containsText" text="F">
      <formula>NOT(ISERROR(SEARCH("F",AJ57)))</formula>
    </cfRule>
    <cfRule type="containsText" dxfId="4299" priority="4299" operator="containsText" text="C">
      <formula>NOT(ISERROR(SEARCH("C",AJ57)))</formula>
    </cfRule>
    <cfRule type="containsText" dxfId="4298" priority="4300" operator="containsText" text="P">
      <formula>NOT(ISERROR(SEARCH("P",AJ57)))</formula>
    </cfRule>
  </conditionalFormatting>
  <conditionalFormatting sqref="AJ57:BS58">
    <cfRule type="expression" dxfId="4297" priority="4301">
      <formula>OR($AH57=Automne,$AH57=Hivers2,$AH57=Noel,$AH57=Printemps,$AH57=Ete)</formula>
    </cfRule>
    <cfRule type="expression" dxfId="4296" priority="4304">
      <formula>OR(WEEKDAY($AH57,2)=6,WEEKDAY($AH57,2)=7,WEEKDAY($AH57,2)=3)</formula>
    </cfRule>
  </conditionalFormatting>
  <conditionalFormatting sqref="AJ57:BS58">
    <cfRule type="expression" dxfId="4295" priority="4303">
      <formula>$AH57&lt;&gt;""</formula>
    </cfRule>
  </conditionalFormatting>
  <conditionalFormatting sqref="AJ57:BS58">
    <cfRule type="expression" dxfId="4294" priority="4302">
      <formula>OR($AH57=Fériés)</formula>
    </cfRule>
  </conditionalFormatting>
  <conditionalFormatting sqref="AJ61:BG62 BI61:BS62">
    <cfRule type="containsText" dxfId="4293" priority="4285" operator="containsText" text="A">
      <formula>NOT(ISERROR(SEARCH("A",AJ61)))</formula>
    </cfRule>
    <cfRule type="containsText" dxfId="4292" priority="4286" operator="containsText" text="M">
      <formula>NOT(ISERROR(SEARCH("M",AJ61)))</formula>
    </cfRule>
    <cfRule type="containsText" dxfId="4291" priority="4287" operator="containsText" text="G">
      <formula>NOT(ISERROR(SEARCH("G",AJ61)))</formula>
    </cfRule>
    <cfRule type="containsText" dxfId="4290" priority="4288" operator="containsText" text="F">
      <formula>NOT(ISERROR(SEARCH("F",AJ61)))</formula>
    </cfRule>
    <cfRule type="containsText" dxfId="4289" priority="4289" operator="containsText" text="C">
      <formula>NOT(ISERROR(SEARCH("C",AJ61)))</formula>
    </cfRule>
    <cfRule type="containsText" dxfId="4288" priority="4290" operator="containsText" text="P">
      <formula>NOT(ISERROR(SEARCH("P",AJ61)))</formula>
    </cfRule>
  </conditionalFormatting>
  <conditionalFormatting sqref="AJ61:BG62 BI61:BS62">
    <cfRule type="expression" dxfId="4287" priority="4291">
      <formula>OR($AH61=Automne,$AH61=Hivers2,$AH61=Noel,$AH61=Printemps,$AH61=Ete)</formula>
    </cfRule>
    <cfRule type="expression" dxfId="4286" priority="4294">
      <formula>OR(WEEKDAY($AH61,2)=6,WEEKDAY($AH61,2)=7,WEEKDAY($AH61,2)=3)</formula>
    </cfRule>
  </conditionalFormatting>
  <conditionalFormatting sqref="AJ61:BG62 BI61:BS62">
    <cfRule type="expression" dxfId="4285" priority="4293">
      <formula>$AH61&lt;&gt;""</formula>
    </cfRule>
  </conditionalFormatting>
  <conditionalFormatting sqref="AJ61:BG62 BI61:BS62">
    <cfRule type="expression" dxfId="4284" priority="4292">
      <formula>OR($AH61=Fériés)</formula>
    </cfRule>
  </conditionalFormatting>
  <conditionalFormatting sqref="AJ64:BG65 BI64:BS65">
    <cfRule type="containsText" dxfId="4283" priority="4275" operator="containsText" text="A">
      <formula>NOT(ISERROR(SEARCH("A",AJ64)))</formula>
    </cfRule>
    <cfRule type="containsText" dxfId="4282" priority="4276" operator="containsText" text="M">
      <formula>NOT(ISERROR(SEARCH("M",AJ64)))</formula>
    </cfRule>
    <cfRule type="containsText" dxfId="4281" priority="4277" operator="containsText" text="G">
      <formula>NOT(ISERROR(SEARCH("G",AJ64)))</formula>
    </cfRule>
    <cfRule type="containsText" dxfId="4280" priority="4278" operator="containsText" text="F">
      <formula>NOT(ISERROR(SEARCH("F",AJ64)))</formula>
    </cfRule>
    <cfRule type="containsText" dxfId="4279" priority="4279" operator="containsText" text="C">
      <formula>NOT(ISERROR(SEARCH("C",AJ64)))</formula>
    </cfRule>
    <cfRule type="containsText" dxfId="4278" priority="4280" operator="containsText" text="P">
      <formula>NOT(ISERROR(SEARCH("P",AJ64)))</formula>
    </cfRule>
  </conditionalFormatting>
  <conditionalFormatting sqref="AJ64:BG65 BI64:BS65">
    <cfRule type="expression" dxfId="4277" priority="4281">
      <formula>OR($AH64=Automne,$AH64=Hivers2,$AH64=Noel,$AH64=Printemps,$AH64=Ete)</formula>
    </cfRule>
    <cfRule type="expression" dxfId="4276" priority="4284">
      <formula>OR(WEEKDAY($AH64,2)=6,WEEKDAY($AH64,2)=7,WEEKDAY($AH64,2)=3)</formula>
    </cfRule>
  </conditionalFormatting>
  <conditionalFormatting sqref="AJ64:BG65 BI64:BS65">
    <cfRule type="expression" dxfId="4275" priority="4283">
      <formula>$AH64&lt;&gt;""</formula>
    </cfRule>
  </conditionalFormatting>
  <conditionalFormatting sqref="AJ64:BG65 BI64:BS65">
    <cfRule type="expression" dxfId="4274" priority="4282">
      <formula>OR($AH64=Fériés)</formula>
    </cfRule>
  </conditionalFormatting>
  <conditionalFormatting sqref="AJ68:BG69 BI68:BS69">
    <cfRule type="containsText" dxfId="4273" priority="4265" operator="containsText" text="A">
      <formula>NOT(ISERROR(SEARCH("A",AJ68)))</formula>
    </cfRule>
    <cfRule type="containsText" dxfId="4272" priority="4266" operator="containsText" text="M">
      <formula>NOT(ISERROR(SEARCH("M",AJ68)))</formula>
    </cfRule>
    <cfRule type="containsText" dxfId="4271" priority="4267" operator="containsText" text="G">
      <formula>NOT(ISERROR(SEARCH("G",AJ68)))</formula>
    </cfRule>
    <cfRule type="containsText" dxfId="4270" priority="4268" operator="containsText" text="F">
      <formula>NOT(ISERROR(SEARCH("F",AJ68)))</formula>
    </cfRule>
    <cfRule type="containsText" dxfId="4269" priority="4269" operator="containsText" text="C">
      <formula>NOT(ISERROR(SEARCH("C",AJ68)))</formula>
    </cfRule>
    <cfRule type="containsText" dxfId="4268" priority="4270" operator="containsText" text="P">
      <formula>NOT(ISERROR(SEARCH("P",AJ68)))</formula>
    </cfRule>
  </conditionalFormatting>
  <conditionalFormatting sqref="AJ68:BG69 BI68:BS69">
    <cfRule type="expression" dxfId="4267" priority="4271">
      <formula>OR($AH68=Automne,$AH68=Hivers2,$AH68=Noel,$AH68=Printemps,$AH68=Ete)</formula>
    </cfRule>
    <cfRule type="expression" dxfId="4266" priority="4274">
      <formula>OR(WEEKDAY($AH68,2)=6,WEEKDAY($AH68,2)=7,WEEKDAY($AH68,2)=3)</formula>
    </cfRule>
  </conditionalFormatting>
  <conditionalFormatting sqref="AJ68:BG69 BI68:BS69">
    <cfRule type="expression" dxfId="4265" priority="4273">
      <formula>$AH68&lt;&gt;""</formula>
    </cfRule>
  </conditionalFormatting>
  <conditionalFormatting sqref="AJ68:BG69 BI68:BS69">
    <cfRule type="expression" dxfId="4264" priority="4272">
      <formula>OR($AH68=Fériés)</formula>
    </cfRule>
  </conditionalFormatting>
  <conditionalFormatting sqref="AJ71:BG72 BI71:BS72">
    <cfRule type="containsText" dxfId="4263" priority="4255" operator="containsText" text="A">
      <formula>NOT(ISERROR(SEARCH("A",AJ71)))</formula>
    </cfRule>
    <cfRule type="containsText" dxfId="4262" priority="4256" operator="containsText" text="M">
      <formula>NOT(ISERROR(SEARCH("M",AJ71)))</formula>
    </cfRule>
    <cfRule type="containsText" dxfId="4261" priority="4257" operator="containsText" text="G">
      <formula>NOT(ISERROR(SEARCH("G",AJ71)))</formula>
    </cfRule>
    <cfRule type="containsText" dxfId="4260" priority="4258" operator="containsText" text="F">
      <formula>NOT(ISERROR(SEARCH("F",AJ71)))</formula>
    </cfRule>
    <cfRule type="containsText" dxfId="4259" priority="4259" operator="containsText" text="C">
      <formula>NOT(ISERROR(SEARCH("C",AJ71)))</formula>
    </cfRule>
    <cfRule type="containsText" dxfId="4258" priority="4260" operator="containsText" text="P">
      <formula>NOT(ISERROR(SEARCH("P",AJ71)))</formula>
    </cfRule>
  </conditionalFormatting>
  <conditionalFormatting sqref="AJ71:BG72 BI71:BS72">
    <cfRule type="expression" dxfId="4257" priority="4261">
      <formula>OR($AH71=Automne,$AH71=Hivers2,$AH71=Noel,$AH71=Printemps,$AH71=Ete)</formula>
    </cfRule>
    <cfRule type="expression" dxfId="4256" priority="4264">
      <formula>OR(WEEKDAY($AH71,2)=6,WEEKDAY($AH71,2)=7,WEEKDAY($AH71,2)=3)</formula>
    </cfRule>
  </conditionalFormatting>
  <conditionalFormatting sqref="AJ71:BG72 BI71:BS72">
    <cfRule type="expression" dxfId="4255" priority="4263">
      <formula>$AH71&lt;&gt;""</formula>
    </cfRule>
  </conditionalFormatting>
  <conditionalFormatting sqref="AJ71:BG72 BI71:BS72">
    <cfRule type="expression" dxfId="4254" priority="4262">
      <formula>OR($AH71=Fériés)</formula>
    </cfRule>
  </conditionalFormatting>
  <conditionalFormatting sqref="AJ75:BG76 BI75:BS76">
    <cfRule type="containsText" dxfId="4253" priority="4245" operator="containsText" text="A">
      <formula>NOT(ISERROR(SEARCH("A",AJ75)))</formula>
    </cfRule>
    <cfRule type="containsText" dxfId="4252" priority="4246" operator="containsText" text="M">
      <formula>NOT(ISERROR(SEARCH("M",AJ75)))</formula>
    </cfRule>
    <cfRule type="containsText" dxfId="4251" priority="4247" operator="containsText" text="G">
      <formula>NOT(ISERROR(SEARCH("G",AJ75)))</formula>
    </cfRule>
    <cfRule type="containsText" dxfId="4250" priority="4248" operator="containsText" text="F">
      <formula>NOT(ISERROR(SEARCH("F",AJ75)))</formula>
    </cfRule>
    <cfRule type="containsText" dxfId="4249" priority="4249" operator="containsText" text="C">
      <formula>NOT(ISERROR(SEARCH("C",AJ75)))</formula>
    </cfRule>
    <cfRule type="containsText" dxfId="4248" priority="4250" operator="containsText" text="P">
      <formula>NOT(ISERROR(SEARCH("P",AJ75)))</formula>
    </cfRule>
  </conditionalFormatting>
  <conditionalFormatting sqref="AJ75:BG76 BI75:BS76">
    <cfRule type="expression" dxfId="4247" priority="4251">
      <formula>OR($AH75=Automne,$AH75=Hivers2,$AH75=Noel,$AH75=Printemps,$AH75=Ete)</formula>
    </cfRule>
    <cfRule type="expression" dxfId="4246" priority="4254">
      <formula>OR(WEEKDAY($AH75,2)=6,WEEKDAY($AH75,2)=7,WEEKDAY($AH75,2)=3)</formula>
    </cfRule>
  </conditionalFormatting>
  <conditionalFormatting sqref="AJ75:BG76 BI75:BS76">
    <cfRule type="expression" dxfId="4245" priority="4253">
      <formula>$AH75&lt;&gt;""</formula>
    </cfRule>
  </conditionalFormatting>
  <conditionalFormatting sqref="AJ75:BG76 BI75:BS76">
    <cfRule type="expression" dxfId="4244" priority="4252">
      <formula>OR($AH75=Fériés)</formula>
    </cfRule>
  </conditionalFormatting>
  <conditionalFormatting sqref="AJ78:BG79 BI78:BS79">
    <cfRule type="containsText" dxfId="4243" priority="4235" operator="containsText" text="A">
      <formula>NOT(ISERROR(SEARCH("A",AJ78)))</formula>
    </cfRule>
    <cfRule type="containsText" dxfId="4242" priority="4236" operator="containsText" text="M">
      <formula>NOT(ISERROR(SEARCH("M",AJ78)))</formula>
    </cfRule>
    <cfRule type="containsText" dxfId="4241" priority="4237" operator="containsText" text="G">
      <formula>NOT(ISERROR(SEARCH("G",AJ78)))</formula>
    </cfRule>
    <cfRule type="containsText" dxfId="4240" priority="4238" operator="containsText" text="F">
      <formula>NOT(ISERROR(SEARCH("F",AJ78)))</formula>
    </cfRule>
    <cfRule type="containsText" dxfId="4239" priority="4239" operator="containsText" text="C">
      <formula>NOT(ISERROR(SEARCH("C",AJ78)))</formula>
    </cfRule>
    <cfRule type="containsText" dxfId="4238" priority="4240" operator="containsText" text="P">
      <formula>NOT(ISERROR(SEARCH("P",AJ78)))</formula>
    </cfRule>
  </conditionalFormatting>
  <conditionalFormatting sqref="AJ78:BG79 BI78:BS79">
    <cfRule type="expression" dxfId="4237" priority="4241">
      <formula>OR($AH78=Automne,$AH78=Hivers2,$AH78=Noel,$AH78=Printemps,$AH78=Ete)</formula>
    </cfRule>
    <cfRule type="expression" dxfId="4236" priority="4244">
      <formula>OR(WEEKDAY($AH78,2)=6,WEEKDAY($AH78,2)=7,WEEKDAY($AH78,2)=3)</formula>
    </cfRule>
  </conditionalFormatting>
  <conditionalFormatting sqref="AJ78:BG79 BI78:BS79">
    <cfRule type="expression" dxfId="4235" priority="4243">
      <formula>$AH78&lt;&gt;""</formula>
    </cfRule>
  </conditionalFormatting>
  <conditionalFormatting sqref="AJ78:BG79 BI78:BS79">
    <cfRule type="expression" dxfId="4234" priority="4242">
      <formula>OR($AH78=Fériés)</formula>
    </cfRule>
  </conditionalFormatting>
  <conditionalFormatting sqref="AJ82:BG83 BI82:BS83">
    <cfRule type="containsText" dxfId="4233" priority="4225" operator="containsText" text="A">
      <formula>NOT(ISERROR(SEARCH("A",AJ82)))</formula>
    </cfRule>
    <cfRule type="containsText" dxfId="4232" priority="4226" operator="containsText" text="M">
      <formula>NOT(ISERROR(SEARCH("M",AJ82)))</formula>
    </cfRule>
    <cfRule type="containsText" dxfId="4231" priority="4227" operator="containsText" text="G">
      <formula>NOT(ISERROR(SEARCH("G",AJ82)))</formula>
    </cfRule>
    <cfRule type="containsText" dxfId="4230" priority="4228" operator="containsText" text="F">
      <formula>NOT(ISERROR(SEARCH("F",AJ82)))</formula>
    </cfRule>
    <cfRule type="containsText" dxfId="4229" priority="4229" operator="containsText" text="C">
      <formula>NOT(ISERROR(SEARCH("C",AJ82)))</formula>
    </cfRule>
    <cfRule type="containsText" dxfId="4228" priority="4230" operator="containsText" text="P">
      <formula>NOT(ISERROR(SEARCH("P",AJ82)))</formula>
    </cfRule>
  </conditionalFormatting>
  <conditionalFormatting sqref="AJ82:BG83 BI82:BS83">
    <cfRule type="expression" dxfId="4227" priority="4231">
      <formula>OR($AH82=Automne,$AH82=Hivers2,$AH82=Noel,$AH82=Printemps,$AH82=Ete)</formula>
    </cfRule>
    <cfRule type="expression" dxfId="4226" priority="4234">
      <formula>OR(WEEKDAY($AH82,2)=6,WEEKDAY($AH82,2)=7,WEEKDAY($AH82,2)=3)</formula>
    </cfRule>
  </conditionalFormatting>
  <conditionalFormatting sqref="AJ82:BG83 BI82:BS83">
    <cfRule type="expression" dxfId="4225" priority="4233">
      <formula>$AH82&lt;&gt;""</formula>
    </cfRule>
  </conditionalFormatting>
  <conditionalFormatting sqref="AJ82:BG83 BI82:BS83">
    <cfRule type="expression" dxfId="4224" priority="4232">
      <formula>OR($AH82=Fériés)</formula>
    </cfRule>
  </conditionalFormatting>
  <conditionalFormatting sqref="BT161:CB162">
    <cfRule type="containsText" dxfId="4223" priority="4217" operator="containsText" text="A">
      <formula>NOT(ISERROR(SEARCH("A",BT161)))</formula>
    </cfRule>
    <cfRule type="containsText" dxfId="4222" priority="4218" operator="containsText" text="M">
      <formula>NOT(ISERROR(SEARCH("M",BT161)))</formula>
    </cfRule>
    <cfRule type="containsText" dxfId="4221" priority="4219" operator="containsText" text="G">
      <formula>NOT(ISERROR(SEARCH("G",BT161)))</formula>
    </cfRule>
    <cfRule type="containsText" dxfId="4220" priority="4220" operator="containsText" text="F">
      <formula>NOT(ISERROR(SEARCH("F",BT161)))</formula>
    </cfRule>
    <cfRule type="containsText" dxfId="4219" priority="4221" operator="containsText" text="C">
      <formula>NOT(ISERROR(SEARCH("C",BT161)))</formula>
    </cfRule>
    <cfRule type="containsText" dxfId="4218" priority="4222" operator="containsText" text="P">
      <formula>NOT(ISERROR(SEARCH("P",BT161)))</formula>
    </cfRule>
  </conditionalFormatting>
  <conditionalFormatting sqref="BT161:CB162">
    <cfRule type="expression" dxfId="4217" priority="4224">
      <formula>$AH161&lt;&gt;""</formula>
    </cfRule>
  </conditionalFormatting>
  <conditionalFormatting sqref="BT161:CB162">
    <cfRule type="expression" dxfId="4216" priority="4223">
      <formula>OR($AH161=Fériés)</formula>
    </cfRule>
  </conditionalFormatting>
  <conditionalFormatting sqref="BT161:CB162">
    <cfRule type="expression" dxfId="4215" priority="4215">
      <formula>OR($AH161=Automne,$AH161=Hivers2,$AH161=Noel,$AH161=Printemps,$AH161=Ete)</formula>
    </cfRule>
    <cfRule type="expression" dxfId="4214" priority="4216">
      <formula>OR(WEEKDAY($AH161,2)=6,WEEKDAY($AH161,2)=7,WEEKDAY($AH161,2)=3)</formula>
    </cfRule>
  </conditionalFormatting>
  <conditionalFormatting sqref="BT168:CB169">
    <cfRule type="containsText" dxfId="4213" priority="4207" operator="containsText" text="A">
      <formula>NOT(ISERROR(SEARCH("A",BT168)))</formula>
    </cfRule>
    <cfRule type="containsText" dxfId="4212" priority="4208" operator="containsText" text="M">
      <formula>NOT(ISERROR(SEARCH("M",BT168)))</formula>
    </cfRule>
    <cfRule type="containsText" dxfId="4211" priority="4209" operator="containsText" text="G">
      <formula>NOT(ISERROR(SEARCH("G",BT168)))</formula>
    </cfRule>
    <cfRule type="containsText" dxfId="4210" priority="4210" operator="containsText" text="F">
      <formula>NOT(ISERROR(SEARCH("F",BT168)))</formula>
    </cfRule>
    <cfRule type="containsText" dxfId="4209" priority="4211" operator="containsText" text="C">
      <formula>NOT(ISERROR(SEARCH("C",BT168)))</formula>
    </cfRule>
    <cfRule type="containsText" dxfId="4208" priority="4212" operator="containsText" text="P">
      <formula>NOT(ISERROR(SEARCH("P",BT168)))</formula>
    </cfRule>
  </conditionalFormatting>
  <conditionalFormatting sqref="BT168:CB169">
    <cfRule type="expression" dxfId="4207" priority="4214">
      <formula>$AH168&lt;&gt;""</formula>
    </cfRule>
  </conditionalFormatting>
  <conditionalFormatting sqref="BT168:CB169">
    <cfRule type="expression" dxfId="4206" priority="4213">
      <formula>OR($AH168=Fériés)</formula>
    </cfRule>
  </conditionalFormatting>
  <conditionalFormatting sqref="BT168:CB169">
    <cfRule type="expression" dxfId="4205" priority="4205">
      <formula>OR($AH168=Automne,$AH168=Hivers2,$AH168=Noel,$AH168=Printemps,$AH168=Ete)</formula>
    </cfRule>
    <cfRule type="expression" dxfId="4204" priority="4206">
      <formula>OR(WEEKDAY($AH168,2)=6,WEEKDAY($AH168,2)=7,WEEKDAY($AH168,2)=3)</formula>
    </cfRule>
  </conditionalFormatting>
  <conditionalFormatting sqref="BT172:CB173">
    <cfRule type="containsText" dxfId="4203" priority="4197" operator="containsText" text="A">
      <formula>NOT(ISERROR(SEARCH("A",BT172)))</formula>
    </cfRule>
    <cfRule type="containsText" dxfId="4202" priority="4198" operator="containsText" text="M">
      <formula>NOT(ISERROR(SEARCH("M",BT172)))</formula>
    </cfRule>
    <cfRule type="containsText" dxfId="4201" priority="4199" operator="containsText" text="G">
      <formula>NOT(ISERROR(SEARCH("G",BT172)))</formula>
    </cfRule>
    <cfRule type="containsText" dxfId="4200" priority="4200" operator="containsText" text="F">
      <formula>NOT(ISERROR(SEARCH("F",BT172)))</formula>
    </cfRule>
    <cfRule type="containsText" dxfId="4199" priority="4201" operator="containsText" text="C">
      <formula>NOT(ISERROR(SEARCH("C",BT172)))</formula>
    </cfRule>
    <cfRule type="containsText" dxfId="4198" priority="4202" operator="containsText" text="P">
      <formula>NOT(ISERROR(SEARCH("P",BT172)))</formula>
    </cfRule>
  </conditionalFormatting>
  <conditionalFormatting sqref="BT172:CB173">
    <cfRule type="expression" dxfId="4197" priority="4204">
      <formula>$AH172&lt;&gt;""</formula>
    </cfRule>
  </conditionalFormatting>
  <conditionalFormatting sqref="BT172:CB173">
    <cfRule type="expression" dxfId="4196" priority="4203">
      <formula>OR($AH172=Fériés)</formula>
    </cfRule>
  </conditionalFormatting>
  <conditionalFormatting sqref="BT172:CB173">
    <cfRule type="expression" dxfId="4195" priority="4195">
      <formula>OR($AH172=Automne,$AH172=Hivers2,$AH172=Noel,$AH172=Printemps,$AH172=Ete)</formula>
    </cfRule>
    <cfRule type="expression" dxfId="4194" priority="4196">
      <formula>OR(WEEKDAY($AH172,2)=6,WEEKDAY($AH172,2)=7,WEEKDAY($AH172,2)=3)</formula>
    </cfRule>
  </conditionalFormatting>
  <conditionalFormatting sqref="BT175:CB176">
    <cfRule type="containsText" dxfId="4193" priority="4187" operator="containsText" text="A">
      <formula>NOT(ISERROR(SEARCH("A",BT175)))</formula>
    </cfRule>
    <cfRule type="containsText" dxfId="4192" priority="4188" operator="containsText" text="M">
      <formula>NOT(ISERROR(SEARCH("M",BT175)))</formula>
    </cfRule>
    <cfRule type="containsText" dxfId="4191" priority="4189" operator="containsText" text="G">
      <formula>NOT(ISERROR(SEARCH("G",BT175)))</formula>
    </cfRule>
    <cfRule type="containsText" dxfId="4190" priority="4190" operator="containsText" text="F">
      <formula>NOT(ISERROR(SEARCH("F",BT175)))</formula>
    </cfRule>
    <cfRule type="containsText" dxfId="4189" priority="4191" operator="containsText" text="C">
      <formula>NOT(ISERROR(SEARCH("C",BT175)))</formula>
    </cfRule>
    <cfRule type="containsText" dxfId="4188" priority="4192" operator="containsText" text="P">
      <formula>NOT(ISERROR(SEARCH("P",BT175)))</formula>
    </cfRule>
  </conditionalFormatting>
  <conditionalFormatting sqref="BT175:CB176">
    <cfRule type="expression" dxfId="4187" priority="4194">
      <formula>$AH175&lt;&gt;""</formula>
    </cfRule>
  </conditionalFormatting>
  <conditionalFormatting sqref="BT175:CB176">
    <cfRule type="expression" dxfId="4186" priority="4193">
      <formula>OR($AH175=Fériés)</formula>
    </cfRule>
  </conditionalFormatting>
  <conditionalFormatting sqref="BT175:CB176">
    <cfRule type="expression" dxfId="4185" priority="4185">
      <formula>OR($AH175=Automne,$AH175=Hivers2,$AH175=Noel,$AH175=Printemps,$AH175=Ete)</formula>
    </cfRule>
    <cfRule type="expression" dxfId="4184" priority="4186">
      <formula>OR(WEEKDAY($AH175,2)=6,WEEKDAY($AH175,2)=7,WEEKDAY($AH175,2)=3)</formula>
    </cfRule>
  </conditionalFormatting>
  <conditionalFormatting sqref="BT179:CB180">
    <cfRule type="containsText" dxfId="4183" priority="4177" operator="containsText" text="A">
      <formula>NOT(ISERROR(SEARCH("A",BT179)))</formula>
    </cfRule>
    <cfRule type="containsText" dxfId="4182" priority="4178" operator="containsText" text="M">
      <formula>NOT(ISERROR(SEARCH("M",BT179)))</formula>
    </cfRule>
    <cfRule type="containsText" dxfId="4181" priority="4179" operator="containsText" text="G">
      <formula>NOT(ISERROR(SEARCH("G",BT179)))</formula>
    </cfRule>
    <cfRule type="containsText" dxfId="4180" priority="4180" operator="containsText" text="F">
      <formula>NOT(ISERROR(SEARCH("F",BT179)))</formula>
    </cfRule>
    <cfRule type="containsText" dxfId="4179" priority="4181" operator="containsText" text="C">
      <formula>NOT(ISERROR(SEARCH("C",BT179)))</formula>
    </cfRule>
    <cfRule type="containsText" dxfId="4178" priority="4182" operator="containsText" text="P">
      <formula>NOT(ISERROR(SEARCH("P",BT179)))</formula>
    </cfRule>
  </conditionalFormatting>
  <conditionalFormatting sqref="BT179:CB180">
    <cfRule type="expression" dxfId="4177" priority="4184">
      <formula>$AH179&lt;&gt;""</formula>
    </cfRule>
  </conditionalFormatting>
  <conditionalFormatting sqref="BT179:CB180">
    <cfRule type="expression" dxfId="4176" priority="4183">
      <formula>OR($AH179=Fériés)</formula>
    </cfRule>
  </conditionalFormatting>
  <conditionalFormatting sqref="BT179:CB180">
    <cfRule type="expression" dxfId="4175" priority="4175">
      <formula>OR($AH179=Automne,$AH179=Hivers2,$AH179=Noel,$AH179=Printemps,$AH179=Ete)</formula>
    </cfRule>
    <cfRule type="expression" dxfId="4174" priority="4176">
      <formula>OR(WEEKDAY($AH179,2)=6,WEEKDAY($AH179,2)=7,WEEKDAY($AH179,2)=3)</formula>
    </cfRule>
  </conditionalFormatting>
  <conditionalFormatting sqref="BT182:CB183">
    <cfRule type="containsText" dxfId="4173" priority="4167" operator="containsText" text="A">
      <formula>NOT(ISERROR(SEARCH("A",BT182)))</formula>
    </cfRule>
    <cfRule type="containsText" dxfId="4172" priority="4168" operator="containsText" text="M">
      <formula>NOT(ISERROR(SEARCH("M",BT182)))</formula>
    </cfRule>
    <cfRule type="containsText" dxfId="4171" priority="4169" operator="containsText" text="G">
      <formula>NOT(ISERROR(SEARCH("G",BT182)))</formula>
    </cfRule>
    <cfRule type="containsText" dxfId="4170" priority="4170" operator="containsText" text="F">
      <formula>NOT(ISERROR(SEARCH("F",BT182)))</formula>
    </cfRule>
    <cfRule type="containsText" dxfId="4169" priority="4171" operator="containsText" text="C">
      <formula>NOT(ISERROR(SEARCH("C",BT182)))</formula>
    </cfRule>
    <cfRule type="containsText" dxfId="4168" priority="4172" operator="containsText" text="P">
      <formula>NOT(ISERROR(SEARCH("P",BT182)))</formula>
    </cfRule>
  </conditionalFormatting>
  <conditionalFormatting sqref="BT182:CB183">
    <cfRule type="expression" dxfId="4167" priority="4174">
      <formula>$AH182&lt;&gt;""</formula>
    </cfRule>
  </conditionalFormatting>
  <conditionalFormatting sqref="BT182:CB183">
    <cfRule type="expression" dxfId="4166" priority="4173">
      <formula>OR($AH182=Fériés)</formula>
    </cfRule>
  </conditionalFormatting>
  <conditionalFormatting sqref="BT182:CB183">
    <cfRule type="expression" dxfId="4165" priority="4165">
      <formula>OR($AH182=Automne,$AH182=Hivers2,$AH182=Noel,$AH182=Printemps,$AH182=Ete)</formula>
    </cfRule>
    <cfRule type="expression" dxfId="4164" priority="4166">
      <formula>OR(WEEKDAY($AH182,2)=6,WEEKDAY($AH182,2)=7,WEEKDAY($AH182,2)=3)</formula>
    </cfRule>
  </conditionalFormatting>
  <conditionalFormatting sqref="BR165:CB165">
    <cfRule type="containsText" dxfId="4163" priority="4157" operator="containsText" text="A">
      <formula>NOT(ISERROR(SEARCH("A",BR165)))</formula>
    </cfRule>
    <cfRule type="containsText" dxfId="4162" priority="4158" operator="containsText" text="M">
      <formula>NOT(ISERROR(SEARCH("M",BR165)))</formula>
    </cfRule>
    <cfRule type="containsText" dxfId="4161" priority="4159" operator="containsText" text="G">
      <formula>NOT(ISERROR(SEARCH("G",BR165)))</formula>
    </cfRule>
    <cfRule type="containsText" dxfId="4160" priority="4160" operator="containsText" text="F">
      <formula>NOT(ISERROR(SEARCH("F",BR165)))</formula>
    </cfRule>
    <cfRule type="containsText" dxfId="4159" priority="4161" operator="containsText" text="C">
      <formula>NOT(ISERROR(SEARCH("C",BR165)))</formula>
    </cfRule>
    <cfRule type="containsText" dxfId="4158" priority="4162" operator="containsText" text="P">
      <formula>NOT(ISERROR(SEARCH("P",BR165)))</formula>
    </cfRule>
  </conditionalFormatting>
  <conditionalFormatting sqref="BR165:CB165">
    <cfRule type="expression" dxfId="4157" priority="4164">
      <formula>$AH165&lt;&gt;""</formula>
    </cfRule>
  </conditionalFormatting>
  <conditionalFormatting sqref="BR165:CB165">
    <cfRule type="expression" dxfId="4156" priority="4163">
      <formula>OR($AH165=Fériés)</formula>
    </cfRule>
  </conditionalFormatting>
  <conditionalFormatting sqref="BR165:CB165">
    <cfRule type="expression" dxfId="4155" priority="4155">
      <formula>OR($AH165=Automne,$AH165=Hivers2,$AH165=Noel,$AH165=Printemps,$AH165=Ete)</formula>
    </cfRule>
    <cfRule type="expression" dxfId="4154" priority="4156">
      <formula>OR(WEEKDAY($AH165,2)=6,WEEKDAY($AH165,2)=7,WEEKDAY($AH165,2)=3)</formula>
    </cfRule>
  </conditionalFormatting>
  <conditionalFormatting sqref="BR210:CB211">
    <cfRule type="containsText" dxfId="4153" priority="4145" operator="containsText" text="A">
      <formula>NOT(ISERROR(SEARCH("A",BR210)))</formula>
    </cfRule>
    <cfRule type="containsText" dxfId="4152" priority="4146" operator="containsText" text="M">
      <formula>NOT(ISERROR(SEARCH("M",BR210)))</formula>
    </cfRule>
    <cfRule type="containsText" dxfId="4151" priority="4147" operator="containsText" text="G">
      <formula>NOT(ISERROR(SEARCH("G",BR210)))</formula>
    </cfRule>
    <cfRule type="containsText" dxfId="4150" priority="4148" operator="containsText" text="F">
      <formula>NOT(ISERROR(SEARCH("F",BR210)))</formula>
    </cfRule>
    <cfRule type="containsText" dxfId="4149" priority="4149" operator="containsText" text="C">
      <formula>NOT(ISERROR(SEARCH("C",BR210)))</formula>
    </cfRule>
    <cfRule type="containsText" dxfId="4148" priority="4150" operator="containsText" text="P">
      <formula>NOT(ISERROR(SEARCH("P",BR210)))</formula>
    </cfRule>
  </conditionalFormatting>
  <conditionalFormatting sqref="BR210:CB211">
    <cfRule type="expression" dxfId="4147" priority="4151">
      <formula>OR($AH210=Automne,$AH210=Hivers2,$AH210=Noel,$AH210=Printemps,$AH210=Ete)</formula>
    </cfRule>
    <cfRule type="expression" dxfId="4146" priority="4154">
      <formula>OR(WEEKDAY($AH210,2)=6,WEEKDAY($AH210,2)=7,WEEKDAY($AH210,2)=3)</formula>
    </cfRule>
  </conditionalFormatting>
  <conditionalFormatting sqref="BR210:CB211">
    <cfRule type="expression" dxfId="4145" priority="4153">
      <formula>$AH210&lt;&gt;""</formula>
    </cfRule>
  </conditionalFormatting>
  <conditionalFormatting sqref="BR210:CB211">
    <cfRule type="expression" dxfId="4144" priority="4152">
      <formula>OR($AH210=Fériés)</formula>
    </cfRule>
  </conditionalFormatting>
  <conditionalFormatting sqref="BR214:CB215">
    <cfRule type="containsText" dxfId="4143" priority="4135" operator="containsText" text="A">
      <formula>NOT(ISERROR(SEARCH("A",BR214)))</formula>
    </cfRule>
    <cfRule type="containsText" dxfId="4142" priority="4136" operator="containsText" text="M">
      <formula>NOT(ISERROR(SEARCH("M",BR214)))</formula>
    </cfRule>
    <cfRule type="containsText" dxfId="4141" priority="4137" operator="containsText" text="G">
      <formula>NOT(ISERROR(SEARCH("G",BR214)))</formula>
    </cfRule>
    <cfRule type="containsText" dxfId="4140" priority="4138" operator="containsText" text="F">
      <formula>NOT(ISERROR(SEARCH("F",BR214)))</formula>
    </cfRule>
    <cfRule type="containsText" dxfId="4139" priority="4139" operator="containsText" text="C">
      <formula>NOT(ISERROR(SEARCH("C",BR214)))</formula>
    </cfRule>
    <cfRule type="containsText" dxfId="4138" priority="4140" operator="containsText" text="P">
      <formula>NOT(ISERROR(SEARCH("P",BR214)))</formula>
    </cfRule>
  </conditionalFormatting>
  <conditionalFormatting sqref="BR214:CB215">
    <cfRule type="expression" dxfId="4137" priority="4141">
      <formula>OR($AH214=Automne,$AH214=Hivers2,$AH214=Noel,$AH214=Printemps,$AH214=Ete)</formula>
    </cfRule>
    <cfRule type="expression" dxfId="4136" priority="4144">
      <formula>OR(WEEKDAY($AH214,2)=6,WEEKDAY($AH214,2)=7,WEEKDAY($AH214,2)=3)</formula>
    </cfRule>
  </conditionalFormatting>
  <conditionalFormatting sqref="BR214:CB215">
    <cfRule type="expression" dxfId="4135" priority="4143">
      <formula>$AH214&lt;&gt;""</formula>
    </cfRule>
  </conditionalFormatting>
  <conditionalFormatting sqref="BR214:CB215">
    <cfRule type="expression" dxfId="4134" priority="4142">
      <formula>OR($AH214=Fériés)</formula>
    </cfRule>
  </conditionalFormatting>
  <conditionalFormatting sqref="BR217:CB218">
    <cfRule type="containsText" dxfId="4133" priority="4125" operator="containsText" text="A">
      <formula>NOT(ISERROR(SEARCH("A",BR217)))</formula>
    </cfRule>
    <cfRule type="containsText" dxfId="4132" priority="4126" operator="containsText" text="M">
      <formula>NOT(ISERROR(SEARCH("M",BR217)))</formula>
    </cfRule>
    <cfRule type="containsText" dxfId="4131" priority="4127" operator="containsText" text="G">
      <formula>NOT(ISERROR(SEARCH("G",BR217)))</formula>
    </cfRule>
    <cfRule type="containsText" dxfId="4130" priority="4128" operator="containsText" text="F">
      <formula>NOT(ISERROR(SEARCH("F",BR217)))</formula>
    </cfRule>
    <cfRule type="containsText" dxfId="4129" priority="4129" operator="containsText" text="C">
      <formula>NOT(ISERROR(SEARCH("C",BR217)))</formula>
    </cfRule>
    <cfRule type="containsText" dxfId="4128" priority="4130" operator="containsText" text="P">
      <formula>NOT(ISERROR(SEARCH("P",BR217)))</formula>
    </cfRule>
  </conditionalFormatting>
  <conditionalFormatting sqref="BR217:CB218">
    <cfRule type="expression" dxfId="4127" priority="4131">
      <formula>OR($AH217=Automne,$AH217=Hivers2,$AH217=Noel,$AH217=Printemps,$AH217=Ete)</formula>
    </cfRule>
    <cfRule type="expression" dxfId="4126" priority="4134">
      <formula>OR(WEEKDAY($AH217,2)=6,WEEKDAY($AH217,2)=7,WEEKDAY($AH217,2)=3)</formula>
    </cfRule>
  </conditionalFormatting>
  <conditionalFormatting sqref="BR217:CB218">
    <cfRule type="expression" dxfId="4125" priority="4133">
      <formula>$AH217&lt;&gt;""</formula>
    </cfRule>
  </conditionalFormatting>
  <conditionalFormatting sqref="BR217:CB218">
    <cfRule type="expression" dxfId="4124" priority="4132">
      <formula>OR($AH217=Fériés)</formula>
    </cfRule>
  </conditionalFormatting>
  <conditionalFormatting sqref="BR221:CB222">
    <cfRule type="containsText" dxfId="4123" priority="4115" operator="containsText" text="A">
      <formula>NOT(ISERROR(SEARCH("A",BR221)))</formula>
    </cfRule>
    <cfRule type="containsText" dxfId="4122" priority="4116" operator="containsText" text="M">
      <formula>NOT(ISERROR(SEARCH("M",BR221)))</formula>
    </cfRule>
    <cfRule type="containsText" dxfId="4121" priority="4117" operator="containsText" text="G">
      <formula>NOT(ISERROR(SEARCH("G",BR221)))</formula>
    </cfRule>
    <cfRule type="containsText" dxfId="4120" priority="4118" operator="containsText" text="F">
      <formula>NOT(ISERROR(SEARCH("F",BR221)))</formula>
    </cfRule>
    <cfRule type="containsText" dxfId="4119" priority="4119" operator="containsText" text="C">
      <formula>NOT(ISERROR(SEARCH("C",BR221)))</formula>
    </cfRule>
    <cfRule type="containsText" dxfId="4118" priority="4120" operator="containsText" text="P">
      <formula>NOT(ISERROR(SEARCH("P",BR221)))</formula>
    </cfRule>
  </conditionalFormatting>
  <conditionalFormatting sqref="BR221:CB222">
    <cfRule type="expression" dxfId="4117" priority="4121">
      <formula>OR($AH221=Automne,$AH221=Hivers2,$AH221=Noel,$AH221=Printemps,$AH221=Ete)</formula>
    </cfRule>
    <cfRule type="expression" dxfId="4116" priority="4124">
      <formula>OR(WEEKDAY($AH221,2)=6,WEEKDAY($AH221,2)=7,WEEKDAY($AH221,2)=3)</formula>
    </cfRule>
  </conditionalFormatting>
  <conditionalFormatting sqref="BR221:CB222">
    <cfRule type="expression" dxfId="4115" priority="4123">
      <formula>$AH221&lt;&gt;""</formula>
    </cfRule>
  </conditionalFormatting>
  <conditionalFormatting sqref="BR221:CB222">
    <cfRule type="expression" dxfId="4114" priority="4122">
      <formula>OR($AH221=Fériés)</formula>
    </cfRule>
  </conditionalFormatting>
  <conditionalFormatting sqref="BR224:CB225">
    <cfRule type="containsText" dxfId="4113" priority="4105" operator="containsText" text="A">
      <formula>NOT(ISERROR(SEARCH("A",BR224)))</formula>
    </cfRule>
    <cfRule type="containsText" dxfId="4112" priority="4106" operator="containsText" text="M">
      <formula>NOT(ISERROR(SEARCH("M",BR224)))</formula>
    </cfRule>
    <cfRule type="containsText" dxfId="4111" priority="4107" operator="containsText" text="G">
      <formula>NOT(ISERROR(SEARCH("G",BR224)))</formula>
    </cfRule>
    <cfRule type="containsText" dxfId="4110" priority="4108" operator="containsText" text="F">
      <formula>NOT(ISERROR(SEARCH("F",BR224)))</formula>
    </cfRule>
    <cfRule type="containsText" dxfId="4109" priority="4109" operator="containsText" text="C">
      <formula>NOT(ISERROR(SEARCH("C",BR224)))</formula>
    </cfRule>
    <cfRule type="containsText" dxfId="4108" priority="4110" operator="containsText" text="P">
      <formula>NOT(ISERROR(SEARCH("P",BR224)))</formula>
    </cfRule>
  </conditionalFormatting>
  <conditionalFormatting sqref="BR224:CB225">
    <cfRule type="expression" dxfId="4107" priority="4111">
      <formula>OR($AH224=Automne,$AH224=Hivers2,$AH224=Noel,$AH224=Printemps,$AH224=Ete)</formula>
    </cfRule>
    <cfRule type="expression" dxfId="4106" priority="4114">
      <formula>OR(WEEKDAY($AH224,2)=6,WEEKDAY($AH224,2)=7,WEEKDAY($AH224,2)=3)</formula>
    </cfRule>
  </conditionalFormatting>
  <conditionalFormatting sqref="BR224:CB225">
    <cfRule type="expression" dxfId="4105" priority="4113">
      <formula>$AH224&lt;&gt;""</formula>
    </cfRule>
  </conditionalFormatting>
  <conditionalFormatting sqref="BR224:CB225">
    <cfRule type="expression" dxfId="4104" priority="4112">
      <formula>OR($AH224=Fériés)</formula>
    </cfRule>
  </conditionalFormatting>
  <conditionalFormatting sqref="AJ158:BS159">
    <cfRule type="containsText" dxfId="4103" priority="4097" operator="containsText" text="A">
      <formula>NOT(ISERROR(SEARCH("A",AJ158)))</formula>
    </cfRule>
    <cfRule type="containsText" dxfId="4102" priority="4098" operator="containsText" text="M">
      <formula>NOT(ISERROR(SEARCH("M",AJ158)))</formula>
    </cfRule>
    <cfRule type="containsText" dxfId="4101" priority="4099" operator="containsText" text="G">
      <formula>NOT(ISERROR(SEARCH("G",AJ158)))</formula>
    </cfRule>
    <cfRule type="containsText" dxfId="4100" priority="4100" operator="containsText" text="F">
      <formula>NOT(ISERROR(SEARCH("F",AJ158)))</formula>
    </cfRule>
    <cfRule type="containsText" dxfId="4099" priority="4101" operator="containsText" text="C">
      <formula>NOT(ISERROR(SEARCH("C",AJ158)))</formula>
    </cfRule>
    <cfRule type="containsText" dxfId="4098" priority="4102" operator="containsText" text="P">
      <formula>NOT(ISERROR(SEARCH("P",AJ158)))</formula>
    </cfRule>
  </conditionalFormatting>
  <conditionalFormatting sqref="AJ158:BS159">
    <cfRule type="expression" dxfId="4097" priority="4104">
      <formula>$AH158&lt;&gt;""</formula>
    </cfRule>
  </conditionalFormatting>
  <conditionalFormatting sqref="AJ158:BS159">
    <cfRule type="expression" dxfId="4096" priority="4103">
      <formula>OR($AH158=Fériés)</formula>
    </cfRule>
  </conditionalFormatting>
  <conditionalFormatting sqref="AM158:AM159">
    <cfRule type="containsText" dxfId="4095" priority="4087" operator="containsText" text="A">
      <formula>NOT(ISERROR(SEARCH("A",AM158)))</formula>
    </cfRule>
    <cfRule type="containsText" dxfId="4094" priority="4088" operator="containsText" text="M">
      <formula>NOT(ISERROR(SEARCH("M",AM158)))</formula>
    </cfRule>
    <cfRule type="containsText" dxfId="4093" priority="4089" operator="containsText" text="G">
      <formula>NOT(ISERROR(SEARCH("G",AM158)))</formula>
    </cfRule>
    <cfRule type="containsText" dxfId="4092" priority="4090" operator="containsText" text="F">
      <formula>NOT(ISERROR(SEARCH("F",AM158)))</formula>
    </cfRule>
    <cfRule type="containsText" dxfId="4091" priority="4091" operator="containsText" text="C">
      <formula>NOT(ISERROR(SEARCH("C",AM158)))</formula>
    </cfRule>
    <cfRule type="containsText" dxfId="4090" priority="4092" operator="containsText" text="P">
      <formula>NOT(ISERROR(SEARCH("P",AM158)))</formula>
    </cfRule>
  </conditionalFormatting>
  <conditionalFormatting sqref="AM158:AM159">
    <cfRule type="expression" dxfId="4089" priority="4095">
      <formula>$AH158&lt;&gt;""</formula>
    </cfRule>
  </conditionalFormatting>
  <conditionalFormatting sqref="AM158:AM159">
    <cfRule type="expression" dxfId="4088" priority="4094">
      <formula>OR($AH158=Fériés)</formula>
    </cfRule>
  </conditionalFormatting>
  <conditionalFormatting sqref="AP158:AP159">
    <cfRule type="containsText" dxfId="4087" priority="4077" operator="containsText" text="A">
      <formula>NOT(ISERROR(SEARCH("A",AP158)))</formula>
    </cfRule>
    <cfRule type="containsText" dxfId="4086" priority="4078" operator="containsText" text="M">
      <formula>NOT(ISERROR(SEARCH("M",AP158)))</formula>
    </cfRule>
    <cfRule type="containsText" dxfId="4085" priority="4079" operator="containsText" text="G">
      <formula>NOT(ISERROR(SEARCH("G",AP158)))</formula>
    </cfRule>
    <cfRule type="containsText" dxfId="4084" priority="4080" operator="containsText" text="F">
      <formula>NOT(ISERROR(SEARCH("F",AP158)))</formula>
    </cfRule>
    <cfRule type="containsText" dxfId="4083" priority="4081" operator="containsText" text="C">
      <formula>NOT(ISERROR(SEARCH("C",AP158)))</formula>
    </cfRule>
    <cfRule type="containsText" dxfId="4082" priority="4082" operator="containsText" text="P">
      <formula>NOT(ISERROR(SEARCH("P",AP158)))</formula>
    </cfRule>
  </conditionalFormatting>
  <conditionalFormatting sqref="AP158:AP159">
    <cfRule type="expression" dxfId="4081" priority="4083">
      <formula>OR($AH158=Automne,$AH158=Hivers2,$AH158=Noel,$AH158=Printemps,$AH158=Ete)</formula>
    </cfRule>
    <cfRule type="expression" dxfId="4080" priority="4086">
      <formula>OR(WEEKDAY($AH158,2)=6,WEEKDAY($AH158,2)=7,WEEKDAY($AH158,2)=3)</formula>
    </cfRule>
  </conditionalFormatting>
  <conditionalFormatting sqref="AP158:AP159">
    <cfRule type="expression" dxfId="4079" priority="4085">
      <formula>$AH158&lt;&gt;""</formula>
    </cfRule>
  </conditionalFormatting>
  <conditionalFormatting sqref="AP158:AP159">
    <cfRule type="expression" dxfId="4078" priority="4084">
      <formula>OR($AH158=Fériés)</formula>
    </cfRule>
  </conditionalFormatting>
  <conditionalFormatting sqref="AS158:AS159">
    <cfRule type="containsText" dxfId="4077" priority="4067" operator="containsText" text="A">
      <formula>NOT(ISERROR(SEARCH("A",AS158)))</formula>
    </cfRule>
    <cfRule type="containsText" dxfId="4076" priority="4068" operator="containsText" text="M">
      <formula>NOT(ISERROR(SEARCH("M",AS158)))</formula>
    </cfRule>
    <cfRule type="containsText" dxfId="4075" priority="4069" operator="containsText" text="G">
      <formula>NOT(ISERROR(SEARCH("G",AS158)))</formula>
    </cfRule>
    <cfRule type="containsText" dxfId="4074" priority="4070" operator="containsText" text="F">
      <formula>NOT(ISERROR(SEARCH("F",AS158)))</formula>
    </cfRule>
    <cfRule type="containsText" dxfId="4073" priority="4071" operator="containsText" text="C">
      <formula>NOT(ISERROR(SEARCH("C",AS158)))</formula>
    </cfRule>
    <cfRule type="containsText" dxfId="4072" priority="4072" operator="containsText" text="P">
      <formula>NOT(ISERROR(SEARCH("P",AS158)))</formula>
    </cfRule>
  </conditionalFormatting>
  <conditionalFormatting sqref="AS158:AS159">
    <cfRule type="expression" dxfId="4071" priority="4073">
      <formula>OR($AH158=Automne,$AH158=Hivers2,$AH158=Noel,$AH158=Printemps,$AH158=Ete)</formula>
    </cfRule>
    <cfRule type="expression" dxfId="4070" priority="4076">
      <formula>OR(WEEKDAY($AH158,2)=6,WEEKDAY($AH158,2)=7,WEEKDAY($AH158,2)=3)</formula>
    </cfRule>
  </conditionalFormatting>
  <conditionalFormatting sqref="AS158:AS159">
    <cfRule type="expression" dxfId="4069" priority="4075">
      <formula>$AH158&lt;&gt;""</formula>
    </cfRule>
  </conditionalFormatting>
  <conditionalFormatting sqref="AS158:AS159">
    <cfRule type="expression" dxfId="4068" priority="4074">
      <formula>OR($AH158=Fériés)</formula>
    </cfRule>
  </conditionalFormatting>
  <conditionalFormatting sqref="AV158:AV159">
    <cfRule type="containsText" dxfId="4067" priority="4057" operator="containsText" text="A">
      <formula>NOT(ISERROR(SEARCH("A",AV158)))</formula>
    </cfRule>
    <cfRule type="containsText" dxfId="4066" priority="4058" operator="containsText" text="M">
      <formula>NOT(ISERROR(SEARCH("M",AV158)))</formula>
    </cfRule>
    <cfRule type="containsText" dxfId="4065" priority="4059" operator="containsText" text="G">
      <formula>NOT(ISERROR(SEARCH("G",AV158)))</formula>
    </cfRule>
    <cfRule type="containsText" dxfId="4064" priority="4060" operator="containsText" text="F">
      <formula>NOT(ISERROR(SEARCH("F",AV158)))</formula>
    </cfRule>
    <cfRule type="containsText" dxfId="4063" priority="4061" operator="containsText" text="C">
      <formula>NOT(ISERROR(SEARCH("C",AV158)))</formula>
    </cfRule>
    <cfRule type="containsText" dxfId="4062" priority="4062" operator="containsText" text="P">
      <formula>NOT(ISERROR(SEARCH("P",AV158)))</formula>
    </cfRule>
  </conditionalFormatting>
  <conditionalFormatting sqref="AV158:AV159">
    <cfRule type="expression" dxfId="4061" priority="4063">
      <formula>OR($AH158=Automne,$AH158=Hivers2,$AH158=Noel,$AH158=Printemps,$AH158=Ete)</formula>
    </cfRule>
    <cfRule type="expression" dxfId="4060" priority="4066">
      <formula>OR(WEEKDAY($AH158,2)=6,WEEKDAY($AH158,2)=7,WEEKDAY($AH158,2)=3)</formula>
    </cfRule>
  </conditionalFormatting>
  <conditionalFormatting sqref="AV158:AV159">
    <cfRule type="expression" dxfId="4059" priority="4065">
      <formula>$AH158&lt;&gt;""</formula>
    </cfRule>
  </conditionalFormatting>
  <conditionalFormatting sqref="AV158:AV159">
    <cfRule type="expression" dxfId="4058" priority="4064">
      <formula>OR($AH158=Fériés)</formula>
    </cfRule>
  </conditionalFormatting>
  <conditionalFormatting sqref="AY158:AY159">
    <cfRule type="containsText" dxfId="4057" priority="4047" operator="containsText" text="A">
      <formula>NOT(ISERROR(SEARCH("A",AY158)))</formula>
    </cfRule>
    <cfRule type="containsText" dxfId="4056" priority="4048" operator="containsText" text="M">
      <formula>NOT(ISERROR(SEARCH("M",AY158)))</formula>
    </cfRule>
    <cfRule type="containsText" dxfId="4055" priority="4049" operator="containsText" text="G">
      <formula>NOT(ISERROR(SEARCH("G",AY158)))</formula>
    </cfRule>
    <cfRule type="containsText" dxfId="4054" priority="4050" operator="containsText" text="F">
      <formula>NOT(ISERROR(SEARCH("F",AY158)))</formula>
    </cfRule>
    <cfRule type="containsText" dxfId="4053" priority="4051" operator="containsText" text="C">
      <formula>NOT(ISERROR(SEARCH("C",AY158)))</formula>
    </cfRule>
    <cfRule type="containsText" dxfId="4052" priority="4052" operator="containsText" text="P">
      <formula>NOT(ISERROR(SEARCH("P",AY158)))</formula>
    </cfRule>
  </conditionalFormatting>
  <conditionalFormatting sqref="AY158:AY159">
    <cfRule type="expression" dxfId="4051" priority="4053">
      <formula>OR($AH158=Automne,$AH158=Hivers2,$AH158=Noel,$AH158=Printemps,$AH158=Ete)</formula>
    </cfRule>
    <cfRule type="expression" dxfId="4050" priority="4056">
      <formula>OR(WEEKDAY($AH158,2)=6,WEEKDAY($AH158,2)=7,WEEKDAY($AH158,2)=3)</formula>
    </cfRule>
  </conditionalFormatting>
  <conditionalFormatting sqref="AY158:AY159">
    <cfRule type="expression" dxfId="4049" priority="4055">
      <formula>$AH158&lt;&gt;""</formula>
    </cfRule>
  </conditionalFormatting>
  <conditionalFormatting sqref="AY158:AY159">
    <cfRule type="expression" dxfId="4048" priority="4054">
      <formula>OR($AH158=Fériés)</formula>
    </cfRule>
  </conditionalFormatting>
  <conditionalFormatting sqref="AJ158:BS159">
    <cfRule type="expression" dxfId="4047" priority="4093">
      <formula>OR(WEEKDAY($AH158,2)=6,WEEKDAY($AH158,2)=7,WEEKDAY($AH158,2)=3)</formula>
    </cfRule>
    <cfRule type="expression" dxfId="4046" priority="4096">
      <formula>OR($AH158=Automne,$AH158=Hivers2,$AH158=Noel,$AH158=Printemps,$AH158=Ete)</formula>
    </cfRule>
  </conditionalFormatting>
  <conditionalFormatting sqref="AJ161:BS162">
    <cfRule type="containsText" dxfId="4045" priority="4039" operator="containsText" text="A">
      <formula>NOT(ISERROR(SEARCH("A",AJ161)))</formula>
    </cfRule>
    <cfRule type="containsText" dxfId="4044" priority="4040" operator="containsText" text="M">
      <formula>NOT(ISERROR(SEARCH("M",AJ161)))</formula>
    </cfRule>
    <cfRule type="containsText" dxfId="4043" priority="4041" operator="containsText" text="G">
      <formula>NOT(ISERROR(SEARCH("G",AJ161)))</formula>
    </cfRule>
    <cfRule type="containsText" dxfId="4042" priority="4042" operator="containsText" text="F">
      <formula>NOT(ISERROR(SEARCH("F",AJ161)))</formula>
    </cfRule>
    <cfRule type="containsText" dxfId="4041" priority="4043" operator="containsText" text="C">
      <formula>NOT(ISERROR(SEARCH("C",AJ161)))</formula>
    </cfRule>
    <cfRule type="containsText" dxfId="4040" priority="4044" operator="containsText" text="P">
      <formula>NOT(ISERROR(SEARCH("P",AJ161)))</formula>
    </cfRule>
  </conditionalFormatting>
  <conditionalFormatting sqref="AJ161:BS162">
    <cfRule type="expression" dxfId="4039" priority="4046">
      <formula>$AH161&lt;&gt;""</formula>
    </cfRule>
  </conditionalFormatting>
  <conditionalFormatting sqref="AJ161:BS162">
    <cfRule type="expression" dxfId="4038" priority="4045">
      <formula>OR($AH161=Fériés)</formula>
    </cfRule>
  </conditionalFormatting>
  <conditionalFormatting sqref="AM161:AM162">
    <cfRule type="containsText" dxfId="4037" priority="4029" operator="containsText" text="A">
      <formula>NOT(ISERROR(SEARCH("A",AM161)))</formula>
    </cfRule>
    <cfRule type="containsText" dxfId="4036" priority="4030" operator="containsText" text="M">
      <formula>NOT(ISERROR(SEARCH("M",AM161)))</formula>
    </cfRule>
    <cfRule type="containsText" dxfId="4035" priority="4031" operator="containsText" text="G">
      <formula>NOT(ISERROR(SEARCH("G",AM161)))</formula>
    </cfRule>
    <cfRule type="containsText" dxfId="4034" priority="4032" operator="containsText" text="F">
      <formula>NOT(ISERROR(SEARCH("F",AM161)))</formula>
    </cfRule>
    <cfRule type="containsText" dxfId="4033" priority="4033" operator="containsText" text="C">
      <formula>NOT(ISERROR(SEARCH("C",AM161)))</formula>
    </cfRule>
    <cfRule type="containsText" dxfId="4032" priority="4034" operator="containsText" text="P">
      <formula>NOT(ISERROR(SEARCH("P",AM161)))</formula>
    </cfRule>
  </conditionalFormatting>
  <conditionalFormatting sqref="AM161:AM162">
    <cfRule type="expression" dxfId="4031" priority="4037">
      <formula>$AH161&lt;&gt;""</formula>
    </cfRule>
  </conditionalFormatting>
  <conditionalFormatting sqref="AM161:AM162">
    <cfRule type="expression" dxfId="4030" priority="4036">
      <formula>OR($AH161=Fériés)</formula>
    </cfRule>
  </conditionalFormatting>
  <conditionalFormatting sqref="AP161:AP162">
    <cfRule type="containsText" dxfId="4029" priority="4019" operator="containsText" text="A">
      <formula>NOT(ISERROR(SEARCH("A",AP161)))</formula>
    </cfRule>
    <cfRule type="containsText" dxfId="4028" priority="4020" operator="containsText" text="M">
      <formula>NOT(ISERROR(SEARCH("M",AP161)))</formula>
    </cfRule>
    <cfRule type="containsText" dxfId="4027" priority="4021" operator="containsText" text="G">
      <formula>NOT(ISERROR(SEARCH("G",AP161)))</formula>
    </cfRule>
    <cfRule type="containsText" dxfId="4026" priority="4022" operator="containsText" text="F">
      <formula>NOT(ISERROR(SEARCH("F",AP161)))</formula>
    </cfRule>
    <cfRule type="containsText" dxfId="4025" priority="4023" operator="containsText" text="C">
      <formula>NOT(ISERROR(SEARCH("C",AP161)))</formula>
    </cfRule>
    <cfRule type="containsText" dxfId="4024" priority="4024" operator="containsText" text="P">
      <formula>NOT(ISERROR(SEARCH("P",AP161)))</formula>
    </cfRule>
  </conditionalFormatting>
  <conditionalFormatting sqref="AP161:AP162">
    <cfRule type="expression" dxfId="4023" priority="4025">
      <formula>OR($AH161=Automne,$AH161=Hivers2,$AH161=Noel,$AH161=Printemps,$AH161=Ete)</formula>
    </cfRule>
    <cfRule type="expression" dxfId="4022" priority="4028">
      <formula>OR(WEEKDAY($AH161,2)=6,WEEKDAY($AH161,2)=7,WEEKDAY($AH161,2)=3)</formula>
    </cfRule>
  </conditionalFormatting>
  <conditionalFormatting sqref="AP161:AP162">
    <cfRule type="expression" dxfId="4021" priority="4027">
      <formula>$AH161&lt;&gt;""</formula>
    </cfRule>
  </conditionalFormatting>
  <conditionalFormatting sqref="AP161:AP162">
    <cfRule type="expression" dxfId="4020" priority="4026">
      <formula>OR($AH161=Fériés)</formula>
    </cfRule>
  </conditionalFormatting>
  <conditionalFormatting sqref="AS161:AS162">
    <cfRule type="containsText" dxfId="4019" priority="4009" operator="containsText" text="A">
      <formula>NOT(ISERROR(SEARCH("A",AS161)))</formula>
    </cfRule>
    <cfRule type="containsText" dxfId="4018" priority="4010" operator="containsText" text="M">
      <formula>NOT(ISERROR(SEARCH("M",AS161)))</formula>
    </cfRule>
    <cfRule type="containsText" dxfId="4017" priority="4011" operator="containsText" text="G">
      <formula>NOT(ISERROR(SEARCH("G",AS161)))</formula>
    </cfRule>
    <cfRule type="containsText" dxfId="4016" priority="4012" operator="containsText" text="F">
      <formula>NOT(ISERROR(SEARCH("F",AS161)))</formula>
    </cfRule>
    <cfRule type="containsText" dxfId="4015" priority="4013" operator="containsText" text="C">
      <formula>NOT(ISERROR(SEARCH("C",AS161)))</formula>
    </cfRule>
    <cfRule type="containsText" dxfId="4014" priority="4014" operator="containsText" text="P">
      <formula>NOT(ISERROR(SEARCH("P",AS161)))</formula>
    </cfRule>
  </conditionalFormatting>
  <conditionalFormatting sqref="AS161:AS162">
    <cfRule type="expression" dxfId="4013" priority="4015">
      <formula>OR($AH161=Automne,$AH161=Hivers2,$AH161=Noel,$AH161=Printemps,$AH161=Ete)</formula>
    </cfRule>
    <cfRule type="expression" dxfId="4012" priority="4018">
      <formula>OR(WEEKDAY($AH161,2)=6,WEEKDAY($AH161,2)=7,WEEKDAY($AH161,2)=3)</formula>
    </cfRule>
  </conditionalFormatting>
  <conditionalFormatting sqref="AS161:AS162">
    <cfRule type="expression" dxfId="4011" priority="4017">
      <formula>$AH161&lt;&gt;""</formula>
    </cfRule>
  </conditionalFormatting>
  <conditionalFormatting sqref="AS161:AS162">
    <cfRule type="expression" dxfId="4010" priority="4016">
      <formula>OR($AH161=Fériés)</formula>
    </cfRule>
  </conditionalFormatting>
  <conditionalFormatting sqref="AV161:AV162">
    <cfRule type="containsText" dxfId="4009" priority="3999" operator="containsText" text="A">
      <formula>NOT(ISERROR(SEARCH("A",AV161)))</formula>
    </cfRule>
    <cfRule type="containsText" dxfId="4008" priority="4000" operator="containsText" text="M">
      <formula>NOT(ISERROR(SEARCH("M",AV161)))</formula>
    </cfRule>
    <cfRule type="containsText" dxfId="4007" priority="4001" operator="containsText" text="G">
      <formula>NOT(ISERROR(SEARCH("G",AV161)))</formula>
    </cfRule>
    <cfRule type="containsText" dxfId="4006" priority="4002" operator="containsText" text="F">
      <formula>NOT(ISERROR(SEARCH("F",AV161)))</formula>
    </cfRule>
    <cfRule type="containsText" dxfId="4005" priority="4003" operator="containsText" text="C">
      <formula>NOT(ISERROR(SEARCH("C",AV161)))</formula>
    </cfRule>
    <cfRule type="containsText" dxfId="4004" priority="4004" operator="containsText" text="P">
      <formula>NOT(ISERROR(SEARCH("P",AV161)))</formula>
    </cfRule>
  </conditionalFormatting>
  <conditionalFormatting sqref="AV161:AV162">
    <cfRule type="expression" dxfId="4003" priority="4005">
      <formula>OR($AH161=Automne,$AH161=Hivers2,$AH161=Noel,$AH161=Printemps,$AH161=Ete)</formula>
    </cfRule>
    <cfRule type="expression" dxfId="4002" priority="4008">
      <formula>OR(WEEKDAY($AH161,2)=6,WEEKDAY($AH161,2)=7,WEEKDAY($AH161,2)=3)</formula>
    </cfRule>
  </conditionalFormatting>
  <conditionalFormatting sqref="AV161:AV162">
    <cfRule type="expression" dxfId="4001" priority="4007">
      <formula>$AH161&lt;&gt;""</formula>
    </cfRule>
  </conditionalFormatting>
  <conditionalFormatting sqref="AV161:AV162">
    <cfRule type="expression" dxfId="4000" priority="4006">
      <formula>OR($AH161=Fériés)</formula>
    </cfRule>
  </conditionalFormatting>
  <conditionalFormatting sqref="AY161:AY162">
    <cfRule type="containsText" dxfId="3999" priority="3989" operator="containsText" text="A">
      <formula>NOT(ISERROR(SEARCH("A",AY161)))</formula>
    </cfRule>
    <cfRule type="containsText" dxfId="3998" priority="3990" operator="containsText" text="M">
      <formula>NOT(ISERROR(SEARCH("M",AY161)))</formula>
    </cfRule>
    <cfRule type="containsText" dxfId="3997" priority="3991" operator="containsText" text="G">
      <formula>NOT(ISERROR(SEARCH("G",AY161)))</formula>
    </cfRule>
    <cfRule type="containsText" dxfId="3996" priority="3992" operator="containsText" text="F">
      <formula>NOT(ISERROR(SEARCH("F",AY161)))</formula>
    </cfRule>
    <cfRule type="containsText" dxfId="3995" priority="3993" operator="containsText" text="C">
      <formula>NOT(ISERROR(SEARCH("C",AY161)))</formula>
    </cfRule>
    <cfRule type="containsText" dxfId="3994" priority="3994" operator="containsText" text="P">
      <formula>NOT(ISERROR(SEARCH("P",AY161)))</formula>
    </cfRule>
  </conditionalFormatting>
  <conditionalFormatting sqref="AY161:AY162">
    <cfRule type="expression" dxfId="3993" priority="3995">
      <formula>OR($AH161=Automne,$AH161=Hivers2,$AH161=Noel,$AH161=Printemps,$AH161=Ete)</formula>
    </cfRule>
    <cfRule type="expression" dxfId="3992" priority="3998">
      <formula>OR(WEEKDAY($AH161,2)=6,WEEKDAY($AH161,2)=7,WEEKDAY($AH161,2)=3)</formula>
    </cfRule>
  </conditionalFormatting>
  <conditionalFormatting sqref="AY161:AY162">
    <cfRule type="expression" dxfId="3991" priority="3997">
      <formula>$AH161&lt;&gt;""</formula>
    </cfRule>
  </conditionalFormatting>
  <conditionalFormatting sqref="AY161:AY162">
    <cfRule type="expression" dxfId="3990" priority="3996">
      <formula>OR($AH161=Fériés)</formula>
    </cfRule>
  </conditionalFormatting>
  <conditionalFormatting sqref="AJ161:BS162">
    <cfRule type="expression" dxfId="3989" priority="4035">
      <formula>OR(WEEKDAY($AH161,2)=6,WEEKDAY($AH161,2)=7,WEEKDAY($AH161,2)=3)</formula>
    </cfRule>
    <cfRule type="expression" dxfId="3988" priority="4038">
      <formula>OR($AH161=Automne,$AH161=Hivers2,$AH161=Noel,$AH161=Printemps,$AH161=Ete)</formula>
    </cfRule>
  </conditionalFormatting>
  <conditionalFormatting sqref="AJ168:BS169">
    <cfRule type="containsText" dxfId="3987" priority="3981" operator="containsText" text="A">
      <formula>NOT(ISERROR(SEARCH("A",AJ168)))</formula>
    </cfRule>
    <cfRule type="containsText" dxfId="3986" priority="3982" operator="containsText" text="M">
      <formula>NOT(ISERROR(SEARCH("M",AJ168)))</formula>
    </cfRule>
    <cfRule type="containsText" dxfId="3985" priority="3983" operator="containsText" text="G">
      <formula>NOT(ISERROR(SEARCH("G",AJ168)))</formula>
    </cfRule>
    <cfRule type="containsText" dxfId="3984" priority="3984" operator="containsText" text="F">
      <formula>NOT(ISERROR(SEARCH("F",AJ168)))</formula>
    </cfRule>
    <cfRule type="containsText" dxfId="3983" priority="3985" operator="containsText" text="C">
      <formula>NOT(ISERROR(SEARCH("C",AJ168)))</formula>
    </cfRule>
    <cfRule type="containsText" dxfId="3982" priority="3986" operator="containsText" text="P">
      <formula>NOT(ISERROR(SEARCH("P",AJ168)))</formula>
    </cfRule>
  </conditionalFormatting>
  <conditionalFormatting sqref="AJ168:BS169">
    <cfRule type="expression" dxfId="3981" priority="3988">
      <formula>$AH168&lt;&gt;""</formula>
    </cfRule>
  </conditionalFormatting>
  <conditionalFormatting sqref="AJ168:BS169">
    <cfRule type="expression" dxfId="3980" priority="3987">
      <formula>OR($AH168=Fériés)</formula>
    </cfRule>
  </conditionalFormatting>
  <conditionalFormatting sqref="AM168:AM169">
    <cfRule type="containsText" dxfId="3979" priority="3971" operator="containsText" text="A">
      <formula>NOT(ISERROR(SEARCH("A",AM168)))</formula>
    </cfRule>
    <cfRule type="containsText" dxfId="3978" priority="3972" operator="containsText" text="M">
      <formula>NOT(ISERROR(SEARCH("M",AM168)))</formula>
    </cfRule>
    <cfRule type="containsText" dxfId="3977" priority="3973" operator="containsText" text="G">
      <formula>NOT(ISERROR(SEARCH("G",AM168)))</formula>
    </cfRule>
    <cfRule type="containsText" dxfId="3976" priority="3974" operator="containsText" text="F">
      <formula>NOT(ISERROR(SEARCH("F",AM168)))</formula>
    </cfRule>
    <cfRule type="containsText" dxfId="3975" priority="3975" operator="containsText" text="C">
      <formula>NOT(ISERROR(SEARCH("C",AM168)))</formula>
    </cfRule>
    <cfRule type="containsText" dxfId="3974" priority="3976" operator="containsText" text="P">
      <formula>NOT(ISERROR(SEARCH("P",AM168)))</formula>
    </cfRule>
  </conditionalFormatting>
  <conditionalFormatting sqref="AM168:AM169">
    <cfRule type="expression" dxfId="3973" priority="3979">
      <formula>$AH168&lt;&gt;""</formula>
    </cfRule>
  </conditionalFormatting>
  <conditionalFormatting sqref="AM168:AM169">
    <cfRule type="expression" dxfId="3972" priority="3978">
      <formula>OR($AH168=Fériés)</formula>
    </cfRule>
  </conditionalFormatting>
  <conditionalFormatting sqref="AP168:AP169">
    <cfRule type="containsText" dxfId="3971" priority="3961" operator="containsText" text="A">
      <formula>NOT(ISERROR(SEARCH("A",AP168)))</formula>
    </cfRule>
    <cfRule type="containsText" dxfId="3970" priority="3962" operator="containsText" text="M">
      <formula>NOT(ISERROR(SEARCH("M",AP168)))</formula>
    </cfRule>
    <cfRule type="containsText" dxfId="3969" priority="3963" operator="containsText" text="G">
      <formula>NOT(ISERROR(SEARCH("G",AP168)))</formula>
    </cfRule>
    <cfRule type="containsText" dxfId="3968" priority="3964" operator="containsText" text="F">
      <formula>NOT(ISERROR(SEARCH("F",AP168)))</formula>
    </cfRule>
    <cfRule type="containsText" dxfId="3967" priority="3965" operator="containsText" text="C">
      <formula>NOT(ISERROR(SEARCH("C",AP168)))</formula>
    </cfRule>
    <cfRule type="containsText" dxfId="3966" priority="3966" operator="containsText" text="P">
      <formula>NOT(ISERROR(SEARCH("P",AP168)))</formula>
    </cfRule>
  </conditionalFormatting>
  <conditionalFormatting sqref="AP168:AP169">
    <cfRule type="expression" dxfId="3965" priority="3967">
      <formula>OR($AH168=Automne,$AH168=Hivers2,$AH168=Noel,$AH168=Printemps,$AH168=Ete)</formula>
    </cfRule>
    <cfRule type="expression" dxfId="3964" priority="3970">
      <formula>OR(WEEKDAY($AH168,2)=6,WEEKDAY($AH168,2)=7,WEEKDAY($AH168,2)=3)</formula>
    </cfRule>
  </conditionalFormatting>
  <conditionalFormatting sqref="AP168:AP169">
    <cfRule type="expression" dxfId="3963" priority="3969">
      <formula>$AH168&lt;&gt;""</formula>
    </cfRule>
  </conditionalFormatting>
  <conditionalFormatting sqref="AP168:AP169">
    <cfRule type="expression" dxfId="3962" priority="3968">
      <formula>OR($AH168=Fériés)</formula>
    </cfRule>
  </conditionalFormatting>
  <conditionalFormatting sqref="AS168:AS169">
    <cfRule type="containsText" dxfId="3961" priority="3951" operator="containsText" text="A">
      <formula>NOT(ISERROR(SEARCH("A",AS168)))</formula>
    </cfRule>
    <cfRule type="containsText" dxfId="3960" priority="3952" operator="containsText" text="M">
      <formula>NOT(ISERROR(SEARCH("M",AS168)))</formula>
    </cfRule>
    <cfRule type="containsText" dxfId="3959" priority="3953" operator="containsText" text="G">
      <formula>NOT(ISERROR(SEARCH("G",AS168)))</formula>
    </cfRule>
    <cfRule type="containsText" dxfId="3958" priority="3954" operator="containsText" text="F">
      <formula>NOT(ISERROR(SEARCH("F",AS168)))</formula>
    </cfRule>
    <cfRule type="containsText" dxfId="3957" priority="3955" operator="containsText" text="C">
      <formula>NOT(ISERROR(SEARCH("C",AS168)))</formula>
    </cfRule>
    <cfRule type="containsText" dxfId="3956" priority="3956" operator="containsText" text="P">
      <formula>NOT(ISERROR(SEARCH("P",AS168)))</formula>
    </cfRule>
  </conditionalFormatting>
  <conditionalFormatting sqref="AS168:AS169">
    <cfRule type="expression" dxfId="3955" priority="3957">
      <formula>OR($AH168=Automne,$AH168=Hivers2,$AH168=Noel,$AH168=Printemps,$AH168=Ete)</formula>
    </cfRule>
    <cfRule type="expression" dxfId="3954" priority="3960">
      <formula>OR(WEEKDAY($AH168,2)=6,WEEKDAY($AH168,2)=7,WEEKDAY($AH168,2)=3)</formula>
    </cfRule>
  </conditionalFormatting>
  <conditionalFormatting sqref="AS168:AS169">
    <cfRule type="expression" dxfId="3953" priority="3959">
      <formula>$AH168&lt;&gt;""</formula>
    </cfRule>
  </conditionalFormatting>
  <conditionalFormatting sqref="AS168:AS169">
    <cfRule type="expression" dxfId="3952" priority="3958">
      <formula>OR($AH168=Fériés)</formula>
    </cfRule>
  </conditionalFormatting>
  <conditionalFormatting sqref="AV168:AV169">
    <cfRule type="containsText" dxfId="3951" priority="3941" operator="containsText" text="A">
      <formula>NOT(ISERROR(SEARCH("A",AV168)))</formula>
    </cfRule>
    <cfRule type="containsText" dxfId="3950" priority="3942" operator="containsText" text="M">
      <formula>NOT(ISERROR(SEARCH("M",AV168)))</formula>
    </cfRule>
    <cfRule type="containsText" dxfId="3949" priority="3943" operator="containsText" text="G">
      <formula>NOT(ISERROR(SEARCH("G",AV168)))</formula>
    </cfRule>
    <cfRule type="containsText" dxfId="3948" priority="3944" operator="containsText" text="F">
      <formula>NOT(ISERROR(SEARCH("F",AV168)))</formula>
    </cfRule>
    <cfRule type="containsText" dxfId="3947" priority="3945" operator="containsText" text="C">
      <formula>NOT(ISERROR(SEARCH("C",AV168)))</formula>
    </cfRule>
    <cfRule type="containsText" dxfId="3946" priority="3946" operator="containsText" text="P">
      <formula>NOT(ISERROR(SEARCH("P",AV168)))</formula>
    </cfRule>
  </conditionalFormatting>
  <conditionalFormatting sqref="AV168:AV169">
    <cfRule type="expression" dxfId="3945" priority="3947">
      <formula>OR($AH168=Automne,$AH168=Hivers2,$AH168=Noel,$AH168=Printemps,$AH168=Ete)</formula>
    </cfRule>
    <cfRule type="expression" dxfId="3944" priority="3950">
      <formula>OR(WEEKDAY($AH168,2)=6,WEEKDAY($AH168,2)=7,WEEKDAY($AH168,2)=3)</formula>
    </cfRule>
  </conditionalFormatting>
  <conditionalFormatting sqref="AV168:AV169">
    <cfRule type="expression" dxfId="3943" priority="3949">
      <formula>$AH168&lt;&gt;""</formula>
    </cfRule>
  </conditionalFormatting>
  <conditionalFormatting sqref="AV168:AV169">
    <cfRule type="expression" dxfId="3942" priority="3948">
      <formula>OR($AH168=Fériés)</formula>
    </cfRule>
  </conditionalFormatting>
  <conditionalFormatting sqref="AY168:AY169">
    <cfRule type="containsText" dxfId="3941" priority="3931" operator="containsText" text="A">
      <formula>NOT(ISERROR(SEARCH("A",AY168)))</formula>
    </cfRule>
    <cfRule type="containsText" dxfId="3940" priority="3932" operator="containsText" text="M">
      <formula>NOT(ISERROR(SEARCH("M",AY168)))</formula>
    </cfRule>
    <cfRule type="containsText" dxfId="3939" priority="3933" operator="containsText" text="G">
      <formula>NOT(ISERROR(SEARCH("G",AY168)))</formula>
    </cfRule>
    <cfRule type="containsText" dxfId="3938" priority="3934" operator="containsText" text="F">
      <formula>NOT(ISERROR(SEARCH("F",AY168)))</formula>
    </cfRule>
    <cfRule type="containsText" dxfId="3937" priority="3935" operator="containsText" text="C">
      <formula>NOT(ISERROR(SEARCH("C",AY168)))</formula>
    </cfRule>
    <cfRule type="containsText" dxfId="3936" priority="3936" operator="containsText" text="P">
      <formula>NOT(ISERROR(SEARCH("P",AY168)))</formula>
    </cfRule>
  </conditionalFormatting>
  <conditionalFormatting sqref="AY168:AY169">
    <cfRule type="expression" dxfId="3935" priority="3937">
      <formula>OR($AH168=Automne,$AH168=Hivers2,$AH168=Noel,$AH168=Printemps,$AH168=Ete)</formula>
    </cfRule>
    <cfRule type="expression" dxfId="3934" priority="3940">
      <formula>OR(WEEKDAY($AH168,2)=6,WEEKDAY($AH168,2)=7,WEEKDAY($AH168,2)=3)</formula>
    </cfRule>
  </conditionalFormatting>
  <conditionalFormatting sqref="AY168:AY169">
    <cfRule type="expression" dxfId="3933" priority="3939">
      <formula>$AH168&lt;&gt;""</formula>
    </cfRule>
  </conditionalFormatting>
  <conditionalFormatting sqref="AY168:AY169">
    <cfRule type="expression" dxfId="3932" priority="3938">
      <formula>OR($AH168=Fériés)</formula>
    </cfRule>
  </conditionalFormatting>
  <conditionalFormatting sqref="AJ168:BS169">
    <cfRule type="expression" dxfId="3931" priority="3977">
      <formula>OR(WEEKDAY($AH168,2)=6,WEEKDAY($AH168,2)=7,WEEKDAY($AH168,2)=3)</formula>
    </cfRule>
    <cfRule type="expression" dxfId="3930" priority="3980">
      <formula>OR($AH168=Automne,$AH168=Hivers2,$AH168=Noel,$AH168=Printemps,$AH168=Ete)</formula>
    </cfRule>
  </conditionalFormatting>
  <conditionalFormatting sqref="AJ175:BS176 AJ172:BS173">
    <cfRule type="containsText" dxfId="3929" priority="3923" operator="containsText" text="A">
      <formula>NOT(ISERROR(SEARCH("A",AJ172)))</formula>
    </cfRule>
    <cfRule type="containsText" dxfId="3928" priority="3924" operator="containsText" text="M">
      <formula>NOT(ISERROR(SEARCH("M",AJ172)))</formula>
    </cfRule>
    <cfRule type="containsText" dxfId="3927" priority="3925" operator="containsText" text="G">
      <formula>NOT(ISERROR(SEARCH("G",AJ172)))</formula>
    </cfRule>
    <cfRule type="containsText" dxfId="3926" priority="3926" operator="containsText" text="F">
      <formula>NOT(ISERROR(SEARCH("F",AJ172)))</formula>
    </cfRule>
    <cfRule type="containsText" dxfId="3925" priority="3927" operator="containsText" text="C">
      <formula>NOT(ISERROR(SEARCH("C",AJ172)))</formula>
    </cfRule>
    <cfRule type="containsText" dxfId="3924" priority="3928" operator="containsText" text="P">
      <formula>NOT(ISERROR(SEARCH("P",AJ172)))</formula>
    </cfRule>
  </conditionalFormatting>
  <conditionalFormatting sqref="AJ175:BS176 AJ172:BS173">
    <cfRule type="expression" dxfId="3923" priority="3930">
      <formula>$AH172&lt;&gt;""</formula>
    </cfRule>
  </conditionalFormatting>
  <conditionalFormatting sqref="AJ175:BS176 AJ172:BS173">
    <cfRule type="expression" dxfId="3922" priority="3929">
      <formula>OR($AH172=Fériés)</formula>
    </cfRule>
  </conditionalFormatting>
  <conditionalFormatting sqref="AM175:AM176 AM172:AM173">
    <cfRule type="containsText" dxfId="3921" priority="3913" operator="containsText" text="A">
      <formula>NOT(ISERROR(SEARCH("A",AM172)))</formula>
    </cfRule>
    <cfRule type="containsText" dxfId="3920" priority="3914" operator="containsText" text="M">
      <formula>NOT(ISERROR(SEARCH("M",AM172)))</formula>
    </cfRule>
    <cfRule type="containsText" dxfId="3919" priority="3915" operator="containsText" text="G">
      <formula>NOT(ISERROR(SEARCH("G",AM172)))</formula>
    </cfRule>
    <cfRule type="containsText" dxfId="3918" priority="3916" operator="containsText" text="F">
      <formula>NOT(ISERROR(SEARCH("F",AM172)))</formula>
    </cfRule>
    <cfRule type="containsText" dxfId="3917" priority="3917" operator="containsText" text="C">
      <formula>NOT(ISERROR(SEARCH("C",AM172)))</formula>
    </cfRule>
    <cfRule type="containsText" dxfId="3916" priority="3918" operator="containsText" text="P">
      <formula>NOT(ISERROR(SEARCH("P",AM172)))</formula>
    </cfRule>
  </conditionalFormatting>
  <conditionalFormatting sqref="AM175:AM176 AM172:AM173">
    <cfRule type="expression" dxfId="3915" priority="3921">
      <formula>$AH172&lt;&gt;""</formula>
    </cfRule>
  </conditionalFormatting>
  <conditionalFormatting sqref="AM175:AM176 AM172:AM173">
    <cfRule type="expression" dxfId="3914" priority="3920">
      <formula>OR($AH172=Fériés)</formula>
    </cfRule>
  </conditionalFormatting>
  <conditionalFormatting sqref="AP175:AP176 AP172:AP173">
    <cfRule type="containsText" dxfId="3913" priority="3903" operator="containsText" text="A">
      <formula>NOT(ISERROR(SEARCH("A",AP172)))</formula>
    </cfRule>
    <cfRule type="containsText" dxfId="3912" priority="3904" operator="containsText" text="M">
      <formula>NOT(ISERROR(SEARCH("M",AP172)))</formula>
    </cfRule>
    <cfRule type="containsText" dxfId="3911" priority="3905" operator="containsText" text="G">
      <formula>NOT(ISERROR(SEARCH("G",AP172)))</formula>
    </cfRule>
    <cfRule type="containsText" dxfId="3910" priority="3906" operator="containsText" text="F">
      <formula>NOT(ISERROR(SEARCH("F",AP172)))</formula>
    </cfRule>
    <cfRule type="containsText" dxfId="3909" priority="3907" operator="containsText" text="C">
      <formula>NOT(ISERROR(SEARCH("C",AP172)))</formula>
    </cfRule>
    <cfRule type="containsText" dxfId="3908" priority="3908" operator="containsText" text="P">
      <formula>NOT(ISERROR(SEARCH("P",AP172)))</formula>
    </cfRule>
  </conditionalFormatting>
  <conditionalFormatting sqref="AP175:AP176 AP172:AP173">
    <cfRule type="expression" dxfId="3907" priority="3909">
      <formula>OR($AH172=Automne,$AH172=Hivers2,$AH172=Noel,$AH172=Printemps,$AH172=Ete)</formula>
    </cfRule>
    <cfRule type="expression" dxfId="3906" priority="3912">
      <formula>OR(WEEKDAY($AH172,2)=6,WEEKDAY($AH172,2)=7,WEEKDAY($AH172,2)=3)</formula>
    </cfRule>
  </conditionalFormatting>
  <conditionalFormatting sqref="AP175:AP176 AP172:AP173">
    <cfRule type="expression" dxfId="3905" priority="3911">
      <formula>$AH172&lt;&gt;""</formula>
    </cfRule>
  </conditionalFormatting>
  <conditionalFormatting sqref="AP175:AP176 AP172:AP173">
    <cfRule type="expression" dxfId="3904" priority="3910">
      <formula>OR($AH172=Fériés)</formula>
    </cfRule>
  </conditionalFormatting>
  <conditionalFormatting sqref="AS175:AS176 AS172:AS173">
    <cfRule type="containsText" dxfId="3903" priority="3893" operator="containsText" text="A">
      <formula>NOT(ISERROR(SEARCH("A",AS172)))</formula>
    </cfRule>
    <cfRule type="containsText" dxfId="3902" priority="3894" operator="containsText" text="M">
      <formula>NOT(ISERROR(SEARCH("M",AS172)))</formula>
    </cfRule>
    <cfRule type="containsText" dxfId="3901" priority="3895" operator="containsText" text="G">
      <formula>NOT(ISERROR(SEARCH("G",AS172)))</formula>
    </cfRule>
    <cfRule type="containsText" dxfId="3900" priority="3896" operator="containsText" text="F">
      <formula>NOT(ISERROR(SEARCH("F",AS172)))</formula>
    </cfRule>
    <cfRule type="containsText" dxfId="3899" priority="3897" operator="containsText" text="C">
      <formula>NOT(ISERROR(SEARCH("C",AS172)))</formula>
    </cfRule>
    <cfRule type="containsText" dxfId="3898" priority="3898" operator="containsText" text="P">
      <formula>NOT(ISERROR(SEARCH("P",AS172)))</formula>
    </cfRule>
  </conditionalFormatting>
  <conditionalFormatting sqref="AS175:AS176 AS172:AS173">
    <cfRule type="expression" dxfId="3897" priority="3899">
      <formula>OR($AH172=Automne,$AH172=Hivers2,$AH172=Noel,$AH172=Printemps,$AH172=Ete)</formula>
    </cfRule>
    <cfRule type="expression" dxfId="3896" priority="3902">
      <formula>OR(WEEKDAY($AH172,2)=6,WEEKDAY($AH172,2)=7,WEEKDAY($AH172,2)=3)</formula>
    </cfRule>
  </conditionalFormatting>
  <conditionalFormatting sqref="AS175:AS176 AS172:AS173">
    <cfRule type="expression" dxfId="3895" priority="3901">
      <formula>$AH172&lt;&gt;""</formula>
    </cfRule>
  </conditionalFormatting>
  <conditionalFormatting sqref="AS175:AS176 AS172:AS173">
    <cfRule type="expression" dxfId="3894" priority="3900">
      <formula>OR($AH172=Fériés)</formula>
    </cfRule>
  </conditionalFormatting>
  <conditionalFormatting sqref="AV175:AV176 AV172:AV173">
    <cfRule type="containsText" dxfId="3893" priority="3883" operator="containsText" text="A">
      <formula>NOT(ISERROR(SEARCH("A",AV172)))</formula>
    </cfRule>
    <cfRule type="containsText" dxfId="3892" priority="3884" operator="containsText" text="M">
      <formula>NOT(ISERROR(SEARCH("M",AV172)))</formula>
    </cfRule>
    <cfRule type="containsText" dxfId="3891" priority="3885" operator="containsText" text="G">
      <formula>NOT(ISERROR(SEARCH("G",AV172)))</formula>
    </cfRule>
    <cfRule type="containsText" dxfId="3890" priority="3886" operator="containsText" text="F">
      <formula>NOT(ISERROR(SEARCH("F",AV172)))</formula>
    </cfRule>
    <cfRule type="containsText" dxfId="3889" priority="3887" operator="containsText" text="C">
      <formula>NOT(ISERROR(SEARCH("C",AV172)))</formula>
    </cfRule>
    <cfRule type="containsText" dxfId="3888" priority="3888" operator="containsText" text="P">
      <formula>NOT(ISERROR(SEARCH("P",AV172)))</formula>
    </cfRule>
  </conditionalFormatting>
  <conditionalFormatting sqref="AV175:AV176 AV172:AV173">
    <cfRule type="expression" dxfId="3887" priority="3889">
      <formula>OR($AH172=Automne,$AH172=Hivers2,$AH172=Noel,$AH172=Printemps,$AH172=Ete)</formula>
    </cfRule>
    <cfRule type="expression" dxfId="3886" priority="3892">
      <formula>OR(WEEKDAY($AH172,2)=6,WEEKDAY($AH172,2)=7,WEEKDAY($AH172,2)=3)</formula>
    </cfRule>
  </conditionalFormatting>
  <conditionalFormatting sqref="AV175:AV176 AV172:AV173">
    <cfRule type="expression" dxfId="3885" priority="3891">
      <formula>$AH172&lt;&gt;""</formula>
    </cfRule>
  </conditionalFormatting>
  <conditionalFormatting sqref="AV175:AV176 AV172:AV173">
    <cfRule type="expression" dxfId="3884" priority="3890">
      <formula>OR($AH172=Fériés)</formula>
    </cfRule>
  </conditionalFormatting>
  <conditionalFormatting sqref="AY175:AY176 AY172:AY173">
    <cfRule type="containsText" dxfId="3883" priority="3873" operator="containsText" text="A">
      <formula>NOT(ISERROR(SEARCH("A",AY172)))</formula>
    </cfRule>
    <cfRule type="containsText" dxfId="3882" priority="3874" operator="containsText" text="M">
      <formula>NOT(ISERROR(SEARCH("M",AY172)))</formula>
    </cfRule>
    <cfRule type="containsText" dxfId="3881" priority="3875" operator="containsText" text="G">
      <formula>NOT(ISERROR(SEARCH("G",AY172)))</formula>
    </cfRule>
    <cfRule type="containsText" dxfId="3880" priority="3876" operator="containsText" text="F">
      <formula>NOT(ISERROR(SEARCH("F",AY172)))</formula>
    </cfRule>
    <cfRule type="containsText" dxfId="3879" priority="3877" operator="containsText" text="C">
      <formula>NOT(ISERROR(SEARCH("C",AY172)))</formula>
    </cfRule>
    <cfRule type="containsText" dxfId="3878" priority="3878" operator="containsText" text="P">
      <formula>NOT(ISERROR(SEARCH("P",AY172)))</formula>
    </cfRule>
  </conditionalFormatting>
  <conditionalFormatting sqref="AY175:AY176 AY172:AY173">
    <cfRule type="expression" dxfId="3877" priority="3879">
      <formula>OR($AH172=Automne,$AH172=Hivers2,$AH172=Noel,$AH172=Printemps,$AH172=Ete)</formula>
    </cfRule>
    <cfRule type="expression" dxfId="3876" priority="3882">
      <formula>OR(WEEKDAY($AH172,2)=6,WEEKDAY($AH172,2)=7,WEEKDAY($AH172,2)=3)</formula>
    </cfRule>
  </conditionalFormatting>
  <conditionalFormatting sqref="AY175:AY176 AY172:AY173">
    <cfRule type="expression" dxfId="3875" priority="3881">
      <formula>$AH172&lt;&gt;""</formula>
    </cfRule>
  </conditionalFormatting>
  <conditionalFormatting sqref="AY175:AY176 AY172:AY173">
    <cfRule type="expression" dxfId="3874" priority="3880">
      <formula>OR($AH172=Fériés)</formula>
    </cfRule>
  </conditionalFormatting>
  <conditionalFormatting sqref="AJ175:BS176 AJ172:BS173">
    <cfRule type="expression" dxfId="3873" priority="3919">
      <formula>OR(WEEKDAY($AH172,2)=6,WEEKDAY($AH172,2)=7,WEEKDAY($AH172,2)=3)</formula>
    </cfRule>
    <cfRule type="expression" dxfId="3872" priority="3922">
      <formula>OR($AH172=Automne,$AH172=Hivers2,$AH172=Noel,$AH172=Printemps,$AH172=Ete)</formula>
    </cfRule>
  </conditionalFormatting>
  <conditionalFormatting sqref="AJ179:BS180">
    <cfRule type="containsText" dxfId="3871" priority="3865" operator="containsText" text="A">
      <formula>NOT(ISERROR(SEARCH("A",AJ179)))</formula>
    </cfRule>
    <cfRule type="containsText" dxfId="3870" priority="3866" operator="containsText" text="M">
      <formula>NOT(ISERROR(SEARCH("M",AJ179)))</formula>
    </cfRule>
    <cfRule type="containsText" dxfId="3869" priority="3867" operator="containsText" text="G">
      <formula>NOT(ISERROR(SEARCH("G",AJ179)))</formula>
    </cfRule>
    <cfRule type="containsText" dxfId="3868" priority="3868" operator="containsText" text="F">
      <formula>NOT(ISERROR(SEARCH("F",AJ179)))</formula>
    </cfRule>
    <cfRule type="containsText" dxfId="3867" priority="3869" operator="containsText" text="C">
      <formula>NOT(ISERROR(SEARCH("C",AJ179)))</formula>
    </cfRule>
    <cfRule type="containsText" dxfId="3866" priority="3870" operator="containsText" text="P">
      <formula>NOT(ISERROR(SEARCH("P",AJ179)))</formula>
    </cfRule>
  </conditionalFormatting>
  <conditionalFormatting sqref="AJ179:BS180">
    <cfRule type="expression" dxfId="3865" priority="3872">
      <formula>$AH179&lt;&gt;""</formula>
    </cfRule>
  </conditionalFormatting>
  <conditionalFormatting sqref="AJ179:BS180">
    <cfRule type="expression" dxfId="3864" priority="3871">
      <formula>OR($AH179=Fériés)</formula>
    </cfRule>
  </conditionalFormatting>
  <conditionalFormatting sqref="AM179:AM180">
    <cfRule type="containsText" dxfId="3863" priority="3855" operator="containsText" text="A">
      <formula>NOT(ISERROR(SEARCH("A",AM179)))</formula>
    </cfRule>
    <cfRule type="containsText" dxfId="3862" priority="3856" operator="containsText" text="M">
      <formula>NOT(ISERROR(SEARCH("M",AM179)))</formula>
    </cfRule>
    <cfRule type="containsText" dxfId="3861" priority="3857" operator="containsText" text="G">
      <formula>NOT(ISERROR(SEARCH("G",AM179)))</formula>
    </cfRule>
    <cfRule type="containsText" dxfId="3860" priority="3858" operator="containsText" text="F">
      <formula>NOT(ISERROR(SEARCH("F",AM179)))</formula>
    </cfRule>
    <cfRule type="containsText" dxfId="3859" priority="3859" operator="containsText" text="C">
      <formula>NOT(ISERROR(SEARCH("C",AM179)))</formula>
    </cfRule>
    <cfRule type="containsText" dxfId="3858" priority="3860" operator="containsText" text="P">
      <formula>NOT(ISERROR(SEARCH("P",AM179)))</formula>
    </cfRule>
  </conditionalFormatting>
  <conditionalFormatting sqref="AM179:AM180">
    <cfRule type="expression" dxfId="3857" priority="3863">
      <formula>$AH179&lt;&gt;""</formula>
    </cfRule>
  </conditionalFormatting>
  <conditionalFormatting sqref="AM179:AM180">
    <cfRule type="expression" dxfId="3856" priority="3862">
      <formula>OR($AH179=Fériés)</formula>
    </cfRule>
  </conditionalFormatting>
  <conditionalFormatting sqref="AP179:AP180">
    <cfRule type="containsText" dxfId="3855" priority="3845" operator="containsText" text="A">
      <formula>NOT(ISERROR(SEARCH("A",AP179)))</formula>
    </cfRule>
    <cfRule type="containsText" dxfId="3854" priority="3846" operator="containsText" text="M">
      <formula>NOT(ISERROR(SEARCH("M",AP179)))</formula>
    </cfRule>
    <cfRule type="containsText" dxfId="3853" priority="3847" operator="containsText" text="G">
      <formula>NOT(ISERROR(SEARCH("G",AP179)))</formula>
    </cfRule>
    <cfRule type="containsText" dxfId="3852" priority="3848" operator="containsText" text="F">
      <formula>NOT(ISERROR(SEARCH("F",AP179)))</formula>
    </cfRule>
    <cfRule type="containsText" dxfId="3851" priority="3849" operator="containsText" text="C">
      <formula>NOT(ISERROR(SEARCH("C",AP179)))</formula>
    </cfRule>
    <cfRule type="containsText" dxfId="3850" priority="3850" operator="containsText" text="P">
      <formula>NOT(ISERROR(SEARCH("P",AP179)))</formula>
    </cfRule>
  </conditionalFormatting>
  <conditionalFormatting sqref="AP179:AP180">
    <cfRule type="expression" dxfId="3849" priority="3851">
      <formula>OR($AH179=Automne,$AH179=Hivers2,$AH179=Noel,$AH179=Printemps,$AH179=Ete)</formula>
    </cfRule>
    <cfRule type="expression" dxfId="3848" priority="3854">
      <formula>OR(WEEKDAY($AH179,2)=6,WEEKDAY($AH179,2)=7,WEEKDAY($AH179,2)=3)</formula>
    </cfRule>
  </conditionalFormatting>
  <conditionalFormatting sqref="AP179:AP180">
    <cfRule type="expression" dxfId="3847" priority="3853">
      <formula>$AH179&lt;&gt;""</formula>
    </cfRule>
  </conditionalFormatting>
  <conditionalFormatting sqref="AP179:AP180">
    <cfRule type="expression" dxfId="3846" priority="3852">
      <formula>OR($AH179=Fériés)</formula>
    </cfRule>
  </conditionalFormatting>
  <conditionalFormatting sqref="AS179:AS180">
    <cfRule type="containsText" dxfId="3845" priority="3835" operator="containsText" text="A">
      <formula>NOT(ISERROR(SEARCH("A",AS179)))</formula>
    </cfRule>
    <cfRule type="containsText" dxfId="3844" priority="3836" operator="containsText" text="M">
      <formula>NOT(ISERROR(SEARCH("M",AS179)))</formula>
    </cfRule>
    <cfRule type="containsText" dxfId="3843" priority="3837" operator="containsText" text="G">
      <formula>NOT(ISERROR(SEARCH("G",AS179)))</formula>
    </cfRule>
    <cfRule type="containsText" dxfId="3842" priority="3838" operator="containsText" text="F">
      <formula>NOT(ISERROR(SEARCH("F",AS179)))</formula>
    </cfRule>
    <cfRule type="containsText" dxfId="3841" priority="3839" operator="containsText" text="C">
      <formula>NOT(ISERROR(SEARCH("C",AS179)))</formula>
    </cfRule>
    <cfRule type="containsText" dxfId="3840" priority="3840" operator="containsText" text="P">
      <formula>NOT(ISERROR(SEARCH("P",AS179)))</formula>
    </cfRule>
  </conditionalFormatting>
  <conditionalFormatting sqref="AS179:AS180">
    <cfRule type="expression" dxfId="3839" priority="3841">
      <formula>OR($AH179=Automne,$AH179=Hivers2,$AH179=Noel,$AH179=Printemps,$AH179=Ete)</formula>
    </cfRule>
    <cfRule type="expression" dxfId="3838" priority="3844">
      <formula>OR(WEEKDAY($AH179,2)=6,WEEKDAY($AH179,2)=7,WEEKDAY($AH179,2)=3)</formula>
    </cfRule>
  </conditionalFormatting>
  <conditionalFormatting sqref="AS179:AS180">
    <cfRule type="expression" dxfId="3837" priority="3843">
      <formula>$AH179&lt;&gt;""</formula>
    </cfRule>
  </conditionalFormatting>
  <conditionalFormatting sqref="AS179:AS180">
    <cfRule type="expression" dxfId="3836" priority="3842">
      <formula>OR($AH179=Fériés)</formula>
    </cfRule>
  </conditionalFormatting>
  <conditionalFormatting sqref="AV179:AV180">
    <cfRule type="containsText" dxfId="3835" priority="3825" operator="containsText" text="A">
      <formula>NOT(ISERROR(SEARCH("A",AV179)))</formula>
    </cfRule>
    <cfRule type="containsText" dxfId="3834" priority="3826" operator="containsText" text="M">
      <formula>NOT(ISERROR(SEARCH("M",AV179)))</formula>
    </cfRule>
    <cfRule type="containsText" dxfId="3833" priority="3827" operator="containsText" text="G">
      <formula>NOT(ISERROR(SEARCH("G",AV179)))</formula>
    </cfRule>
    <cfRule type="containsText" dxfId="3832" priority="3828" operator="containsText" text="F">
      <formula>NOT(ISERROR(SEARCH("F",AV179)))</formula>
    </cfRule>
    <cfRule type="containsText" dxfId="3831" priority="3829" operator="containsText" text="C">
      <formula>NOT(ISERROR(SEARCH("C",AV179)))</formula>
    </cfRule>
    <cfRule type="containsText" dxfId="3830" priority="3830" operator="containsText" text="P">
      <formula>NOT(ISERROR(SEARCH("P",AV179)))</formula>
    </cfRule>
  </conditionalFormatting>
  <conditionalFormatting sqref="AV179:AV180">
    <cfRule type="expression" dxfId="3829" priority="3831">
      <formula>OR($AH179=Automne,$AH179=Hivers2,$AH179=Noel,$AH179=Printemps,$AH179=Ete)</formula>
    </cfRule>
    <cfRule type="expression" dxfId="3828" priority="3834">
      <formula>OR(WEEKDAY($AH179,2)=6,WEEKDAY($AH179,2)=7,WEEKDAY($AH179,2)=3)</formula>
    </cfRule>
  </conditionalFormatting>
  <conditionalFormatting sqref="AV179:AV180">
    <cfRule type="expression" dxfId="3827" priority="3833">
      <formula>$AH179&lt;&gt;""</formula>
    </cfRule>
  </conditionalFormatting>
  <conditionalFormatting sqref="AV179:AV180">
    <cfRule type="expression" dxfId="3826" priority="3832">
      <formula>OR($AH179=Fériés)</formula>
    </cfRule>
  </conditionalFormatting>
  <conditionalFormatting sqref="AY179:AY180">
    <cfRule type="containsText" dxfId="3825" priority="3815" operator="containsText" text="A">
      <formula>NOT(ISERROR(SEARCH("A",AY179)))</formula>
    </cfRule>
    <cfRule type="containsText" dxfId="3824" priority="3816" operator="containsText" text="M">
      <formula>NOT(ISERROR(SEARCH("M",AY179)))</formula>
    </cfRule>
    <cfRule type="containsText" dxfId="3823" priority="3817" operator="containsText" text="G">
      <formula>NOT(ISERROR(SEARCH("G",AY179)))</formula>
    </cfRule>
    <cfRule type="containsText" dxfId="3822" priority="3818" operator="containsText" text="F">
      <formula>NOT(ISERROR(SEARCH("F",AY179)))</formula>
    </cfRule>
    <cfRule type="containsText" dxfId="3821" priority="3819" operator="containsText" text="C">
      <formula>NOT(ISERROR(SEARCH("C",AY179)))</formula>
    </cfRule>
    <cfRule type="containsText" dxfId="3820" priority="3820" operator="containsText" text="P">
      <formula>NOT(ISERROR(SEARCH("P",AY179)))</formula>
    </cfRule>
  </conditionalFormatting>
  <conditionalFormatting sqref="AY179:AY180">
    <cfRule type="expression" dxfId="3819" priority="3821">
      <formula>OR($AH179=Automne,$AH179=Hivers2,$AH179=Noel,$AH179=Printemps,$AH179=Ete)</formula>
    </cfRule>
    <cfRule type="expression" dxfId="3818" priority="3824">
      <formula>OR(WEEKDAY($AH179,2)=6,WEEKDAY($AH179,2)=7,WEEKDAY($AH179,2)=3)</formula>
    </cfRule>
  </conditionalFormatting>
  <conditionalFormatting sqref="AY179:AY180">
    <cfRule type="expression" dxfId="3817" priority="3823">
      <formula>$AH179&lt;&gt;""</formula>
    </cfRule>
  </conditionalFormatting>
  <conditionalFormatting sqref="AY179:AY180">
    <cfRule type="expression" dxfId="3816" priority="3822">
      <formula>OR($AH179=Fériés)</formula>
    </cfRule>
  </conditionalFormatting>
  <conditionalFormatting sqref="AJ179:BS180">
    <cfRule type="expression" dxfId="3815" priority="3861">
      <formula>OR(WEEKDAY($AH179,2)=6,WEEKDAY($AH179,2)=7,WEEKDAY($AH179,2)=3)</formula>
    </cfRule>
    <cfRule type="expression" dxfId="3814" priority="3864">
      <formula>OR($AH179=Automne,$AH179=Hivers2,$AH179=Noel,$AH179=Printemps,$AH179=Ete)</formula>
    </cfRule>
  </conditionalFormatting>
  <conditionalFormatting sqref="AJ182:BS183">
    <cfRule type="containsText" dxfId="3813" priority="3807" operator="containsText" text="A">
      <formula>NOT(ISERROR(SEARCH("A",AJ182)))</formula>
    </cfRule>
    <cfRule type="containsText" dxfId="3812" priority="3808" operator="containsText" text="M">
      <formula>NOT(ISERROR(SEARCH("M",AJ182)))</formula>
    </cfRule>
    <cfRule type="containsText" dxfId="3811" priority="3809" operator="containsText" text="G">
      <formula>NOT(ISERROR(SEARCH("G",AJ182)))</formula>
    </cfRule>
    <cfRule type="containsText" dxfId="3810" priority="3810" operator="containsText" text="F">
      <formula>NOT(ISERROR(SEARCH("F",AJ182)))</formula>
    </cfRule>
    <cfRule type="containsText" dxfId="3809" priority="3811" operator="containsText" text="C">
      <formula>NOT(ISERROR(SEARCH("C",AJ182)))</formula>
    </cfRule>
    <cfRule type="containsText" dxfId="3808" priority="3812" operator="containsText" text="P">
      <formula>NOT(ISERROR(SEARCH("P",AJ182)))</formula>
    </cfRule>
  </conditionalFormatting>
  <conditionalFormatting sqref="AJ182:BS183">
    <cfRule type="expression" dxfId="3807" priority="3814">
      <formula>$AH182&lt;&gt;""</formula>
    </cfRule>
  </conditionalFormatting>
  <conditionalFormatting sqref="AJ182:BS183">
    <cfRule type="expression" dxfId="3806" priority="3813">
      <formula>OR($AH182=Fériés)</formula>
    </cfRule>
  </conditionalFormatting>
  <conditionalFormatting sqref="AM182:AM183">
    <cfRule type="containsText" dxfId="3805" priority="3797" operator="containsText" text="A">
      <formula>NOT(ISERROR(SEARCH("A",AM182)))</formula>
    </cfRule>
    <cfRule type="containsText" dxfId="3804" priority="3798" operator="containsText" text="M">
      <formula>NOT(ISERROR(SEARCH("M",AM182)))</formula>
    </cfRule>
    <cfRule type="containsText" dxfId="3803" priority="3799" operator="containsText" text="G">
      <formula>NOT(ISERROR(SEARCH("G",AM182)))</formula>
    </cfRule>
    <cfRule type="containsText" dxfId="3802" priority="3800" operator="containsText" text="F">
      <formula>NOT(ISERROR(SEARCH("F",AM182)))</formula>
    </cfRule>
    <cfRule type="containsText" dxfId="3801" priority="3801" operator="containsText" text="C">
      <formula>NOT(ISERROR(SEARCH("C",AM182)))</formula>
    </cfRule>
    <cfRule type="containsText" dxfId="3800" priority="3802" operator="containsText" text="P">
      <formula>NOT(ISERROR(SEARCH("P",AM182)))</formula>
    </cfRule>
  </conditionalFormatting>
  <conditionalFormatting sqref="AM182:AM183">
    <cfRule type="expression" dxfId="3799" priority="3805">
      <formula>$AH182&lt;&gt;""</formula>
    </cfRule>
  </conditionalFormatting>
  <conditionalFormatting sqref="AM182:AM183">
    <cfRule type="expression" dxfId="3798" priority="3804">
      <formula>OR($AH182=Fériés)</formula>
    </cfRule>
  </conditionalFormatting>
  <conditionalFormatting sqref="AP182:AP183">
    <cfRule type="containsText" dxfId="3797" priority="3787" operator="containsText" text="A">
      <formula>NOT(ISERROR(SEARCH("A",AP182)))</formula>
    </cfRule>
    <cfRule type="containsText" dxfId="3796" priority="3788" operator="containsText" text="M">
      <formula>NOT(ISERROR(SEARCH("M",AP182)))</formula>
    </cfRule>
    <cfRule type="containsText" dxfId="3795" priority="3789" operator="containsText" text="G">
      <formula>NOT(ISERROR(SEARCH("G",AP182)))</formula>
    </cfRule>
    <cfRule type="containsText" dxfId="3794" priority="3790" operator="containsText" text="F">
      <formula>NOT(ISERROR(SEARCH("F",AP182)))</formula>
    </cfRule>
    <cfRule type="containsText" dxfId="3793" priority="3791" operator="containsText" text="C">
      <formula>NOT(ISERROR(SEARCH("C",AP182)))</formula>
    </cfRule>
    <cfRule type="containsText" dxfId="3792" priority="3792" operator="containsText" text="P">
      <formula>NOT(ISERROR(SEARCH("P",AP182)))</formula>
    </cfRule>
  </conditionalFormatting>
  <conditionalFormatting sqref="AP182:AP183">
    <cfRule type="expression" dxfId="3791" priority="3793">
      <formula>OR($AH182=Automne,$AH182=Hivers2,$AH182=Noel,$AH182=Printemps,$AH182=Ete)</formula>
    </cfRule>
    <cfRule type="expression" dxfId="3790" priority="3796">
      <formula>OR(WEEKDAY($AH182,2)=6,WEEKDAY($AH182,2)=7,WEEKDAY($AH182,2)=3)</formula>
    </cfRule>
  </conditionalFormatting>
  <conditionalFormatting sqref="AP182:AP183">
    <cfRule type="expression" dxfId="3789" priority="3795">
      <formula>$AH182&lt;&gt;""</formula>
    </cfRule>
  </conditionalFormatting>
  <conditionalFormatting sqref="AP182:AP183">
    <cfRule type="expression" dxfId="3788" priority="3794">
      <formula>OR($AH182=Fériés)</formula>
    </cfRule>
  </conditionalFormatting>
  <conditionalFormatting sqref="AS182:AS183">
    <cfRule type="containsText" dxfId="3787" priority="3777" operator="containsText" text="A">
      <formula>NOT(ISERROR(SEARCH("A",AS182)))</formula>
    </cfRule>
    <cfRule type="containsText" dxfId="3786" priority="3778" operator="containsText" text="M">
      <formula>NOT(ISERROR(SEARCH("M",AS182)))</formula>
    </cfRule>
    <cfRule type="containsText" dxfId="3785" priority="3779" operator="containsText" text="G">
      <formula>NOT(ISERROR(SEARCH("G",AS182)))</formula>
    </cfRule>
    <cfRule type="containsText" dxfId="3784" priority="3780" operator="containsText" text="F">
      <formula>NOT(ISERROR(SEARCH("F",AS182)))</formula>
    </cfRule>
    <cfRule type="containsText" dxfId="3783" priority="3781" operator="containsText" text="C">
      <formula>NOT(ISERROR(SEARCH("C",AS182)))</formula>
    </cfRule>
    <cfRule type="containsText" dxfId="3782" priority="3782" operator="containsText" text="P">
      <formula>NOT(ISERROR(SEARCH("P",AS182)))</formula>
    </cfRule>
  </conditionalFormatting>
  <conditionalFormatting sqref="AS182:AS183">
    <cfRule type="expression" dxfId="3781" priority="3783">
      <formula>OR($AH182=Automne,$AH182=Hivers2,$AH182=Noel,$AH182=Printemps,$AH182=Ete)</formula>
    </cfRule>
    <cfRule type="expression" dxfId="3780" priority="3786">
      <formula>OR(WEEKDAY($AH182,2)=6,WEEKDAY($AH182,2)=7,WEEKDAY($AH182,2)=3)</formula>
    </cfRule>
  </conditionalFormatting>
  <conditionalFormatting sqref="AS182:AS183">
    <cfRule type="expression" dxfId="3779" priority="3785">
      <formula>$AH182&lt;&gt;""</formula>
    </cfRule>
  </conditionalFormatting>
  <conditionalFormatting sqref="AS182:AS183">
    <cfRule type="expression" dxfId="3778" priority="3784">
      <formula>OR($AH182=Fériés)</formula>
    </cfRule>
  </conditionalFormatting>
  <conditionalFormatting sqref="AV182:AV183">
    <cfRule type="containsText" dxfId="3777" priority="3767" operator="containsText" text="A">
      <formula>NOT(ISERROR(SEARCH("A",AV182)))</formula>
    </cfRule>
    <cfRule type="containsText" dxfId="3776" priority="3768" operator="containsText" text="M">
      <formula>NOT(ISERROR(SEARCH("M",AV182)))</formula>
    </cfRule>
    <cfRule type="containsText" dxfId="3775" priority="3769" operator="containsText" text="G">
      <formula>NOT(ISERROR(SEARCH("G",AV182)))</formula>
    </cfRule>
    <cfRule type="containsText" dxfId="3774" priority="3770" operator="containsText" text="F">
      <formula>NOT(ISERROR(SEARCH("F",AV182)))</formula>
    </cfRule>
    <cfRule type="containsText" dxfId="3773" priority="3771" operator="containsText" text="C">
      <formula>NOT(ISERROR(SEARCH("C",AV182)))</formula>
    </cfRule>
    <cfRule type="containsText" dxfId="3772" priority="3772" operator="containsText" text="P">
      <formula>NOT(ISERROR(SEARCH("P",AV182)))</formula>
    </cfRule>
  </conditionalFormatting>
  <conditionalFormatting sqref="AV182:AV183">
    <cfRule type="expression" dxfId="3771" priority="3773">
      <formula>OR($AH182=Automne,$AH182=Hivers2,$AH182=Noel,$AH182=Printemps,$AH182=Ete)</formula>
    </cfRule>
    <cfRule type="expression" dxfId="3770" priority="3776">
      <formula>OR(WEEKDAY($AH182,2)=6,WEEKDAY($AH182,2)=7,WEEKDAY($AH182,2)=3)</formula>
    </cfRule>
  </conditionalFormatting>
  <conditionalFormatting sqref="AV182:AV183">
    <cfRule type="expression" dxfId="3769" priority="3775">
      <formula>$AH182&lt;&gt;""</formula>
    </cfRule>
  </conditionalFormatting>
  <conditionalFormatting sqref="AV182:AV183">
    <cfRule type="expression" dxfId="3768" priority="3774">
      <formula>OR($AH182=Fériés)</formula>
    </cfRule>
  </conditionalFormatting>
  <conditionalFormatting sqref="AY182:AY183">
    <cfRule type="containsText" dxfId="3767" priority="3757" operator="containsText" text="A">
      <formula>NOT(ISERROR(SEARCH("A",AY182)))</formula>
    </cfRule>
    <cfRule type="containsText" dxfId="3766" priority="3758" operator="containsText" text="M">
      <formula>NOT(ISERROR(SEARCH("M",AY182)))</formula>
    </cfRule>
    <cfRule type="containsText" dxfId="3765" priority="3759" operator="containsText" text="G">
      <formula>NOT(ISERROR(SEARCH("G",AY182)))</formula>
    </cfRule>
    <cfRule type="containsText" dxfId="3764" priority="3760" operator="containsText" text="F">
      <formula>NOT(ISERROR(SEARCH("F",AY182)))</formula>
    </cfRule>
    <cfRule type="containsText" dxfId="3763" priority="3761" operator="containsText" text="C">
      <formula>NOT(ISERROR(SEARCH("C",AY182)))</formula>
    </cfRule>
    <cfRule type="containsText" dxfId="3762" priority="3762" operator="containsText" text="P">
      <formula>NOT(ISERROR(SEARCH("P",AY182)))</formula>
    </cfRule>
  </conditionalFormatting>
  <conditionalFormatting sqref="AY182:AY183">
    <cfRule type="expression" dxfId="3761" priority="3763">
      <formula>OR($AH182=Automne,$AH182=Hivers2,$AH182=Noel,$AH182=Printemps,$AH182=Ete)</formula>
    </cfRule>
    <cfRule type="expression" dxfId="3760" priority="3766">
      <formula>OR(WEEKDAY($AH182,2)=6,WEEKDAY($AH182,2)=7,WEEKDAY($AH182,2)=3)</formula>
    </cfRule>
  </conditionalFormatting>
  <conditionalFormatting sqref="AY182:AY183">
    <cfRule type="expression" dxfId="3759" priority="3765">
      <formula>$AH182&lt;&gt;""</formula>
    </cfRule>
  </conditionalFormatting>
  <conditionalFormatting sqref="AY182:AY183">
    <cfRule type="expression" dxfId="3758" priority="3764">
      <formula>OR($AH182=Fériés)</formula>
    </cfRule>
  </conditionalFormatting>
  <conditionalFormatting sqref="AJ182:BS183">
    <cfRule type="expression" dxfId="3757" priority="3803">
      <formula>OR(WEEKDAY($AH182,2)=6,WEEKDAY($AH182,2)=7,WEEKDAY($AH182,2)=3)</formula>
    </cfRule>
    <cfRule type="expression" dxfId="3756" priority="3806">
      <formula>OR($AH182=Automne,$AH182=Hivers2,$AH182=Noel,$AH182=Printemps,$AH182=Ete)</formula>
    </cfRule>
  </conditionalFormatting>
  <conditionalFormatting sqref="AJ165:BQ165">
    <cfRule type="containsText" dxfId="3755" priority="3749" operator="containsText" text="A">
      <formula>NOT(ISERROR(SEARCH("A",AJ165)))</formula>
    </cfRule>
    <cfRule type="containsText" dxfId="3754" priority="3750" operator="containsText" text="M">
      <formula>NOT(ISERROR(SEARCH("M",AJ165)))</formula>
    </cfRule>
    <cfRule type="containsText" dxfId="3753" priority="3751" operator="containsText" text="G">
      <formula>NOT(ISERROR(SEARCH("G",AJ165)))</formula>
    </cfRule>
    <cfRule type="containsText" dxfId="3752" priority="3752" operator="containsText" text="F">
      <formula>NOT(ISERROR(SEARCH("F",AJ165)))</formula>
    </cfRule>
    <cfRule type="containsText" dxfId="3751" priority="3753" operator="containsText" text="C">
      <formula>NOT(ISERROR(SEARCH("C",AJ165)))</formula>
    </cfRule>
    <cfRule type="containsText" dxfId="3750" priority="3754" operator="containsText" text="P">
      <formula>NOT(ISERROR(SEARCH("P",AJ165)))</formula>
    </cfRule>
  </conditionalFormatting>
  <conditionalFormatting sqref="AJ165:BQ165">
    <cfRule type="expression" dxfId="3749" priority="3756">
      <formula>$AH165&lt;&gt;""</formula>
    </cfRule>
  </conditionalFormatting>
  <conditionalFormatting sqref="AJ165:BQ165">
    <cfRule type="expression" dxfId="3748" priority="3755">
      <formula>OR($AH165=Fériés)</formula>
    </cfRule>
  </conditionalFormatting>
  <conditionalFormatting sqref="AM165">
    <cfRule type="containsText" dxfId="3747" priority="3739" operator="containsText" text="A">
      <formula>NOT(ISERROR(SEARCH("A",AM165)))</formula>
    </cfRule>
    <cfRule type="containsText" dxfId="3746" priority="3740" operator="containsText" text="M">
      <formula>NOT(ISERROR(SEARCH("M",AM165)))</formula>
    </cfRule>
    <cfRule type="containsText" dxfId="3745" priority="3741" operator="containsText" text="G">
      <formula>NOT(ISERROR(SEARCH("G",AM165)))</formula>
    </cfRule>
    <cfRule type="containsText" dxfId="3744" priority="3742" operator="containsText" text="F">
      <formula>NOT(ISERROR(SEARCH("F",AM165)))</formula>
    </cfRule>
    <cfRule type="containsText" dxfId="3743" priority="3743" operator="containsText" text="C">
      <formula>NOT(ISERROR(SEARCH("C",AM165)))</formula>
    </cfRule>
    <cfRule type="containsText" dxfId="3742" priority="3744" operator="containsText" text="P">
      <formula>NOT(ISERROR(SEARCH("P",AM165)))</formula>
    </cfRule>
  </conditionalFormatting>
  <conditionalFormatting sqref="AM165">
    <cfRule type="expression" dxfId="3741" priority="3747">
      <formula>$AH165&lt;&gt;""</formula>
    </cfRule>
  </conditionalFormatting>
  <conditionalFormatting sqref="AM165">
    <cfRule type="expression" dxfId="3740" priority="3746">
      <formula>OR($AH165=Fériés)</formula>
    </cfRule>
  </conditionalFormatting>
  <conditionalFormatting sqref="AP165">
    <cfRule type="containsText" dxfId="3739" priority="3729" operator="containsText" text="A">
      <formula>NOT(ISERROR(SEARCH("A",AP165)))</formula>
    </cfRule>
    <cfRule type="containsText" dxfId="3738" priority="3730" operator="containsText" text="M">
      <formula>NOT(ISERROR(SEARCH("M",AP165)))</formula>
    </cfRule>
    <cfRule type="containsText" dxfId="3737" priority="3731" operator="containsText" text="G">
      <formula>NOT(ISERROR(SEARCH("G",AP165)))</formula>
    </cfRule>
    <cfRule type="containsText" dxfId="3736" priority="3732" operator="containsText" text="F">
      <formula>NOT(ISERROR(SEARCH("F",AP165)))</formula>
    </cfRule>
    <cfRule type="containsText" dxfId="3735" priority="3733" operator="containsText" text="C">
      <formula>NOT(ISERROR(SEARCH("C",AP165)))</formula>
    </cfRule>
    <cfRule type="containsText" dxfId="3734" priority="3734" operator="containsText" text="P">
      <formula>NOT(ISERROR(SEARCH("P",AP165)))</formula>
    </cfRule>
  </conditionalFormatting>
  <conditionalFormatting sqref="AP165">
    <cfRule type="expression" dxfId="3733" priority="3735">
      <formula>OR($AH165=Automne,$AH165=Hivers2,$AH165=Noel,$AH165=Printemps,$AH165=Ete)</formula>
    </cfRule>
    <cfRule type="expression" dxfId="3732" priority="3738">
      <formula>OR(WEEKDAY($AH165,2)=6,WEEKDAY($AH165,2)=7,WEEKDAY($AH165,2)=3)</formula>
    </cfRule>
  </conditionalFormatting>
  <conditionalFormatting sqref="AP165">
    <cfRule type="expression" dxfId="3731" priority="3737">
      <formula>$AH165&lt;&gt;""</formula>
    </cfRule>
  </conditionalFormatting>
  <conditionalFormatting sqref="AP165">
    <cfRule type="expression" dxfId="3730" priority="3736">
      <formula>OR($AH165=Fériés)</formula>
    </cfRule>
  </conditionalFormatting>
  <conditionalFormatting sqref="AS165">
    <cfRule type="containsText" dxfId="3729" priority="3719" operator="containsText" text="A">
      <formula>NOT(ISERROR(SEARCH("A",AS165)))</formula>
    </cfRule>
    <cfRule type="containsText" dxfId="3728" priority="3720" operator="containsText" text="M">
      <formula>NOT(ISERROR(SEARCH("M",AS165)))</formula>
    </cfRule>
    <cfRule type="containsText" dxfId="3727" priority="3721" operator="containsText" text="G">
      <formula>NOT(ISERROR(SEARCH("G",AS165)))</formula>
    </cfRule>
    <cfRule type="containsText" dxfId="3726" priority="3722" operator="containsText" text="F">
      <formula>NOT(ISERROR(SEARCH("F",AS165)))</formula>
    </cfRule>
    <cfRule type="containsText" dxfId="3725" priority="3723" operator="containsText" text="C">
      <formula>NOT(ISERROR(SEARCH("C",AS165)))</formula>
    </cfRule>
    <cfRule type="containsText" dxfId="3724" priority="3724" operator="containsText" text="P">
      <formula>NOT(ISERROR(SEARCH("P",AS165)))</formula>
    </cfRule>
  </conditionalFormatting>
  <conditionalFormatting sqref="AS165">
    <cfRule type="expression" dxfId="3723" priority="3725">
      <formula>OR($AH165=Automne,$AH165=Hivers2,$AH165=Noel,$AH165=Printemps,$AH165=Ete)</formula>
    </cfRule>
    <cfRule type="expression" dxfId="3722" priority="3728">
      <formula>OR(WEEKDAY($AH165,2)=6,WEEKDAY($AH165,2)=7,WEEKDAY($AH165,2)=3)</formula>
    </cfRule>
  </conditionalFormatting>
  <conditionalFormatting sqref="AS165">
    <cfRule type="expression" dxfId="3721" priority="3727">
      <formula>$AH165&lt;&gt;""</formula>
    </cfRule>
  </conditionalFormatting>
  <conditionalFormatting sqref="AS165">
    <cfRule type="expression" dxfId="3720" priority="3726">
      <formula>OR($AH165=Fériés)</formula>
    </cfRule>
  </conditionalFormatting>
  <conditionalFormatting sqref="AV165">
    <cfRule type="containsText" dxfId="3719" priority="3709" operator="containsText" text="A">
      <formula>NOT(ISERROR(SEARCH("A",AV165)))</formula>
    </cfRule>
    <cfRule type="containsText" dxfId="3718" priority="3710" operator="containsText" text="M">
      <formula>NOT(ISERROR(SEARCH("M",AV165)))</formula>
    </cfRule>
    <cfRule type="containsText" dxfId="3717" priority="3711" operator="containsText" text="G">
      <formula>NOT(ISERROR(SEARCH("G",AV165)))</formula>
    </cfRule>
    <cfRule type="containsText" dxfId="3716" priority="3712" operator="containsText" text="F">
      <formula>NOT(ISERROR(SEARCH("F",AV165)))</formula>
    </cfRule>
    <cfRule type="containsText" dxfId="3715" priority="3713" operator="containsText" text="C">
      <formula>NOT(ISERROR(SEARCH("C",AV165)))</formula>
    </cfRule>
    <cfRule type="containsText" dxfId="3714" priority="3714" operator="containsText" text="P">
      <formula>NOT(ISERROR(SEARCH("P",AV165)))</formula>
    </cfRule>
  </conditionalFormatting>
  <conditionalFormatting sqref="AV165">
    <cfRule type="expression" dxfId="3713" priority="3715">
      <formula>OR($AH165=Automne,$AH165=Hivers2,$AH165=Noel,$AH165=Printemps,$AH165=Ete)</formula>
    </cfRule>
    <cfRule type="expression" dxfId="3712" priority="3718">
      <formula>OR(WEEKDAY($AH165,2)=6,WEEKDAY($AH165,2)=7,WEEKDAY($AH165,2)=3)</formula>
    </cfRule>
  </conditionalFormatting>
  <conditionalFormatting sqref="AV165">
    <cfRule type="expression" dxfId="3711" priority="3717">
      <formula>$AH165&lt;&gt;""</formula>
    </cfRule>
  </conditionalFormatting>
  <conditionalFormatting sqref="AV165">
    <cfRule type="expression" dxfId="3710" priority="3716">
      <formula>OR($AH165=Fériés)</formula>
    </cfRule>
  </conditionalFormatting>
  <conditionalFormatting sqref="AY165">
    <cfRule type="containsText" dxfId="3709" priority="3699" operator="containsText" text="A">
      <formula>NOT(ISERROR(SEARCH("A",AY165)))</formula>
    </cfRule>
    <cfRule type="containsText" dxfId="3708" priority="3700" operator="containsText" text="M">
      <formula>NOT(ISERROR(SEARCH("M",AY165)))</formula>
    </cfRule>
    <cfRule type="containsText" dxfId="3707" priority="3701" operator="containsText" text="G">
      <formula>NOT(ISERROR(SEARCH("G",AY165)))</formula>
    </cfRule>
    <cfRule type="containsText" dxfId="3706" priority="3702" operator="containsText" text="F">
      <formula>NOT(ISERROR(SEARCH("F",AY165)))</formula>
    </cfRule>
    <cfRule type="containsText" dxfId="3705" priority="3703" operator="containsText" text="C">
      <formula>NOT(ISERROR(SEARCH("C",AY165)))</formula>
    </cfRule>
    <cfRule type="containsText" dxfId="3704" priority="3704" operator="containsText" text="P">
      <formula>NOT(ISERROR(SEARCH("P",AY165)))</formula>
    </cfRule>
  </conditionalFormatting>
  <conditionalFormatting sqref="AY165">
    <cfRule type="expression" dxfId="3703" priority="3705">
      <formula>OR($AH165=Automne,$AH165=Hivers2,$AH165=Noel,$AH165=Printemps,$AH165=Ete)</formula>
    </cfRule>
    <cfRule type="expression" dxfId="3702" priority="3708">
      <formula>OR(WEEKDAY($AH165,2)=6,WEEKDAY($AH165,2)=7,WEEKDAY($AH165,2)=3)</formula>
    </cfRule>
  </conditionalFormatting>
  <conditionalFormatting sqref="AY165">
    <cfRule type="expression" dxfId="3701" priority="3707">
      <formula>$AH165&lt;&gt;""</formula>
    </cfRule>
  </conditionalFormatting>
  <conditionalFormatting sqref="AY165">
    <cfRule type="expression" dxfId="3700" priority="3706">
      <formula>OR($AH165=Fériés)</formula>
    </cfRule>
  </conditionalFormatting>
  <conditionalFormatting sqref="AJ165:BQ165">
    <cfRule type="expression" dxfId="3699" priority="3745">
      <formula>OR(WEEKDAY($AH165,2)=6,WEEKDAY($AH165,2)=7,WEEKDAY($AH165,2)=3)</formula>
    </cfRule>
    <cfRule type="expression" dxfId="3698" priority="3748">
      <formula>OR($AH165=Automne,$AH165=Hivers2,$AH165=Noel,$AH165=Printemps,$AH165=Ete)</formula>
    </cfRule>
  </conditionalFormatting>
  <conditionalFormatting sqref="AJ207:BQ208">
    <cfRule type="containsText" dxfId="3697" priority="3691" operator="containsText" text="A">
      <formula>NOT(ISERROR(SEARCH("A",AJ207)))</formula>
    </cfRule>
    <cfRule type="containsText" dxfId="3696" priority="3692" operator="containsText" text="M">
      <formula>NOT(ISERROR(SEARCH("M",AJ207)))</formula>
    </cfRule>
    <cfRule type="containsText" dxfId="3695" priority="3693" operator="containsText" text="G">
      <formula>NOT(ISERROR(SEARCH("G",AJ207)))</formula>
    </cfRule>
    <cfRule type="containsText" dxfId="3694" priority="3694" operator="containsText" text="F">
      <formula>NOT(ISERROR(SEARCH("F",AJ207)))</formula>
    </cfRule>
    <cfRule type="containsText" dxfId="3693" priority="3695" operator="containsText" text="C">
      <formula>NOT(ISERROR(SEARCH("C",AJ207)))</formula>
    </cfRule>
    <cfRule type="containsText" dxfId="3692" priority="3696" operator="containsText" text="P">
      <formula>NOT(ISERROR(SEARCH("P",AJ207)))</formula>
    </cfRule>
  </conditionalFormatting>
  <conditionalFormatting sqref="AJ207:BQ208">
    <cfRule type="expression" dxfId="3691" priority="3698">
      <formula>$AH207&lt;&gt;""</formula>
    </cfRule>
  </conditionalFormatting>
  <conditionalFormatting sqref="AJ207:BQ208">
    <cfRule type="expression" dxfId="3690" priority="3697">
      <formula>OR($AH207=Fériés)</formula>
    </cfRule>
  </conditionalFormatting>
  <conditionalFormatting sqref="AM207:AM208">
    <cfRule type="containsText" dxfId="3689" priority="3681" operator="containsText" text="A">
      <formula>NOT(ISERROR(SEARCH("A",AM207)))</formula>
    </cfRule>
    <cfRule type="containsText" dxfId="3688" priority="3682" operator="containsText" text="M">
      <formula>NOT(ISERROR(SEARCH("M",AM207)))</formula>
    </cfRule>
    <cfRule type="containsText" dxfId="3687" priority="3683" operator="containsText" text="G">
      <formula>NOT(ISERROR(SEARCH("G",AM207)))</formula>
    </cfRule>
    <cfRule type="containsText" dxfId="3686" priority="3684" operator="containsText" text="F">
      <formula>NOT(ISERROR(SEARCH("F",AM207)))</formula>
    </cfRule>
    <cfRule type="containsText" dxfId="3685" priority="3685" operator="containsText" text="C">
      <formula>NOT(ISERROR(SEARCH("C",AM207)))</formula>
    </cfRule>
    <cfRule type="containsText" dxfId="3684" priority="3686" operator="containsText" text="P">
      <formula>NOT(ISERROR(SEARCH("P",AM207)))</formula>
    </cfRule>
  </conditionalFormatting>
  <conditionalFormatting sqref="AM207:AM208">
    <cfRule type="expression" dxfId="3683" priority="3689">
      <formula>$AH207&lt;&gt;""</formula>
    </cfRule>
  </conditionalFormatting>
  <conditionalFormatting sqref="AM207:AM208">
    <cfRule type="expression" dxfId="3682" priority="3688">
      <formula>OR($AH207=Fériés)</formula>
    </cfRule>
  </conditionalFormatting>
  <conditionalFormatting sqref="AP207:AP208">
    <cfRule type="containsText" dxfId="3681" priority="3671" operator="containsText" text="A">
      <formula>NOT(ISERROR(SEARCH("A",AP207)))</formula>
    </cfRule>
    <cfRule type="containsText" dxfId="3680" priority="3672" operator="containsText" text="M">
      <formula>NOT(ISERROR(SEARCH("M",AP207)))</formula>
    </cfRule>
    <cfRule type="containsText" dxfId="3679" priority="3673" operator="containsText" text="G">
      <formula>NOT(ISERROR(SEARCH("G",AP207)))</formula>
    </cfRule>
    <cfRule type="containsText" dxfId="3678" priority="3674" operator="containsText" text="F">
      <formula>NOT(ISERROR(SEARCH("F",AP207)))</formula>
    </cfRule>
    <cfRule type="containsText" dxfId="3677" priority="3675" operator="containsText" text="C">
      <formula>NOT(ISERROR(SEARCH("C",AP207)))</formula>
    </cfRule>
    <cfRule type="containsText" dxfId="3676" priority="3676" operator="containsText" text="P">
      <formula>NOT(ISERROR(SEARCH("P",AP207)))</formula>
    </cfRule>
  </conditionalFormatting>
  <conditionalFormatting sqref="AP207:AP208">
    <cfRule type="expression" dxfId="3675" priority="3677">
      <formula>OR($AH207=Automne,$AH207=Hivers2,$AH207=Noel,$AH207=Printemps,$AH207=Ete)</formula>
    </cfRule>
    <cfRule type="expression" dxfId="3674" priority="3680">
      <formula>OR(WEEKDAY($AH207,2)=6,WEEKDAY($AH207,2)=7,WEEKDAY($AH207,2)=3)</formula>
    </cfRule>
  </conditionalFormatting>
  <conditionalFormatting sqref="AP207:AP208">
    <cfRule type="expression" dxfId="3673" priority="3679">
      <formula>$AH207&lt;&gt;""</formula>
    </cfRule>
  </conditionalFormatting>
  <conditionalFormatting sqref="AP207:AP208">
    <cfRule type="expression" dxfId="3672" priority="3678">
      <formula>OR($AH207=Fériés)</formula>
    </cfRule>
  </conditionalFormatting>
  <conditionalFormatting sqref="AS207:AS208">
    <cfRule type="containsText" dxfId="3671" priority="3661" operator="containsText" text="A">
      <formula>NOT(ISERROR(SEARCH("A",AS207)))</formula>
    </cfRule>
    <cfRule type="containsText" dxfId="3670" priority="3662" operator="containsText" text="M">
      <formula>NOT(ISERROR(SEARCH("M",AS207)))</formula>
    </cfRule>
    <cfRule type="containsText" dxfId="3669" priority="3663" operator="containsText" text="G">
      <formula>NOT(ISERROR(SEARCH("G",AS207)))</formula>
    </cfRule>
    <cfRule type="containsText" dxfId="3668" priority="3664" operator="containsText" text="F">
      <formula>NOT(ISERROR(SEARCH("F",AS207)))</formula>
    </cfRule>
    <cfRule type="containsText" dxfId="3667" priority="3665" operator="containsText" text="C">
      <formula>NOT(ISERROR(SEARCH("C",AS207)))</formula>
    </cfRule>
    <cfRule type="containsText" dxfId="3666" priority="3666" operator="containsText" text="P">
      <formula>NOT(ISERROR(SEARCH("P",AS207)))</formula>
    </cfRule>
  </conditionalFormatting>
  <conditionalFormatting sqref="AS207:AS208">
    <cfRule type="expression" dxfId="3665" priority="3667">
      <formula>OR($AH207=Automne,$AH207=Hivers2,$AH207=Noel,$AH207=Printemps,$AH207=Ete)</formula>
    </cfRule>
    <cfRule type="expression" dxfId="3664" priority="3670">
      <formula>OR(WEEKDAY($AH207,2)=6,WEEKDAY($AH207,2)=7,WEEKDAY($AH207,2)=3)</formula>
    </cfRule>
  </conditionalFormatting>
  <conditionalFormatting sqref="AS207:AS208">
    <cfRule type="expression" dxfId="3663" priority="3669">
      <formula>$AH207&lt;&gt;""</formula>
    </cfRule>
  </conditionalFormatting>
  <conditionalFormatting sqref="AS207:AS208">
    <cfRule type="expression" dxfId="3662" priority="3668">
      <formula>OR($AH207=Fériés)</formula>
    </cfRule>
  </conditionalFormatting>
  <conditionalFormatting sqref="AV207:AV208">
    <cfRule type="containsText" dxfId="3661" priority="3651" operator="containsText" text="A">
      <formula>NOT(ISERROR(SEARCH("A",AV207)))</formula>
    </cfRule>
    <cfRule type="containsText" dxfId="3660" priority="3652" operator="containsText" text="M">
      <formula>NOT(ISERROR(SEARCH("M",AV207)))</formula>
    </cfRule>
    <cfRule type="containsText" dxfId="3659" priority="3653" operator="containsText" text="G">
      <formula>NOT(ISERROR(SEARCH("G",AV207)))</formula>
    </cfRule>
    <cfRule type="containsText" dxfId="3658" priority="3654" operator="containsText" text="F">
      <formula>NOT(ISERROR(SEARCH("F",AV207)))</formula>
    </cfRule>
    <cfRule type="containsText" dxfId="3657" priority="3655" operator="containsText" text="C">
      <formula>NOT(ISERROR(SEARCH("C",AV207)))</formula>
    </cfRule>
    <cfRule type="containsText" dxfId="3656" priority="3656" operator="containsText" text="P">
      <formula>NOT(ISERROR(SEARCH("P",AV207)))</formula>
    </cfRule>
  </conditionalFormatting>
  <conditionalFormatting sqref="AV207:AV208">
    <cfRule type="expression" dxfId="3655" priority="3657">
      <formula>OR($AH207=Automne,$AH207=Hivers2,$AH207=Noel,$AH207=Printemps,$AH207=Ete)</formula>
    </cfRule>
    <cfRule type="expression" dxfId="3654" priority="3660">
      <formula>OR(WEEKDAY($AH207,2)=6,WEEKDAY($AH207,2)=7,WEEKDAY($AH207,2)=3)</formula>
    </cfRule>
  </conditionalFormatting>
  <conditionalFormatting sqref="AV207:AV208">
    <cfRule type="expression" dxfId="3653" priority="3659">
      <formula>$AH207&lt;&gt;""</formula>
    </cfRule>
  </conditionalFormatting>
  <conditionalFormatting sqref="AV207:AV208">
    <cfRule type="expression" dxfId="3652" priority="3658">
      <formula>OR($AH207=Fériés)</formula>
    </cfRule>
  </conditionalFormatting>
  <conditionalFormatting sqref="AY207:AY208">
    <cfRule type="containsText" dxfId="3651" priority="3641" operator="containsText" text="A">
      <formula>NOT(ISERROR(SEARCH("A",AY207)))</formula>
    </cfRule>
    <cfRule type="containsText" dxfId="3650" priority="3642" operator="containsText" text="M">
      <formula>NOT(ISERROR(SEARCH("M",AY207)))</formula>
    </cfRule>
    <cfRule type="containsText" dxfId="3649" priority="3643" operator="containsText" text="G">
      <formula>NOT(ISERROR(SEARCH("G",AY207)))</formula>
    </cfRule>
    <cfRule type="containsText" dxfId="3648" priority="3644" operator="containsText" text="F">
      <formula>NOT(ISERROR(SEARCH("F",AY207)))</formula>
    </cfRule>
    <cfRule type="containsText" dxfId="3647" priority="3645" operator="containsText" text="C">
      <formula>NOT(ISERROR(SEARCH("C",AY207)))</formula>
    </cfRule>
    <cfRule type="containsText" dxfId="3646" priority="3646" operator="containsText" text="P">
      <formula>NOT(ISERROR(SEARCH("P",AY207)))</formula>
    </cfRule>
  </conditionalFormatting>
  <conditionalFormatting sqref="AY207:AY208">
    <cfRule type="expression" dxfId="3645" priority="3647">
      <formula>OR($AH207=Automne,$AH207=Hivers2,$AH207=Noel,$AH207=Printemps,$AH207=Ete)</formula>
    </cfRule>
    <cfRule type="expression" dxfId="3644" priority="3650">
      <formula>OR(WEEKDAY($AH207,2)=6,WEEKDAY($AH207,2)=7,WEEKDAY($AH207,2)=3)</formula>
    </cfRule>
  </conditionalFormatting>
  <conditionalFormatting sqref="AY207:AY208">
    <cfRule type="expression" dxfId="3643" priority="3649">
      <formula>$AH207&lt;&gt;""</formula>
    </cfRule>
  </conditionalFormatting>
  <conditionalFormatting sqref="AY207:AY208">
    <cfRule type="expression" dxfId="3642" priority="3648">
      <formula>OR($AH207=Fériés)</formula>
    </cfRule>
  </conditionalFormatting>
  <conditionalFormatting sqref="AJ207:BQ208">
    <cfRule type="expression" dxfId="3641" priority="3687">
      <formula>OR(WEEKDAY($AH207,2)=6,WEEKDAY($AH207,2)=7,WEEKDAY($AH207,2)=3)</formula>
    </cfRule>
    <cfRule type="expression" dxfId="3640" priority="3690">
      <formula>OR($AH207=Automne,$AH207=Hivers2,$AH207=Noel,$AH207=Printemps,$AH207=Ete)</formula>
    </cfRule>
  </conditionalFormatting>
  <conditionalFormatting sqref="AJ210:BQ211">
    <cfRule type="containsText" dxfId="3639" priority="3633" operator="containsText" text="A">
      <formula>NOT(ISERROR(SEARCH("A",AJ210)))</formula>
    </cfRule>
    <cfRule type="containsText" dxfId="3638" priority="3634" operator="containsText" text="M">
      <formula>NOT(ISERROR(SEARCH("M",AJ210)))</formula>
    </cfRule>
    <cfRule type="containsText" dxfId="3637" priority="3635" operator="containsText" text="G">
      <formula>NOT(ISERROR(SEARCH("G",AJ210)))</formula>
    </cfRule>
    <cfRule type="containsText" dxfId="3636" priority="3636" operator="containsText" text="F">
      <formula>NOT(ISERROR(SEARCH("F",AJ210)))</formula>
    </cfRule>
    <cfRule type="containsText" dxfId="3635" priority="3637" operator="containsText" text="C">
      <formula>NOT(ISERROR(SEARCH("C",AJ210)))</formula>
    </cfRule>
    <cfRule type="containsText" dxfId="3634" priority="3638" operator="containsText" text="P">
      <formula>NOT(ISERROR(SEARCH("P",AJ210)))</formula>
    </cfRule>
  </conditionalFormatting>
  <conditionalFormatting sqref="AJ210:BQ211">
    <cfRule type="expression" dxfId="3633" priority="3640">
      <formula>$AH210&lt;&gt;""</formula>
    </cfRule>
  </conditionalFormatting>
  <conditionalFormatting sqref="AJ210:BQ211">
    <cfRule type="expression" dxfId="3632" priority="3639">
      <formula>OR($AH210=Fériés)</formula>
    </cfRule>
  </conditionalFormatting>
  <conditionalFormatting sqref="AM210:AM211">
    <cfRule type="containsText" dxfId="3631" priority="3623" operator="containsText" text="A">
      <formula>NOT(ISERROR(SEARCH("A",AM210)))</formula>
    </cfRule>
    <cfRule type="containsText" dxfId="3630" priority="3624" operator="containsText" text="M">
      <formula>NOT(ISERROR(SEARCH("M",AM210)))</formula>
    </cfRule>
    <cfRule type="containsText" dxfId="3629" priority="3625" operator="containsText" text="G">
      <formula>NOT(ISERROR(SEARCH("G",AM210)))</formula>
    </cfRule>
    <cfRule type="containsText" dxfId="3628" priority="3626" operator="containsText" text="F">
      <formula>NOT(ISERROR(SEARCH("F",AM210)))</formula>
    </cfRule>
    <cfRule type="containsText" dxfId="3627" priority="3627" operator="containsText" text="C">
      <formula>NOT(ISERROR(SEARCH("C",AM210)))</formula>
    </cfRule>
    <cfRule type="containsText" dxfId="3626" priority="3628" operator="containsText" text="P">
      <formula>NOT(ISERROR(SEARCH("P",AM210)))</formula>
    </cfRule>
  </conditionalFormatting>
  <conditionalFormatting sqref="AM210:AM211">
    <cfRule type="expression" dxfId="3625" priority="3631">
      <formula>$AH210&lt;&gt;""</formula>
    </cfRule>
  </conditionalFormatting>
  <conditionalFormatting sqref="AM210:AM211">
    <cfRule type="expression" dxfId="3624" priority="3630">
      <formula>OR($AH210=Fériés)</formula>
    </cfRule>
  </conditionalFormatting>
  <conditionalFormatting sqref="AP210:AP211">
    <cfRule type="containsText" dxfId="3623" priority="3613" operator="containsText" text="A">
      <formula>NOT(ISERROR(SEARCH("A",AP210)))</formula>
    </cfRule>
    <cfRule type="containsText" dxfId="3622" priority="3614" operator="containsText" text="M">
      <formula>NOT(ISERROR(SEARCH("M",AP210)))</formula>
    </cfRule>
    <cfRule type="containsText" dxfId="3621" priority="3615" operator="containsText" text="G">
      <formula>NOT(ISERROR(SEARCH("G",AP210)))</formula>
    </cfRule>
    <cfRule type="containsText" dxfId="3620" priority="3616" operator="containsText" text="F">
      <formula>NOT(ISERROR(SEARCH("F",AP210)))</formula>
    </cfRule>
    <cfRule type="containsText" dxfId="3619" priority="3617" operator="containsText" text="C">
      <formula>NOT(ISERROR(SEARCH("C",AP210)))</formula>
    </cfRule>
    <cfRule type="containsText" dxfId="3618" priority="3618" operator="containsText" text="P">
      <formula>NOT(ISERROR(SEARCH("P",AP210)))</formula>
    </cfRule>
  </conditionalFormatting>
  <conditionalFormatting sqref="AP210:AP211">
    <cfRule type="expression" dxfId="3617" priority="3619">
      <formula>OR($AH210=Automne,$AH210=Hivers2,$AH210=Noel,$AH210=Printemps,$AH210=Ete)</formula>
    </cfRule>
    <cfRule type="expression" dxfId="3616" priority="3622">
      <formula>OR(WEEKDAY($AH210,2)=6,WEEKDAY($AH210,2)=7,WEEKDAY($AH210,2)=3)</formula>
    </cfRule>
  </conditionalFormatting>
  <conditionalFormatting sqref="AP210:AP211">
    <cfRule type="expression" dxfId="3615" priority="3621">
      <formula>$AH210&lt;&gt;""</formula>
    </cfRule>
  </conditionalFormatting>
  <conditionalFormatting sqref="AP210:AP211">
    <cfRule type="expression" dxfId="3614" priority="3620">
      <formula>OR($AH210=Fériés)</formula>
    </cfRule>
  </conditionalFormatting>
  <conditionalFormatting sqref="AS210:AS211">
    <cfRule type="containsText" dxfId="3613" priority="3603" operator="containsText" text="A">
      <formula>NOT(ISERROR(SEARCH("A",AS210)))</formula>
    </cfRule>
    <cfRule type="containsText" dxfId="3612" priority="3604" operator="containsText" text="M">
      <formula>NOT(ISERROR(SEARCH("M",AS210)))</formula>
    </cfRule>
    <cfRule type="containsText" dxfId="3611" priority="3605" operator="containsText" text="G">
      <formula>NOT(ISERROR(SEARCH("G",AS210)))</formula>
    </cfRule>
    <cfRule type="containsText" dxfId="3610" priority="3606" operator="containsText" text="F">
      <formula>NOT(ISERROR(SEARCH("F",AS210)))</formula>
    </cfRule>
    <cfRule type="containsText" dxfId="3609" priority="3607" operator="containsText" text="C">
      <formula>NOT(ISERROR(SEARCH("C",AS210)))</formula>
    </cfRule>
    <cfRule type="containsText" dxfId="3608" priority="3608" operator="containsText" text="P">
      <formula>NOT(ISERROR(SEARCH("P",AS210)))</formula>
    </cfRule>
  </conditionalFormatting>
  <conditionalFormatting sqref="AS210:AS211">
    <cfRule type="expression" dxfId="3607" priority="3609">
      <formula>OR($AH210=Automne,$AH210=Hivers2,$AH210=Noel,$AH210=Printemps,$AH210=Ete)</formula>
    </cfRule>
    <cfRule type="expression" dxfId="3606" priority="3612">
      <formula>OR(WEEKDAY($AH210,2)=6,WEEKDAY($AH210,2)=7,WEEKDAY($AH210,2)=3)</formula>
    </cfRule>
  </conditionalFormatting>
  <conditionalFormatting sqref="AS210:AS211">
    <cfRule type="expression" dxfId="3605" priority="3611">
      <formula>$AH210&lt;&gt;""</formula>
    </cfRule>
  </conditionalFormatting>
  <conditionalFormatting sqref="AS210:AS211">
    <cfRule type="expression" dxfId="3604" priority="3610">
      <formula>OR($AH210=Fériés)</formula>
    </cfRule>
  </conditionalFormatting>
  <conditionalFormatting sqref="AV210:AV211">
    <cfRule type="containsText" dxfId="3603" priority="3593" operator="containsText" text="A">
      <formula>NOT(ISERROR(SEARCH("A",AV210)))</formula>
    </cfRule>
    <cfRule type="containsText" dxfId="3602" priority="3594" operator="containsText" text="M">
      <formula>NOT(ISERROR(SEARCH("M",AV210)))</formula>
    </cfRule>
    <cfRule type="containsText" dxfId="3601" priority="3595" operator="containsText" text="G">
      <formula>NOT(ISERROR(SEARCH("G",AV210)))</formula>
    </cfRule>
    <cfRule type="containsText" dxfId="3600" priority="3596" operator="containsText" text="F">
      <formula>NOT(ISERROR(SEARCH("F",AV210)))</formula>
    </cfRule>
    <cfRule type="containsText" dxfId="3599" priority="3597" operator="containsText" text="C">
      <formula>NOT(ISERROR(SEARCH("C",AV210)))</formula>
    </cfRule>
    <cfRule type="containsText" dxfId="3598" priority="3598" operator="containsText" text="P">
      <formula>NOT(ISERROR(SEARCH("P",AV210)))</formula>
    </cfRule>
  </conditionalFormatting>
  <conditionalFormatting sqref="AV210:AV211">
    <cfRule type="expression" dxfId="3597" priority="3599">
      <formula>OR($AH210=Automne,$AH210=Hivers2,$AH210=Noel,$AH210=Printemps,$AH210=Ete)</formula>
    </cfRule>
    <cfRule type="expression" dxfId="3596" priority="3602">
      <formula>OR(WEEKDAY($AH210,2)=6,WEEKDAY($AH210,2)=7,WEEKDAY($AH210,2)=3)</formula>
    </cfRule>
  </conditionalFormatting>
  <conditionalFormatting sqref="AV210:AV211">
    <cfRule type="expression" dxfId="3595" priority="3601">
      <formula>$AH210&lt;&gt;""</formula>
    </cfRule>
  </conditionalFormatting>
  <conditionalFormatting sqref="AV210:AV211">
    <cfRule type="expression" dxfId="3594" priority="3600">
      <formula>OR($AH210=Fériés)</formula>
    </cfRule>
  </conditionalFormatting>
  <conditionalFormatting sqref="AY210:AY211">
    <cfRule type="containsText" dxfId="3593" priority="3583" operator="containsText" text="A">
      <formula>NOT(ISERROR(SEARCH("A",AY210)))</formula>
    </cfRule>
    <cfRule type="containsText" dxfId="3592" priority="3584" operator="containsText" text="M">
      <formula>NOT(ISERROR(SEARCH("M",AY210)))</formula>
    </cfRule>
    <cfRule type="containsText" dxfId="3591" priority="3585" operator="containsText" text="G">
      <formula>NOT(ISERROR(SEARCH("G",AY210)))</formula>
    </cfRule>
    <cfRule type="containsText" dxfId="3590" priority="3586" operator="containsText" text="F">
      <formula>NOT(ISERROR(SEARCH("F",AY210)))</formula>
    </cfRule>
    <cfRule type="containsText" dxfId="3589" priority="3587" operator="containsText" text="C">
      <formula>NOT(ISERROR(SEARCH("C",AY210)))</formula>
    </cfRule>
    <cfRule type="containsText" dxfId="3588" priority="3588" operator="containsText" text="P">
      <formula>NOT(ISERROR(SEARCH("P",AY210)))</formula>
    </cfRule>
  </conditionalFormatting>
  <conditionalFormatting sqref="AY210:AY211">
    <cfRule type="expression" dxfId="3587" priority="3589">
      <formula>OR($AH210=Automne,$AH210=Hivers2,$AH210=Noel,$AH210=Printemps,$AH210=Ete)</formula>
    </cfRule>
    <cfRule type="expression" dxfId="3586" priority="3592">
      <formula>OR(WEEKDAY($AH210,2)=6,WEEKDAY($AH210,2)=7,WEEKDAY($AH210,2)=3)</formula>
    </cfRule>
  </conditionalFormatting>
  <conditionalFormatting sqref="AY210:AY211">
    <cfRule type="expression" dxfId="3585" priority="3591">
      <formula>$AH210&lt;&gt;""</formula>
    </cfRule>
  </conditionalFormatting>
  <conditionalFormatting sqref="AY210:AY211">
    <cfRule type="expression" dxfId="3584" priority="3590">
      <formula>OR($AH210=Fériés)</formula>
    </cfRule>
  </conditionalFormatting>
  <conditionalFormatting sqref="AJ210:BQ211">
    <cfRule type="expression" dxfId="3583" priority="3629">
      <formula>OR(WEEKDAY($AH210,2)=6,WEEKDAY($AH210,2)=7,WEEKDAY($AH210,2)=3)</formula>
    </cfRule>
    <cfRule type="expression" dxfId="3582" priority="3632">
      <formula>OR($AH210=Automne,$AH210=Hivers2,$AH210=Noel,$AH210=Printemps,$AH210=Ete)</formula>
    </cfRule>
  </conditionalFormatting>
  <conditionalFormatting sqref="AJ214:BQ215">
    <cfRule type="containsText" dxfId="3581" priority="3575" operator="containsText" text="A">
      <formula>NOT(ISERROR(SEARCH("A",AJ214)))</formula>
    </cfRule>
    <cfRule type="containsText" dxfId="3580" priority="3576" operator="containsText" text="M">
      <formula>NOT(ISERROR(SEARCH("M",AJ214)))</formula>
    </cfRule>
    <cfRule type="containsText" dxfId="3579" priority="3577" operator="containsText" text="G">
      <formula>NOT(ISERROR(SEARCH("G",AJ214)))</formula>
    </cfRule>
    <cfRule type="containsText" dxfId="3578" priority="3578" operator="containsText" text="F">
      <formula>NOT(ISERROR(SEARCH("F",AJ214)))</formula>
    </cfRule>
    <cfRule type="containsText" dxfId="3577" priority="3579" operator="containsText" text="C">
      <formula>NOT(ISERROR(SEARCH("C",AJ214)))</formula>
    </cfRule>
    <cfRule type="containsText" dxfId="3576" priority="3580" operator="containsText" text="P">
      <formula>NOT(ISERROR(SEARCH("P",AJ214)))</formula>
    </cfRule>
  </conditionalFormatting>
  <conditionalFormatting sqref="AJ214:BQ215">
    <cfRule type="expression" dxfId="3575" priority="3582">
      <formula>$AH214&lt;&gt;""</formula>
    </cfRule>
  </conditionalFormatting>
  <conditionalFormatting sqref="AJ214:BQ215">
    <cfRule type="expression" dxfId="3574" priority="3581">
      <formula>OR($AH214=Fériés)</formula>
    </cfRule>
  </conditionalFormatting>
  <conditionalFormatting sqref="AM214:AM215">
    <cfRule type="containsText" dxfId="3573" priority="3565" operator="containsText" text="A">
      <formula>NOT(ISERROR(SEARCH("A",AM214)))</formula>
    </cfRule>
    <cfRule type="containsText" dxfId="3572" priority="3566" operator="containsText" text="M">
      <formula>NOT(ISERROR(SEARCH("M",AM214)))</formula>
    </cfRule>
    <cfRule type="containsText" dxfId="3571" priority="3567" operator="containsText" text="G">
      <formula>NOT(ISERROR(SEARCH("G",AM214)))</formula>
    </cfRule>
    <cfRule type="containsText" dxfId="3570" priority="3568" operator="containsText" text="F">
      <formula>NOT(ISERROR(SEARCH("F",AM214)))</formula>
    </cfRule>
    <cfRule type="containsText" dxfId="3569" priority="3569" operator="containsText" text="C">
      <formula>NOT(ISERROR(SEARCH("C",AM214)))</formula>
    </cfRule>
    <cfRule type="containsText" dxfId="3568" priority="3570" operator="containsText" text="P">
      <formula>NOT(ISERROR(SEARCH("P",AM214)))</formula>
    </cfRule>
  </conditionalFormatting>
  <conditionalFormatting sqref="AM214:AM215">
    <cfRule type="expression" dxfId="3567" priority="3573">
      <formula>$AH214&lt;&gt;""</formula>
    </cfRule>
  </conditionalFormatting>
  <conditionalFormatting sqref="AM214:AM215">
    <cfRule type="expression" dxfId="3566" priority="3572">
      <formula>OR($AH214=Fériés)</formula>
    </cfRule>
  </conditionalFormatting>
  <conditionalFormatting sqref="AP214:AP215">
    <cfRule type="containsText" dxfId="3565" priority="3555" operator="containsText" text="A">
      <formula>NOT(ISERROR(SEARCH("A",AP214)))</formula>
    </cfRule>
    <cfRule type="containsText" dxfId="3564" priority="3556" operator="containsText" text="M">
      <formula>NOT(ISERROR(SEARCH("M",AP214)))</formula>
    </cfRule>
    <cfRule type="containsText" dxfId="3563" priority="3557" operator="containsText" text="G">
      <formula>NOT(ISERROR(SEARCH("G",AP214)))</formula>
    </cfRule>
    <cfRule type="containsText" dxfId="3562" priority="3558" operator="containsText" text="F">
      <formula>NOT(ISERROR(SEARCH("F",AP214)))</formula>
    </cfRule>
    <cfRule type="containsText" dxfId="3561" priority="3559" operator="containsText" text="C">
      <formula>NOT(ISERROR(SEARCH("C",AP214)))</formula>
    </cfRule>
    <cfRule type="containsText" dxfId="3560" priority="3560" operator="containsText" text="P">
      <formula>NOT(ISERROR(SEARCH("P",AP214)))</formula>
    </cfRule>
  </conditionalFormatting>
  <conditionalFormatting sqref="AP214:AP215">
    <cfRule type="expression" dxfId="3559" priority="3561">
      <formula>OR($AH214=Automne,$AH214=Hivers2,$AH214=Noel,$AH214=Printemps,$AH214=Ete)</formula>
    </cfRule>
    <cfRule type="expression" dxfId="3558" priority="3564">
      <formula>OR(WEEKDAY($AH214,2)=6,WEEKDAY($AH214,2)=7,WEEKDAY($AH214,2)=3)</formula>
    </cfRule>
  </conditionalFormatting>
  <conditionalFormatting sqref="AP214:AP215">
    <cfRule type="expression" dxfId="3557" priority="3563">
      <formula>$AH214&lt;&gt;""</formula>
    </cfRule>
  </conditionalFormatting>
  <conditionalFormatting sqref="AP214:AP215">
    <cfRule type="expression" dxfId="3556" priority="3562">
      <formula>OR($AH214=Fériés)</formula>
    </cfRule>
  </conditionalFormatting>
  <conditionalFormatting sqref="AS214:AS215">
    <cfRule type="containsText" dxfId="3555" priority="3545" operator="containsText" text="A">
      <formula>NOT(ISERROR(SEARCH("A",AS214)))</formula>
    </cfRule>
    <cfRule type="containsText" dxfId="3554" priority="3546" operator="containsText" text="M">
      <formula>NOT(ISERROR(SEARCH("M",AS214)))</formula>
    </cfRule>
    <cfRule type="containsText" dxfId="3553" priority="3547" operator="containsText" text="G">
      <formula>NOT(ISERROR(SEARCH("G",AS214)))</formula>
    </cfRule>
    <cfRule type="containsText" dxfId="3552" priority="3548" operator="containsText" text="F">
      <formula>NOT(ISERROR(SEARCH("F",AS214)))</formula>
    </cfRule>
    <cfRule type="containsText" dxfId="3551" priority="3549" operator="containsText" text="C">
      <formula>NOT(ISERROR(SEARCH("C",AS214)))</formula>
    </cfRule>
    <cfRule type="containsText" dxfId="3550" priority="3550" operator="containsText" text="P">
      <formula>NOT(ISERROR(SEARCH("P",AS214)))</formula>
    </cfRule>
  </conditionalFormatting>
  <conditionalFormatting sqref="AS214:AS215">
    <cfRule type="expression" dxfId="3549" priority="3551">
      <formula>OR($AH214=Automne,$AH214=Hivers2,$AH214=Noel,$AH214=Printemps,$AH214=Ete)</formula>
    </cfRule>
    <cfRule type="expression" dxfId="3548" priority="3554">
      <formula>OR(WEEKDAY($AH214,2)=6,WEEKDAY($AH214,2)=7,WEEKDAY($AH214,2)=3)</formula>
    </cfRule>
  </conditionalFormatting>
  <conditionalFormatting sqref="AS214:AS215">
    <cfRule type="expression" dxfId="3547" priority="3553">
      <formula>$AH214&lt;&gt;""</formula>
    </cfRule>
  </conditionalFormatting>
  <conditionalFormatting sqref="AS214:AS215">
    <cfRule type="expression" dxfId="3546" priority="3552">
      <formula>OR($AH214=Fériés)</formula>
    </cfRule>
  </conditionalFormatting>
  <conditionalFormatting sqref="AV214:AV215">
    <cfRule type="containsText" dxfId="3545" priority="3535" operator="containsText" text="A">
      <formula>NOT(ISERROR(SEARCH("A",AV214)))</formula>
    </cfRule>
    <cfRule type="containsText" dxfId="3544" priority="3536" operator="containsText" text="M">
      <formula>NOT(ISERROR(SEARCH("M",AV214)))</formula>
    </cfRule>
    <cfRule type="containsText" dxfId="3543" priority="3537" operator="containsText" text="G">
      <formula>NOT(ISERROR(SEARCH("G",AV214)))</formula>
    </cfRule>
    <cfRule type="containsText" dxfId="3542" priority="3538" operator="containsText" text="F">
      <formula>NOT(ISERROR(SEARCH("F",AV214)))</formula>
    </cfRule>
    <cfRule type="containsText" dxfId="3541" priority="3539" operator="containsText" text="C">
      <formula>NOT(ISERROR(SEARCH("C",AV214)))</formula>
    </cfRule>
    <cfRule type="containsText" dxfId="3540" priority="3540" operator="containsText" text="P">
      <formula>NOT(ISERROR(SEARCH("P",AV214)))</formula>
    </cfRule>
  </conditionalFormatting>
  <conditionalFormatting sqref="AV214:AV215">
    <cfRule type="expression" dxfId="3539" priority="3541">
      <formula>OR($AH214=Automne,$AH214=Hivers2,$AH214=Noel,$AH214=Printemps,$AH214=Ete)</formula>
    </cfRule>
    <cfRule type="expression" dxfId="3538" priority="3544">
      <formula>OR(WEEKDAY($AH214,2)=6,WEEKDAY($AH214,2)=7,WEEKDAY($AH214,2)=3)</formula>
    </cfRule>
  </conditionalFormatting>
  <conditionalFormatting sqref="AV214:AV215">
    <cfRule type="expression" dxfId="3537" priority="3543">
      <formula>$AH214&lt;&gt;""</formula>
    </cfRule>
  </conditionalFormatting>
  <conditionalFormatting sqref="AV214:AV215">
    <cfRule type="expression" dxfId="3536" priority="3542">
      <formula>OR($AH214=Fériés)</formula>
    </cfRule>
  </conditionalFormatting>
  <conditionalFormatting sqref="AY214:AY215">
    <cfRule type="containsText" dxfId="3535" priority="3525" operator="containsText" text="A">
      <formula>NOT(ISERROR(SEARCH("A",AY214)))</formula>
    </cfRule>
    <cfRule type="containsText" dxfId="3534" priority="3526" operator="containsText" text="M">
      <formula>NOT(ISERROR(SEARCH("M",AY214)))</formula>
    </cfRule>
    <cfRule type="containsText" dxfId="3533" priority="3527" operator="containsText" text="G">
      <formula>NOT(ISERROR(SEARCH("G",AY214)))</formula>
    </cfRule>
    <cfRule type="containsText" dxfId="3532" priority="3528" operator="containsText" text="F">
      <formula>NOT(ISERROR(SEARCH("F",AY214)))</formula>
    </cfRule>
    <cfRule type="containsText" dxfId="3531" priority="3529" operator="containsText" text="C">
      <formula>NOT(ISERROR(SEARCH("C",AY214)))</formula>
    </cfRule>
    <cfRule type="containsText" dxfId="3530" priority="3530" operator="containsText" text="P">
      <formula>NOT(ISERROR(SEARCH("P",AY214)))</formula>
    </cfRule>
  </conditionalFormatting>
  <conditionalFormatting sqref="AY214:AY215">
    <cfRule type="expression" dxfId="3529" priority="3531">
      <formula>OR($AH214=Automne,$AH214=Hivers2,$AH214=Noel,$AH214=Printemps,$AH214=Ete)</formula>
    </cfRule>
    <cfRule type="expression" dxfId="3528" priority="3534">
      <formula>OR(WEEKDAY($AH214,2)=6,WEEKDAY($AH214,2)=7,WEEKDAY($AH214,2)=3)</formula>
    </cfRule>
  </conditionalFormatting>
  <conditionalFormatting sqref="AY214:AY215">
    <cfRule type="expression" dxfId="3527" priority="3533">
      <formula>$AH214&lt;&gt;""</formula>
    </cfRule>
  </conditionalFormatting>
  <conditionalFormatting sqref="AY214:AY215">
    <cfRule type="expression" dxfId="3526" priority="3532">
      <formula>OR($AH214=Fériés)</formula>
    </cfRule>
  </conditionalFormatting>
  <conditionalFormatting sqref="AJ214:BQ215">
    <cfRule type="expression" dxfId="3525" priority="3571">
      <formula>OR(WEEKDAY($AH214,2)=6,WEEKDAY($AH214,2)=7,WEEKDAY($AH214,2)=3)</formula>
    </cfRule>
    <cfRule type="expression" dxfId="3524" priority="3574">
      <formula>OR($AH214=Automne,$AH214=Hivers2,$AH214=Noel,$AH214=Printemps,$AH214=Ete)</formula>
    </cfRule>
  </conditionalFormatting>
  <conditionalFormatting sqref="AJ217:BQ218">
    <cfRule type="containsText" dxfId="3523" priority="3517" operator="containsText" text="A">
      <formula>NOT(ISERROR(SEARCH("A",AJ217)))</formula>
    </cfRule>
    <cfRule type="containsText" dxfId="3522" priority="3518" operator="containsText" text="M">
      <formula>NOT(ISERROR(SEARCH("M",AJ217)))</formula>
    </cfRule>
    <cfRule type="containsText" dxfId="3521" priority="3519" operator="containsText" text="G">
      <formula>NOT(ISERROR(SEARCH("G",AJ217)))</formula>
    </cfRule>
    <cfRule type="containsText" dxfId="3520" priority="3520" operator="containsText" text="F">
      <formula>NOT(ISERROR(SEARCH("F",AJ217)))</formula>
    </cfRule>
    <cfRule type="containsText" dxfId="3519" priority="3521" operator="containsText" text="C">
      <formula>NOT(ISERROR(SEARCH("C",AJ217)))</formula>
    </cfRule>
    <cfRule type="containsText" dxfId="3518" priority="3522" operator="containsText" text="P">
      <formula>NOT(ISERROR(SEARCH("P",AJ217)))</formula>
    </cfRule>
  </conditionalFormatting>
  <conditionalFormatting sqref="AJ217:BQ218">
    <cfRule type="expression" dxfId="3517" priority="3524">
      <formula>$AH217&lt;&gt;""</formula>
    </cfRule>
  </conditionalFormatting>
  <conditionalFormatting sqref="AJ217:BQ218">
    <cfRule type="expression" dxfId="3516" priority="3523">
      <formula>OR($AH217=Fériés)</formula>
    </cfRule>
  </conditionalFormatting>
  <conditionalFormatting sqref="AM217:AM218">
    <cfRule type="containsText" dxfId="3515" priority="3507" operator="containsText" text="A">
      <formula>NOT(ISERROR(SEARCH("A",AM217)))</formula>
    </cfRule>
    <cfRule type="containsText" dxfId="3514" priority="3508" operator="containsText" text="M">
      <formula>NOT(ISERROR(SEARCH("M",AM217)))</formula>
    </cfRule>
    <cfRule type="containsText" dxfId="3513" priority="3509" operator="containsText" text="G">
      <formula>NOT(ISERROR(SEARCH("G",AM217)))</formula>
    </cfRule>
    <cfRule type="containsText" dxfId="3512" priority="3510" operator="containsText" text="F">
      <formula>NOT(ISERROR(SEARCH("F",AM217)))</formula>
    </cfRule>
    <cfRule type="containsText" dxfId="3511" priority="3511" operator="containsText" text="C">
      <formula>NOT(ISERROR(SEARCH("C",AM217)))</formula>
    </cfRule>
    <cfRule type="containsText" dxfId="3510" priority="3512" operator="containsText" text="P">
      <formula>NOT(ISERROR(SEARCH("P",AM217)))</formula>
    </cfRule>
  </conditionalFormatting>
  <conditionalFormatting sqref="AM217:AM218">
    <cfRule type="expression" dxfId="3509" priority="3515">
      <formula>$AH217&lt;&gt;""</formula>
    </cfRule>
  </conditionalFormatting>
  <conditionalFormatting sqref="AM217:AM218">
    <cfRule type="expression" dxfId="3508" priority="3514">
      <formula>OR($AH217=Fériés)</formula>
    </cfRule>
  </conditionalFormatting>
  <conditionalFormatting sqref="AP217:AP218">
    <cfRule type="containsText" dxfId="3507" priority="3497" operator="containsText" text="A">
      <formula>NOT(ISERROR(SEARCH("A",AP217)))</formula>
    </cfRule>
    <cfRule type="containsText" dxfId="3506" priority="3498" operator="containsText" text="M">
      <formula>NOT(ISERROR(SEARCH("M",AP217)))</formula>
    </cfRule>
    <cfRule type="containsText" dxfId="3505" priority="3499" operator="containsText" text="G">
      <formula>NOT(ISERROR(SEARCH("G",AP217)))</formula>
    </cfRule>
    <cfRule type="containsText" dxfId="3504" priority="3500" operator="containsText" text="F">
      <formula>NOT(ISERROR(SEARCH("F",AP217)))</formula>
    </cfRule>
    <cfRule type="containsText" dxfId="3503" priority="3501" operator="containsText" text="C">
      <formula>NOT(ISERROR(SEARCH("C",AP217)))</formula>
    </cfRule>
    <cfRule type="containsText" dxfId="3502" priority="3502" operator="containsText" text="P">
      <formula>NOT(ISERROR(SEARCH("P",AP217)))</formula>
    </cfRule>
  </conditionalFormatting>
  <conditionalFormatting sqref="AP217:AP218">
    <cfRule type="expression" dxfId="3501" priority="3503">
      <formula>OR($AH217=Automne,$AH217=Hivers2,$AH217=Noel,$AH217=Printemps,$AH217=Ete)</formula>
    </cfRule>
    <cfRule type="expression" dxfId="3500" priority="3506">
      <formula>OR(WEEKDAY($AH217,2)=6,WEEKDAY($AH217,2)=7,WEEKDAY($AH217,2)=3)</formula>
    </cfRule>
  </conditionalFormatting>
  <conditionalFormatting sqref="AP217:AP218">
    <cfRule type="expression" dxfId="3499" priority="3505">
      <formula>$AH217&lt;&gt;""</formula>
    </cfRule>
  </conditionalFormatting>
  <conditionalFormatting sqref="AP217:AP218">
    <cfRule type="expression" dxfId="3498" priority="3504">
      <formula>OR($AH217=Fériés)</formula>
    </cfRule>
  </conditionalFormatting>
  <conditionalFormatting sqref="AS217:AS218">
    <cfRule type="containsText" dxfId="3497" priority="3487" operator="containsText" text="A">
      <formula>NOT(ISERROR(SEARCH("A",AS217)))</formula>
    </cfRule>
    <cfRule type="containsText" dxfId="3496" priority="3488" operator="containsText" text="M">
      <formula>NOT(ISERROR(SEARCH("M",AS217)))</formula>
    </cfRule>
    <cfRule type="containsText" dxfId="3495" priority="3489" operator="containsText" text="G">
      <formula>NOT(ISERROR(SEARCH("G",AS217)))</formula>
    </cfRule>
    <cfRule type="containsText" dxfId="3494" priority="3490" operator="containsText" text="F">
      <formula>NOT(ISERROR(SEARCH("F",AS217)))</formula>
    </cfRule>
    <cfRule type="containsText" dxfId="3493" priority="3491" operator="containsText" text="C">
      <formula>NOT(ISERROR(SEARCH("C",AS217)))</formula>
    </cfRule>
    <cfRule type="containsText" dxfId="3492" priority="3492" operator="containsText" text="P">
      <formula>NOT(ISERROR(SEARCH("P",AS217)))</formula>
    </cfRule>
  </conditionalFormatting>
  <conditionalFormatting sqref="AS217:AS218">
    <cfRule type="expression" dxfId="3491" priority="3493">
      <formula>OR($AH217=Automne,$AH217=Hivers2,$AH217=Noel,$AH217=Printemps,$AH217=Ete)</formula>
    </cfRule>
    <cfRule type="expression" dxfId="3490" priority="3496">
      <formula>OR(WEEKDAY($AH217,2)=6,WEEKDAY($AH217,2)=7,WEEKDAY($AH217,2)=3)</formula>
    </cfRule>
  </conditionalFormatting>
  <conditionalFormatting sqref="AS217:AS218">
    <cfRule type="expression" dxfId="3489" priority="3495">
      <formula>$AH217&lt;&gt;""</formula>
    </cfRule>
  </conditionalFormatting>
  <conditionalFormatting sqref="AS217:AS218">
    <cfRule type="expression" dxfId="3488" priority="3494">
      <formula>OR($AH217=Fériés)</formula>
    </cfRule>
  </conditionalFormatting>
  <conditionalFormatting sqref="AV217:AV218">
    <cfRule type="containsText" dxfId="3487" priority="3477" operator="containsText" text="A">
      <formula>NOT(ISERROR(SEARCH("A",AV217)))</formula>
    </cfRule>
    <cfRule type="containsText" dxfId="3486" priority="3478" operator="containsText" text="M">
      <formula>NOT(ISERROR(SEARCH("M",AV217)))</formula>
    </cfRule>
    <cfRule type="containsText" dxfId="3485" priority="3479" operator="containsText" text="G">
      <formula>NOT(ISERROR(SEARCH("G",AV217)))</formula>
    </cfRule>
    <cfRule type="containsText" dxfId="3484" priority="3480" operator="containsText" text="F">
      <formula>NOT(ISERROR(SEARCH("F",AV217)))</formula>
    </cfRule>
    <cfRule type="containsText" dxfId="3483" priority="3481" operator="containsText" text="C">
      <formula>NOT(ISERROR(SEARCH("C",AV217)))</formula>
    </cfRule>
    <cfRule type="containsText" dxfId="3482" priority="3482" operator="containsText" text="P">
      <formula>NOT(ISERROR(SEARCH("P",AV217)))</formula>
    </cfRule>
  </conditionalFormatting>
  <conditionalFormatting sqref="AV217:AV218">
    <cfRule type="expression" dxfId="3481" priority="3483">
      <formula>OR($AH217=Automne,$AH217=Hivers2,$AH217=Noel,$AH217=Printemps,$AH217=Ete)</formula>
    </cfRule>
    <cfRule type="expression" dxfId="3480" priority="3486">
      <formula>OR(WEEKDAY($AH217,2)=6,WEEKDAY($AH217,2)=7,WEEKDAY($AH217,2)=3)</formula>
    </cfRule>
  </conditionalFormatting>
  <conditionalFormatting sqref="AV217:AV218">
    <cfRule type="expression" dxfId="3479" priority="3485">
      <formula>$AH217&lt;&gt;""</formula>
    </cfRule>
  </conditionalFormatting>
  <conditionalFormatting sqref="AV217:AV218">
    <cfRule type="expression" dxfId="3478" priority="3484">
      <formula>OR($AH217=Fériés)</formula>
    </cfRule>
  </conditionalFormatting>
  <conditionalFormatting sqref="AY217:AY218">
    <cfRule type="containsText" dxfId="3477" priority="3467" operator="containsText" text="A">
      <formula>NOT(ISERROR(SEARCH("A",AY217)))</formula>
    </cfRule>
    <cfRule type="containsText" dxfId="3476" priority="3468" operator="containsText" text="M">
      <formula>NOT(ISERROR(SEARCH("M",AY217)))</formula>
    </cfRule>
    <cfRule type="containsText" dxfId="3475" priority="3469" operator="containsText" text="G">
      <formula>NOT(ISERROR(SEARCH("G",AY217)))</formula>
    </cfRule>
    <cfRule type="containsText" dxfId="3474" priority="3470" operator="containsText" text="F">
      <formula>NOT(ISERROR(SEARCH("F",AY217)))</formula>
    </cfRule>
    <cfRule type="containsText" dxfId="3473" priority="3471" operator="containsText" text="C">
      <formula>NOT(ISERROR(SEARCH("C",AY217)))</formula>
    </cfRule>
    <cfRule type="containsText" dxfId="3472" priority="3472" operator="containsText" text="P">
      <formula>NOT(ISERROR(SEARCH("P",AY217)))</formula>
    </cfRule>
  </conditionalFormatting>
  <conditionalFormatting sqref="AY217:AY218">
    <cfRule type="expression" dxfId="3471" priority="3473">
      <formula>OR($AH217=Automne,$AH217=Hivers2,$AH217=Noel,$AH217=Printemps,$AH217=Ete)</formula>
    </cfRule>
    <cfRule type="expression" dxfId="3470" priority="3476">
      <formula>OR(WEEKDAY($AH217,2)=6,WEEKDAY($AH217,2)=7,WEEKDAY($AH217,2)=3)</formula>
    </cfRule>
  </conditionalFormatting>
  <conditionalFormatting sqref="AY217:AY218">
    <cfRule type="expression" dxfId="3469" priority="3475">
      <formula>$AH217&lt;&gt;""</formula>
    </cfRule>
  </conditionalFormatting>
  <conditionalFormatting sqref="AY217:AY218">
    <cfRule type="expression" dxfId="3468" priority="3474">
      <formula>OR($AH217=Fériés)</formula>
    </cfRule>
  </conditionalFormatting>
  <conditionalFormatting sqref="AJ217:BQ218">
    <cfRule type="expression" dxfId="3467" priority="3513">
      <formula>OR(WEEKDAY($AH217,2)=6,WEEKDAY($AH217,2)=7,WEEKDAY($AH217,2)=3)</formula>
    </cfRule>
    <cfRule type="expression" dxfId="3466" priority="3516">
      <formula>OR($AH217=Automne,$AH217=Hivers2,$AH217=Noel,$AH217=Printemps,$AH217=Ete)</formula>
    </cfRule>
  </conditionalFormatting>
  <conditionalFormatting sqref="AJ221:BQ222">
    <cfRule type="containsText" dxfId="3465" priority="3459" operator="containsText" text="A">
      <formula>NOT(ISERROR(SEARCH("A",AJ221)))</formula>
    </cfRule>
    <cfRule type="containsText" dxfId="3464" priority="3460" operator="containsText" text="M">
      <formula>NOT(ISERROR(SEARCH("M",AJ221)))</formula>
    </cfRule>
    <cfRule type="containsText" dxfId="3463" priority="3461" operator="containsText" text="G">
      <formula>NOT(ISERROR(SEARCH("G",AJ221)))</formula>
    </cfRule>
    <cfRule type="containsText" dxfId="3462" priority="3462" operator="containsText" text="F">
      <formula>NOT(ISERROR(SEARCH("F",AJ221)))</formula>
    </cfRule>
    <cfRule type="containsText" dxfId="3461" priority="3463" operator="containsText" text="C">
      <formula>NOT(ISERROR(SEARCH("C",AJ221)))</formula>
    </cfRule>
    <cfRule type="containsText" dxfId="3460" priority="3464" operator="containsText" text="P">
      <formula>NOT(ISERROR(SEARCH("P",AJ221)))</formula>
    </cfRule>
  </conditionalFormatting>
  <conditionalFormatting sqref="AJ221:BQ222">
    <cfRule type="expression" dxfId="3459" priority="3466">
      <formula>$AH221&lt;&gt;""</formula>
    </cfRule>
  </conditionalFormatting>
  <conditionalFormatting sqref="AJ221:BQ222">
    <cfRule type="expression" dxfId="3458" priority="3465">
      <formula>OR($AH221=Fériés)</formula>
    </cfRule>
  </conditionalFormatting>
  <conditionalFormatting sqref="AM221:AM222">
    <cfRule type="containsText" dxfId="3457" priority="3449" operator="containsText" text="A">
      <formula>NOT(ISERROR(SEARCH("A",AM221)))</formula>
    </cfRule>
    <cfRule type="containsText" dxfId="3456" priority="3450" operator="containsText" text="M">
      <formula>NOT(ISERROR(SEARCH("M",AM221)))</formula>
    </cfRule>
    <cfRule type="containsText" dxfId="3455" priority="3451" operator="containsText" text="G">
      <formula>NOT(ISERROR(SEARCH("G",AM221)))</formula>
    </cfRule>
    <cfRule type="containsText" dxfId="3454" priority="3452" operator="containsText" text="F">
      <formula>NOT(ISERROR(SEARCH("F",AM221)))</formula>
    </cfRule>
    <cfRule type="containsText" dxfId="3453" priority="3453" operator="containsText" text="C">
      <formula>NOT(ISERROR(SEARCH("C",AM221)))</formula>
    </cfRule>
    <cfRule type="containsText" dxfId="3452" priority="3454" operator="containsText" text="P">
      <formula>NOT(ISERROR(SEARCH("P",AM221)))</formula>
    </cfRule>
  </conditionalFormatting>
  <conditionalFormatting sqref="AM221:AM222">
    <cfRule type="expression" dxfId="3451" priority="3457">
      <formula>$AH221&lt;&gt;""</formula>
    </cfRule>
  </conditionalFormatting>
  <conditionalFormatting sqref="AM221:AM222">
    <cfRule type="expression" dxfId="3450" priority="3456">
      <formula>OR($AH221=Fériés)</formula>
    </cfRule>
  </conditionalFormatting>
  <conditionalFormatting sqref="AP221:AP222">
    <cfRule type="containsText" dxfId="3449" priority="3439" operator="containsText" text="A">
      <formula>NOT(ISERROR(SEARCH("A",AP221)))</formula>
    </cfRule>
    <cfRule type="containsText" dxfId="3448" priority="3440" operator="containsText" text="M">
      <formula>NOT(ISERROR(SEARCH("M",AP221)))</formula>
    </cfRule>
    <cfRule type="containsText" dxfId="3447" priority="3441" operator="containsText" text="G">
      <formula>NOT(ISERROR(SEARCH("G",AP221)))</formula>
    </cfRule>
    <cfRule type="containsText" dxfId="3446" priority="3442" operator="containsText" text="F">
      <formula>NOT(ISERROR(SEARCH("F",AP221)))</formula>
    </cfRule>
    <cfRule type="containsText" dxfId="3445" priority="3443" operator="containsText" text="C">
      <formula>NOT(ISERROR(SEARCH("C",AP221)))</formula>
    </cfRule>
    <cfRule type="containsText" dxfId="3444" priority="3444" operator="containsText" text="P">
      <formula>NOT(ISERROR(SEARCH("P",AP221)))</formula>
    </cfRule>
  </conditionalFormatting>
  <conditionalFormatting sqref="AP221:AP222">
    <cfRule type="expression" dxfId="3443" priority="3445">
      <formula>OR($AH221=Automne,$AH221=Hivers2,$AH221=Noel,$AH221=Printemps,$AH221=Ete)</formula>
    </cfRule>
    <cfRule type="expression" dxfId="3442" priority="3448">
      <formula>OR(WEEKDAY($AH221,2)=6,WEEKDAY($AH221,2)=7,WEEKDAY($AH221,2)=3)</formula>
    </cfRule>
  </conditionalFormatting>
  <conditionalFormatting sqref="AP221:AP222">
    <cfRule type="expression" dxfId="3441" priority="3447">
      <formula>$AH221&lt;&gt;""</formula>
    </cfRule>
  </conditionalFormatting>
  <conditionalFormatting sqref="AP221:AP222">
    <cfRule type="expression" dxfId="3440" priority="3446">
      <formula>OR($AH221=Fériés)</formula>
    </cfRule>
  </conditionalFormatting>
  <conditionalFormatting sqref="AS221:AS222">
    <cfRule type="containsText" dxfId="3439" priority="3429" operator="containsText" text="A">
      <formula>NOT(ISERROR(SEARCH("A",AS221)))</formula>
    </cfRule>
    <cfRule type="containsText" dxfId="3438" priority="3430" operator="containsText" text="M">
      <formula>NOT(ISERROR(SEARCH("M",AS221)))</formula>
    </cfRule>
    <cfRule type="containsText" dxfId="3437" priority="3431" operator="containsText" text="G">
      <formula>NOT(ISERROR(SEARCH("G",AS221)))</formula>
    </cfRule>
    <cfRule type="containsText" dxfId="3436" priority="3432" operator="containsText" text="F">
      <formula>NOT(ISERROR(SEARCH("F",AS221)))</formula>
    </cfRule>
    <cfRule type="containsText" dxfId="3435" priority="3433" operator="containsText" text="C">
      <formula>NOT(ISERROR(SEARCH("C",AS221)))</formula>
    </cfRule>
    <cfRule type="containsText" dxfId="3434" priority="3434" operator="containsText" text="P">
      <formula>NOT(ISERROR(SEARCH("P",AS221)))</formula>
    </cfRule>
  </conditionalFormatting>
  <conditionalFormatting sqref="AS221:AS222">
    <cfRule type="expression" dxfId="3433" priority="3435">
      <formula>OR($AH221=Automne,$AH221=Hivers2,$AH221=Noel,$AH221=Printemps,$AH221=Ete)</formula>
    </cfRule>
    <cfRule type="expression" dxfId="3432" priority="3438">
      <formula>OR(WEEKDAY($AH221,2)=6,WEEKDAY($AH221,2)=7,WEEKDAY($AH221,2)=3)</formula>
    </cfRule>
  </conditionalFormatting>
  <conditionalFormatting sqref="AS221:AS222">
    <cfRule type="expression" dxfId="3431" priority="3437">
      <formula>$AH221&lt;&gt;""</formula>
    </cfRule>
  </conditionalFormatting>
  <conditionalFormatting sqref="AS221:AS222">
    <cfRule type="expression" dxfId="3430" priority="3436">
      <formula>OR($AH221=Fériés)</formula>
    </cfRule>
  </conditionalFormatting>
  <conditionalFormatting sqref="AV221:AV222">
    <cfRule type="containsText" dxfId="3429" priority="3419" operator="containsText" text="A">
      <formula>NOT(ISERROR(SEARCH("A",AV221)))</formula>
    </cfRule>
    <cfRule type="containsText" dxfId="3428" priority="3420" operator="containsText" text="M">
      <formula>NOT(ISERROR(SEARCH("M",AV221)))</formula>
    </cfRule>
    <cfRule type="containsText" dxfId="3427" priority="3421" operator="containsText" text="G">
      <formula>NOT(ISERROR(SEARCH("G",AV221)))</formula>
    </cfRule>
    <cfRule type="containsText" dxfId="3426" priority="3422" operator="containsText" text="F">
      <formula>NOT(ISERROR(SEARCH("F",AV221)))</formula>
    </cfRule>
    <cfRule type="containsText" dxfId="3425" priority="3423" operator="containsText" text="C">
      <formula>NOT(ISERROR(SEARCH("C",AV221)))</formula>
    </cfRule>
    <cfRule type="containsText" dxfId="3424" priority="3424" operator="containsText" text="P">
      <formula>NOT(ISERROR(SEARCH("P",AV221)))</formula>
    </cfRule>
  </conditionalFormatting>
  <conditionalFormatting sqref="AV221:AV222">
    <cfRule type="expression" dxfId="3423" priority="3425">
      <formula>OR($AH221=Automne,$AH221=Hivers2,$AH221=Noel,$AH221=Printemps,$AH221=Ete)</formula>
    </cfRule>
    <cfRule type="expression" dxfId="3422" priority="3428">
      <formula>OR(WEEKDAY($AH221,2)=6,WEEKDAY($AH221,2)=7,WEEKDAY($AH221,2)=3)</formula>
    </cfRule>
  </conditionalFormatting>
  <conditionalFormatting sqref="AV221:AV222">
    <cfRule type="expression" dxfId="3421" priority="3427">
      <formula>$AH221&lt;&gt;""</formula>
    </cfRule>
  </conditionalFormatting>
  <conditionalFormatting sqref="AV221:AV222">
    <cfRule type="expression" dxfId="3420" priority="3426">
      <formula>OR($AH221=Fériés)</formula>
    </cfRule>
  </conditionalFormatting>
  <conditionalFormatting sqref="AY221:AY222">
    <cfRule type="containsText" dxfId="3419" priority="3409" operator="containsText" text="A">
      <formula>NOT(ISERROR(SEARCH("A",AY221)))</formula>
    </cfRule>
    <cfRule type="containsText" dxfId="3418" priority="3410" operator="containsText" text="M">
      <formula>NOT(ISERROR(SEARCH("M",AY221)))</formula>
    </cfRule>
    <cfRule type="containsText" dxfId="3417" priority="3411" operator="containsText" text="G">
      <formula>NOT(ISERROR(SEARCH("G",AY221)))</formula>
    </cfRule>
    <cfRule type="containsText" dxfId="3416" priority="3412" operator="containsText" text="F">
      <formula>NOT(ISERROR(SEARCH("F",AY221)))</formula>
    </cfRule>
    <cfRule type="containsText" dxfId="3415" priority="3413" operator="containsText" text="C">
      <formula>NOT(ISERROR(SEARCH("C",AY221)))</formula>
    </cfRule>
    <cfRule type="containsText" dxfId="3414" priority="3414" operator="containsText" text="P">
      <formula>NOT(ISERROR(SEARCH("P",AY221)))</formula>
    </cfRule>
  </conditionalFormatting>
  <conditionalFormatting sqref="AY221:AY222">
    <cfRule type="expression" dxfId="3413" priority="3415">
      <formula>OR($AH221=Automne,$AH221=Hivers2,$AH221=Noel,$AH221=Printemps,$AH221=Ete)</formula>
    </cfRule>
    <cfRule type="expression" dxfId="3412" priority="3418">
      <formula>OR(WEEKDAY($AH221,2)=6,WEEKDAY($AH221,2)=7,WEEKDAY($AH221,2)=3)</formula>
    </cfRule>
  </conditionalFormatting>
  <conditionalFormatting sqref="AY221:AY222">
    <cfRule type="expression" dxfId="3411" priority="3417">
      <formula>$AH221&lt;&gt;""</formula>
    </cfRule>
  </conditionalFormatting>
  <conditionalFormatting sqref="AY221:AY222">
    <cfRule type="expression" dxfId="3410" priority="3416">
      <formula>OR($AH221=Fériés)</formula>
    </cfRule>
  </conditionalFormatting>
  <conditionalFormatting sqref="AJ221:BQ222">
    <cfRule type="expression" dxfId="3409" priority="3455">
      <formula>OR(WEEKDAY($AH221,2)=6,WEEKDAY($AH221,2)=7,WEEKDAY($AH221,2)=3)</formula>
    </cfRule>
    <cfRule type="expression" dxfId="3408" priority="3458">
      <formula>OR($AH221=Automne,$AH221=Hivers2,$AH221=Noel,$AH221=Printemps,$AH221=Ete)</formula>
    </cfRule>
  </conditionalFormatting>
  <conditionalFormatting sqref="AJ224:BQ225">
    <cfRule type="containsText" dxfId="3407" priority="3401" operator="containsText" text="A">
      <formula>NOT(ISERROR(SEARCH("A",AJ224)))</formula>
    </cfRule>
    <cfRule type="containsText" dxfId="3406" priority="3402" operator="containsText" text="M">
      <formula>NOT(ISERROR(SEARCH("M",AJ224)))</formula>
    </cfRule>
    <cfRule type="containsText" dxfId="3405" priority="3403" operator="containsText" text="G">
      <formula>NOT(ISERROR(SEARCH("G",AJ224)))</formula>
    </cfRule>
    <cfRule type="containsText" dxfId="3404" priority="3404" operator="containsText" text="F">
      <formula>NOT(ISERROR(SEARCH("F",AJ224)))</formula>
    </cfRule>
    <cfRule type="containsText" dxfId="3403" priority="3405" operator="containsText" text="C">
      <formula>NOT(ISERROR(SEARCH("C",AJ224)))</formula>
    </cfRule>
    <cfRule type="containsText" dxfId="3402" priority="3406" operator="containsText" text="P">
      <formula>NOT(ISERROR(SEARCH("P",AJ224)))</formula>
    </cfRule>
  </conditionalFormatting>
  <conditionalFormatting sqref="AJ224:BQ225">
    <cfRule type="expression" dxfId="3401" priority="3408">
      <formula>$AH224&lt;&gt;""</formula>
    </cfRule>
  </conditionalFormatting>
  <conditionalFormatting sqref="AJ224:BQ225">
    <cfRule type="expression" dxfId="3400" priority="3407">
      <formula>OR($AH224=Fériés)</formula>
    </cfRule>
  </conditionalFormatting>
  <conditionalFormatting sqref="AM224:AM225">
    <cfRule type="containsText" dxfId="3399" priority="3391" operator="containsText" text="A">
      <formula>NOT(ISERROR(SEARCH("A",AM224)))</formula>
    </cfRule>
    <cfRule type="containsText" dxfId="3398" priority="3392" operator="containsText" text="M">
      <formula>NOT(ISERROR(SEARCH("M",AM224)))</formula>
    </cfRule>
    <cfRule type="containsText" dxfId="3397" priority="3393" operator="containsText" text="G">
      <formula>NOT(ISERROR(SEARCH("G",AM224)))</formula>
    </cfRule>
    <cfRule type="containsText" dxfId="3396" priority="3394" operator="containsText" text="F">
      <formula>NOT(ISERROR(SEARCH("F",AM224)))</formula>
    </cfRule>
    <cfRule type="containsText" dxfId="3395" priority="3395" operator="containsText" text="C">
      <formula>NOT(ISERROR(SEARCH("C",AM224)))</formula>
    </cfRule>
    <cfRule type="containsText" dxfId="3394" priority="3396" operator="containsText" text="P">
      <formula>NOT(ISERROR(SEARCH("P",AM224)))</formula>
    </cfRule>
  </conditionalFormatting>
  <conditionalFormatting sqref="AM224:AM225">
    <cfRule type="expression" dxfId="3393" priority="3399">
      <formula>$AH224&lt;&gt;""</formula>
    </cfRule>
  </conditionalFormatting>
  <conditionalFormatting sqref="AM224:AM225">
    <cfRule type="expression" dxfId="3392" priority="3398">
      <formula>OR($AH224=Fériés)</formula>
    </cfRule>
  </conditionalFormatting>
  <conditionalFormatting sqref="AP224:AP225">
    <cfRule type="containsText" dxfId="3391" priority="3381" operator="containsText" text="A">
      <formula>NOT(ISERROR(SEARCH("A",AP224)))</formula>
    </cfRule>
    <cfRule type="containsText" dxfId="3390" priority="3382" operator="containsText" text="M">
      <formula>NOT(ISERROR(SEARCH("M",AP224)))</formula>
    </cfRule>
    <cfRule type="containsText" dxfId="3389" priority="3383" operator="containsText" text="G">
      <formula>NOT(ISERROR(SEARCH("G",AP224)))</formula>
    </cfRule>
    <cfRule type="containsText" dxfId="3388" priority="3384" operator="containsText" text="F">
      <formula>NOT(ISERROR(SEARCH("F",AP224)))</formula>
    </cfRule>
    <cfRule type="containsText" dxfId="3387" priority="3385" operator="containsText" text="C">
      <formula>NOT(ISERROR(SEARCH("C",AP224)))</formula>
    </cfRule>
    <cfRule type="containsText" dxfId="3386" priority="3386" operator="containsText" text="P">
      <formula>NOT(ISERROR(SEARCH("P",AP224)))</formula>
    </cfRule>
  </conditionalFormatting>
  <conditionalFormatting sqref="AP224:AP225">
    <cfRule type="expression" dxfId="3385" priority="3387">
      <formula>OR($AH224=Automne,$AH224=Hivers2,$AH224=Noel,$AH224=Printemps,$AH224=Ete)</formula>
    </cfRule>
    <cfRule type="expression" dxfId="3384" priority="3390">
      <formula>OR(WEEKDAY($AH224,2)=6,WEEKDAY($AH224,2)=7,WEEKDAY($AH224,2)=3)</formula>
    </cfRule>
  </conditionalFormatting>
  <conditionalFormatting sqref="AP224:AP225">
    <cfRule type="expression" dxfId="3383" priority="3389">
      <formula>$AH224&lt;&gt;""</formula>
    </cfRule>
  </conditionalFormatting>
  <conditionalFormatting sqref="AP224:AP225">
    <cfRule type="expression" dxfId="3382" priority="3388">
      <formula>OR($AH224=Fériés)</formula>
    </cfRule>
  </conditionalFormatting>
  <conditionalFormatting sqref="AS224:AS225">
    <cfRule type="containsText" dxfId="3381" priority="3371" operator="containsText" text="A">
      <formula>NOT(ISERROR(SEARCH("A",AS224)))</formula>
    </cfRule>
    <cfRule type="containsText" dxfId="3380" priority="3372" operator="containsText" text="M">
      <formula>NOT(ISERROR(SEARCH("M",AS224)))</formula>
    </cfRule>
    <cfRule type="containsText" dxfId="3379" priority="3373" operator="containsText" text="G">
      <formula>NOT(ISERROR(SEARCH("G",AS224)))</formula>
    </cfRule>
    <cfRule type="containsText" dxfId="3378" priority="3374" operator="containsText" text="F">
      <formula>NOT(ISERROR(SEARCH("F",AS224)))</formula>
    </cfRule>
    <cfRule type="containsText" dxfId="3377" priority="3375" operator="containsText" text="C">
      <formula>NOT(ISERROR(SEARCH("C",AS224)))</formula>
    </cfRule>
    <cfRule type="containsText" dxfId="3376" priority="3376" operator="containsText" text="P">
      <formula>NOT(ISERROR(SEARCH("P",AS224)))</formula>
    </cfRule>
  </conditionalFormatting>
  <conditionalFormatting sqref="AS224:AS225">
    <cfRule type="expression" dxfId="3375" priority="3377">
      <formula>OR($AH224=Automne,$AH224=Hivers2,$AH224=Noel,$AH224=Printemps,$AH224=Ete)</formula>
    </cfRule>
    <cfRule type="expression" dxfId="3374" priority="3380">
      <formula>OR(WEEKDAY($AH224,2)=6,WEEKDAY($AH224,2)=7,WEEKDAY($AH224,2)=3)</formula>
    </cfRule>
  </conditionalFormatting>
  <conditionalFormatting sqref="AS224:AS225">
    <cfRule type="expression" dxfId="3373" priority="3379">
      <formula>$AH224&lt;&gt;""</formula>
    </cfRule>
  </conditionalFormatting>
  <conditionalFormatting sqref="AS224:AS225">
    <cfRule type="expression" dxfId="3372" priority="3378">
      <formula>OR($AH224=Fériés)</formula>
    </cfRule>
  </conditionalFormatting>
  <conditionalFormatting sqref="AV224:AV225">
    <cfRule type="containsText" dxfId="3371" priority="3361" operator="containsText" text="A">
      <formula>NOT(ISERROR(SEARCH("A",AV224)))</formula>
    </cfRule>
    <cfRule type="containsText" dxfId="3370" priority="3362" operator="containsText" text="M">
      <formula>NOT(ISERROR(SEARCH("M",AV224)))</formula>
    </cfRule>
    <cfRule type="containsText" dxfId="3369" priority="3363" operator="containsText" text="G">
      <formula>NOT(ISERROR(SEARCH("G",AV224)))</formula>
    </cfRule>
    <cfRule type="containsText" dxfId="3368" priority="3364" operator="containsText" text="F">
      <formula>NOT(ISERROR(SEARCH("F",AV224)))</formula>
    </cfRule>
    <cfRule type="containsText" dxfId="3367" priority="3365" operator="containsText" text="C">
      <formula>NOT(ISERROR(SEARCH("C",AV224)))</formula>
    </cfRule>
    <cfRule type="containsText" dxfId="3366" priority="3366" operator="containsText" text="P">
      <formula>NOT(ISERROR(SEARCH("P",AV224)))</formula>
    </cfRule>
  </conditionalFormatting>
  <conditionalFormatting sqref="AV224:AV225">
    <cfRule type="expression" dxfId="3365" priority="3367">
      <formula>OR($AH224=Automne,$AH224=Hivers2,$AH224=Noel,$AH224=Printemps,$AH224=Ete)</formula>
    </cfRule>
    <cfRule type="expression" dxfId="3364" priority="3370">
      <formula>OR(WEEKDAY($AH224,2)=6,WEEKDAY($AH224,2)=7,WEEKDAY($AH224,2)=3)</formula>
    </cfRule>
  </conditionalFormatting>
  <conditionalFormatting sqref="AV224:AV225">
    <cfRule type="expression" dxfId="3363" priority="3369">
      <formula>$AH224&lt;&gt;""</formula>
    </cfRule>
  </conditionalFormatting>
  <conditionalFormatting sqref="AV224:AV225">
    <cfRule type="expression" dxfId="3362" priority="3368">
      <formula>OR($AH224=Fériés)</formula>
    </cfRule>
  </conditionalFormatting>
  <conditionalFormatting sqref="AY224:AY225">
    <cfRule type="containsText" dxfId="3361" priority="3351" operator="containsText" text="A">
      <formula>NOT(ISERROR(SEARCH("A",AY224)))</formula>
    </cfRule>
    <cfRule type="containsText" dxfId="3360" priority="3352" operator="containsText" text="M">
      <formula>NOT(ISERROR(SEARCH("M",AY224)))</formula>
    </cfRule>
    <cfRule type="containsText" dxfId="3359" priority="3353" operator="containsText" text="G">
      <formula>NOT(ISERROR(SEARCH("G",AY224)))</formula>
    </cfRule>
    <cfRule type="containsText" dxfId="3358" priority="3354" operator="containsText" text="F">
      <formula>NOT(ISERROR(SEARCH("F",AY224)))</formula>
    </cfRule>
    <cfRule type="containsText" dxfId="3357" priority="3355" operator="containsText" text="C">
      <formula>NOT(ISERROR(SEARCH("C",AY224)))</formula>
    </cfRule>
    <cfRule type="containsText" dxfId="3356" priority="3356" operator="containsText" text="P">
      <formula>NOT(ISERROR(SEARCH("P",AY224)))</formula>
    </cfRule>
  </conditionalFormatting>
  <conditionalFormatting sqref="AY224:AY225">
    <cfRule type="expression" dxfId="3355" priority="3357">
      <formula>OR($AH224=Automne,$AH224=Hivers2,$AH224=Noel,$AH224=Printemps,$AH224=Ete)</formula>
    </cfRule>
    <cfRule type="expression" dxfId="3354" priority="3360">
      <formula>OR(WEEKDAY($AH224,2)=6,WEEKDAY($AH224,2)=7,WEEKDAY($AH224,2)=3)</formula>
    </cfRule>
  </conditionalFormatting>
  <conditionalFormatting sqref="AY224:AY225">
    <cfRule type="expression" dxfId="3353" priority="3359">
      <formula>$AH224&lt;&gt;""</formula>
    </cfRule>
  </conditionalFormatting>
  <conditionalFormatting sqref="AY224:AY225">
    <cfRule type="expression" dxfId="3352" priority="3358">
      <formula>OR($AH224=Fériés)</formula>
    </cfRule>
  </conditionalFormatting>
  <conditionalFormatting sqref="AJ224:BQ225">
    <cfRule type="expression" dxfId="3351" priority="3397">
      <formula>OR(WEEKDAY($AH224,2)=6,WEEKDAY($AH224,2)=7,WEEKDAY($AH224,2)=3)</formula>
    </cfRule>
    <cfRule type="expression" dxfId="3350" priority="3400">
      <formula>OR($AH224=Automne,$AH224=Hivers2,$AH224=Noel,$AH224=Printemps,$AH224=Ete)</formula>
    </cfRule>
  </conditionalFormatting>
  <conditionalFormatting sqref="AJ262:BQ263">
    <cfRule type="containsText" dxfId="3349" priority="3343" operator="containsText" text="A">
      <formula>NOT(ISERROR(SEARCH("A",AJ262)))</formula>
    </cfRule>
    <cfRule type="containsText" dxfId="3348" priority="3344" operator="containsText" text="M">
      <formula>NOT(ISERROR(SEARCH("M",AJ262)))</formula>
    </cfRule>
    <cfRule type="containsText" dxfId="3347" priority="3345" operator="containsText" text="G">
      <formula>NOT(ISERROR(SEARCH("G",AJ262)))</formula>
    </cfRule>
    <cfRule type="containsText" dxfId="3346" priority="3346" operator="containsText" text="F">
      <formula>NOT(ISERROR(SEARCH("F",AJ262)))</formula>
    </cfRule>
    <cfRule type="containsText" dxfId="3345" priority="3347" operator="containsText" text="C">
      <formula>NOT(ISERROR(SEARCH("C",AJ262)))</formula>
    </cfRule>
    <cfRule type="containsText" dxfId="3344" priority="3348" operator="containsText" text="P">
      <formula>NOT(ISERROR(SEARCH("P",AJ262)))</formula>
    </cfRule>
  </conditionalFormatting>
  <conditionalFormatting sqref="AJ262:BQ263">
    <cfRule type="expression" dxfId="3343" priority="3350">
      <formula>$AH262&lt;&gt;""</formula>
    </cfRule>
  </conditionalFormatting>
  <conditionalFormatting sqref="AJ262:BQ263">
    <cfRule type="expression" dxfId="3342" priority="3349">
      <formula>OR($AH262=Fériés)</formula>
    </cfRule>
  </conditionalFormatting>
  <conditionalFormatting sqref="AM262:AM263">
    <cfRule type="containsText" dxfId="3341" priority="3333" operator="containsText" text="A">
      <formula>NOT(ISERROR(SEARCH("A",AM262)))</formula>
    </cfRule>
    <cfRule type="containsText" dxfId="3340" priority="3334" operator="containsText" text="M">
      <formula>NOT(ISERROR(SEARCH("M",AM262)))</formula>
    </cfRule>
    <cfRule type="containsText" dxfId="3339" priority="3335" operator="containsText" text="G">
      <formula>NOT(ISERROR(SEARCH("G",AM262)))</formula>
    </cfRule>
    <cfRule type="containsText" dxfId="3338" priority="3336" operator="containsText" text="F">
      <formula>NOT(ISERROR(SEARCH("F",AM262)))</formula>
    </cfRule>
    <cfRule type="containsText" dxfId="3337" priority="3337" operator="containsText" text="C">
      <formula>NOT(ISERROR(SEARCH("C",AM262)))</formula>
    </cfRule>
    <cfRule type="containsText" dxfId="3336" priority="3338" operator="containsText" text="P">
      <formula>NOT(ISERROR(SEARCH("P",AM262)))</formula>
    </cfRule>
  </conditionalFormatting>
  <conditionalFormatting sqref="AM262:AM263">
    <cfRule type="expression" dxfId="3335" priority="3341">
      <formula>$AH262&lt;&gt;""</formula>
    </cfRule>
  </conditionalFormatting>
  <conditionalFormatting sqref="AM262:AM263">
    <cfRule type="expression" dxfId="3334" priority="3340">
      <formula>OR($AH262=Fériés)</formula>
    </cfRule>
  </conditionalFormatting>
  <conditionalFormatting sqref="AP262:AP263">
    <cfRule type="containsText" dxfId="3333" priority="3323" operator="containsText" text="A">
      <formula>NOT(ISERROR(SEARCH("A",AP262)))</formula>
    </cfRule>
    <cfRule type="containsText" dxfId="3332" priority="3324" operator="containsText" text="M">
      <formula>NOT(ISERROR(SEARCH("M",AP262)))</formula>
    </cfRule>
    <cfRule type="containsText" dxfId="3331" priority="3325" operator="containsText" text="G">
      <formula>NOT(ISERROR(SEARCH("G",AP262)))</formula>
    </cfRule>
    <cfRule type="containsText" dxfId="3330" priority="3326" operator="containsText" text="F">
      <formula>NOT(ISERROR(SEARCH("F",AP262)))</formula>
    </cfRule>
    <cfRule type="containsText" dxfId="3329" priority="3327" operator="containsText" text="C">
      <formula>NOT(ISERROR(SEARCH("C",AP262)))</formula>
    </cfRule>
    <cfRule type="containsText" dxfId="3328" priority="3328" operator="containsText" text="P">
      <formula>NOT(ISERROR(SEARCH("P",AP262)))</formula>
    </cfRule>
  </conditionalFormatting>
  <conditionalFormatting sqref="AP262:AP263">
    <cfRule type="expression" dxfId="3327" priority="3329">
      <formula>OR($AH262=Automne,$AH262=Hivers2,$AH262=Noel,$AH262=Printemps,$AH262=Ete)</formula>
    </cfRule>
    <cfRule type="expression" dxfId="3326" priority="3332">
      <formula>OR(WEEKDAY($AH262,2)=6,WEEKDAY($AH262,2)=7,WEEKDAY($AH262,2)=3)</formula>
    </cfRule>
  </conditionalFormatting>
  <conditionalFormatting sqref="AP262:AP263">
    <cfRule type="expression" dxfId="3325" priority="3331">
      <formula>$AH262&lt;&gt;""</formula>
    </cfRule>
  </conditionalFormatting>
  <conditionalFormatting sqref="AP262:AP263">
    <cfRule type="expression" dxfId="3324" priority="3330">
      <formula>OR($AH262=Fériés)</formula>
    </cfRule>
  </conditionalFormatting>
  <conditionalFormatting sqref="AS262:AS263">
    <cfRule type="containsText" dxfId="3323" priority="3313" operator="containsText" text="A">
      <formula>NOT(ISERROR(SEARCH("A",AS262)))</formula>
    </cfRule>
    <cfRule type="containsText" dxfId="3322" priority="3314" operator="containsText" text="M">
      <formula>NOT(ISERROR(SEARCH("M",AS262)))</formula>
    </cfRule>
    <cfRule type="containsText" dxfId="3321" priority="3315" operator="containsText" text="G">
      <formula>NOT(ISERROR(SEARCH("G",AS262)))</formula>
    </cfRule>
    <cfRule type="containsText" dxfId="3320" priority="3316" operator="containsText" text="F">
      <formula>NOT(ISERROR(SEARCH("F",AS262)))</formula>
    </cfRule>
    <cfRule type="containsText" dxfId="3319" priority="3317" operator="containsText" text="C">
      <formula>NOT(ISERROR(SEARCH("C",AS262)))</formula>
    </cfRule>
    <cfRule type="containsText" dxfId="3318" priority="3318" operator="containsText" text="P">
      <formula>NOT(ISERROR(SEARCH("P",AS262)))</formula>
    </cfRule>
  </conditionalFormatting>
  <conditionalFormatting sqref="AS262:AS263">
    <cfRule type="expression" dxfId="3317" priority="3319">
      <formula>OR($AH262=Automne,$AH262=Hivers2,$AH262=Noel,$AH262=Printemps,$AH262=Ete)</formula>
    </cfRule>
    <cfRule type="expression" dxfId="3316" priority="3322">
      <formula>OR(WEEKDAY($AH262,2)=6,WEEKDAY($AH262,2)=7,WEEKDAY($AH262,2)=3)</formula>
    </cfRule>
  </conditionalFormatting>
  <conditionalFormatting sqref="AS262:AS263">
    <cfRule type="expression" dxfId="3315" priority="3321">
      <formula>$AH262&lt;&gt;""</formula>
    </cfRule>
  </conditionalFormatting>
  <conditionalFormatting sqref="AS262:AS263">
    <cfRule type="expression" dxfId="3314" priority="3320">
      <formula>OR($AH262=Fériés)</formula>
    </cfRule>
  </conditionalFormatting>
  <conditionalFormatting sqref="AV262:AV263">
    <cfRule type="containsText" dxfId="3313" priority="3303" operator="containsText" text="A">
      <formula>NOT(ISERROR(SEARCH("A",AV262)))</formula>
    </cfRule>
    <cfRule type="containsText" dxfId="3312" priority="3304" operator="containsText" text="M">
      <formula>NOT(ISERROR(SEARCH("M",AV262)))</formula>
    </cfRule>
    <cfRule type="containsText" dxfId="3311" priority="3305" operator="containsText" text="G">
      <formula>NOT(ISERROR(SEARCH("G",AV262)))</formula>
    </cfRule>
    <cfRule type="containsText" dxfId="3310" priority="3306" operator="containsText" text="F">
      <formula>NOT(ISERROR(SEARCH("F",AV262)))</formula>
    </cfRule>
    <cfRule type="containsText" dxfId="3309" priority="3307" operator="containsText" text="C">
      <formula>NOT(ISERROR(SEARCH("C",AV262)))</formula>
    </cfRule>
    <cfRule type="containsText" dxfId="3308" priority="3308" operator="containsText" text="P">
      <formula>NOT(ISERROR(SEARCH("P",AV262)))</formula>
    </cfRule>
  </conditionalFormatting>
  <conditionalFormatting sqref="AV262:AV263">
    <cfRule type="expression" dxfId="3307" priority="3309">
      <formula>OR($AH262=Automne,$AH262=Hivers2,$AH262=Noel,$AH262=Printemps,$AH262=Ete)</formula>
    </cfRule>
    <cfRule type="expression" dxfId="3306" priority="3312">
      <formula>OR(WEEKDAY($AH262,2)=6,WEEKDAY($AH262,2)=7,WEEKDAY($AH262,2)=3)</formula>
    </cfRule>
  </conditionalFormatting>
  <conditionalFormatting sqref="AV262:AV263">
    <cfRule type="expression" dxfId="3305" priority="3311">
      <formula>$AH262&lt;&gt;""</formula>
    </cfRule>
  </conditionalFormatting>
  <conditionalFormatting sqref="AV262:AV263">
    <cfRule type="expression" dxfId="3304" priority="3310">
      <formula>OR($AH262=Fériés)</formula>
    </cfRule>
  </conditionalFormatting>
  <conditionalFormatting sqref="AY262:AY263">
    <cfRule type="containsText" dxfId="3303" priority="3293" operator="containsText" text="A">
      <formula>NOT(ISERROR(SEARCH("A",AY262)))</formula>
    </cfRule>
    <cfRule type="containsText" dxfId="3302" priority="3294" operator="containsText" text="M">
      <formula>NOT(ISERROR(SEARCH("M",AY262)))</formula>
    </cfRule>
    <cfRule type="containsText" dxfId="3301" priority="3295" operator="containsText" text="G">
      <formula>NOT(ISERROR(SEARCH("G",AY262)))</formula>
    </cfRule>
    <cfRule type="containsText" dxfId="3300" priority="3296" operator="containsText" text="F">
      <formula>NOT(ISERROR(SEARCH("F",AY262)))</formula>
    </cfRule>
    <cfRule type="containsText" dxfId="3299" priority="3297" operator="containsText" text="C">
      <formula>NOT(ISERROR(SEARCH("C",AY262)))</formula>
    </cfRule>
    <cfRule type="containsText" dxfId="3298" priority="3298" operator="containsText" text="P">
      <formula>NOT(ISERROR(SEARCH("P",AY262)))</formula>
    </cfRule>
  </conditionalFormatting>
  <conditionalFormatting sqref="AY262:AY263">
    <cfRule type="expression" dxfId="3297" priority="3299">
      <formula>OR($AH262=Automne,$AH262=Hivers2,$AH262=Noel,$AH262=Printemps,$AH262=Ete)</formula>
    </cfRule>
    <cfRule type="expression" dxfId="3296" priority="3302">
      <formula>OR(WEEKDAY($AH262,2)=6,WEEKDAY($AH262,2)=7,WEEKDAY($AH262,2)=3)</formula>
    </cfRule>
  </conditionalFormatting>
  <conditionalFormatting sqref="AY262:AY263">
    <cfRule type="expression" dxfId="3295" priority="3301">
      <formula>$AH262&lt;&gt;""</formula>
    </cfRule>
  </conditionalFormatting>
  <conditionalFormatting sqref="AY262:AY263">
    <cfRule type="expression" dxfId="3294" priority="3300">
      <formula>OR($AH262=Fériés)</formula>
    </cfRule>
  </conditionalFormatting>
  <conditionalFormatting sqref="AJ262:BQ263">
    <cfRule type="expression" dxfId="3293" priority="3339">
      <formula>OR(WEEKDAY($AH262,2)=6,WEEKDAY($AH262,2)=7,WEEKDAY($AH262,2)=3)</formula>
    </cfRule>
    <cfRule type="expression" dxfId="3292" priority="3342">
      <formula>OR($AH262=Automne,$AH262=Hivers2,$AH262=Noel,$AH262=Printemps,$AH262=Ete)</formula>
    </cfRule>
  </conditionalFormatting>
  <conditionalFormatting sqref="AJ265:BQ266">
    <cfRule type="containsText" dxfId="3291" priority="3285" operator="containsText" text="A">
      <formula>NOT(ISERROR(SEARCH("A",AJ265)))</formula>
    </cfRule>
    <cfRule type="containsText" dxfId="3290" priority="3286" operator="containsText" text="M">
      <formula>NOT(ISERROR(SEARCH("M",AJ265)))</formula>
    </cfRule>
    <cfRule type="containsText" dxfId="3289" priority="3287" operator="containsText" text="G">
      <formula>NOT(ISERROR(SEARCH("G",AJ265)))</formula>
    </cfRule>
    <cfRule type="containsText" dxfId="3288" priority="3288" operator="containsText" text="F">
      <formula>NOT(ISERROR(SEARCH("F",AJ265)))</formula>
    </cfRule>
    <cfRule type="containsText" dxfId="3287" priority="3289" operator="containsText" text="C">
      <formula>NOT(ISERROR(SEARCH("C",AJ265)))</formula>
    </cfRule>
    <cfRule type="containsText" dxfId="3286" priority="3290" operator="containsText" text="P">
      <formula>NOT(ISERROR(SEARCH("P",AJ265)))</formula>
    </cfRule>
  </conditionalFormatting>
  <conditionalFormatting sqref="AJ265:BQ266">
    <cfRule type="expression" dxfId="3285" priority="3292">
      <formula>$AH265&lt;&gt;""</formula>
    </cfRule>
  </conditionalFormatting>
  <conditionalFormatting sqref="AJ265:BQ266">
    <cfRule type="expression" dxfId="3284" priority="3291">
      <formula>OR($AH265=Fériés)</formula>
    </cfRule>
  </conditionalFormatting>
  <conditionalFormatting sqref="AM265:AM266">
    <cfRule type="containsText" dxfId="3283" priority="3275" operator="containsText" text="A">
      <formula>NOT(ISERROR(SEARCH("A",AM265)))</formula>
    </cfRule>
    <cfRule type="containsText" dxfId="3282" priority="3276" operator="containsText" text="M">
      <formula>NOT(ISERROR(SEARCH("M",AM265)))</formula>
    </cfRule>
    <cfRule type="containsText" dxfId="3281" priority="3277" operator="containsText" text="G">
      <formula>NOT(ISERROR(SEARCH("G",AM265)))</formula>
    </cfRule>
    <cfRule type="containsText" dxfId="3280" priority="3278" operator="containsText" text="F">
      <formula>NOT(ISERROR(SEARCH("F",AM265)))</formula>
    </cfRule>
    <cfRule type="containsText" dxfId="3279" priority="3279" operator="containsText" text="C">
      <formula>NOT(ISERROR(SEARCH("C",AM265)))</formula>
    </cfRule>
    <cfRule type="containsText" dxfId="3278" priority="3280" operator="containsText" text="P">
      <formula>NOT(ISERROR(SEARCH("P",AM265)))</formula>
    </cfRule>
  </conditionalFormatting>
  <conditionalFormatting sqref="AM265:AM266">
    <cfRule type="expression" dxfId="3277" priority="3283">
      <formula>$AH265&lt;&gt;""</formula>
    </cfRule>
  </conditionalFormatting>
  <conditionalFormatting sqref="AM265:AM266">
    <cfRule type="expression" dxfId="3276" priority="3282">
      <formula>OR($AH265=Fériés)</formula>
    </cfRule>
  </conditionalFormatting>
  <conditionalFormatting sqref="AP265:AP266">
    <cfRule type="containsText" dxfId="3275" priority="3265" operator="containsText" text="A">
      <formula>NOT(ISERROR(SEARCH("A",AP265)))</formula>
    </cfRule>
    <cfRule type="containsText" dxfId="3274" priority="3266" operator="containsText" text="M">
      <formula>NOT(ISERROR(SEARCH("M",AP265)))</formula>
    </cfRule>
    <cfRule type="containsText" dxfId="3273" priority="3267" operator="containsText" text="G">
      <formula>NOT(ISERROR(SEARCH("G",AP265)))</formula>
    </cfRule>
    <cfRule type="containsText" dxfId="3272" priority="3268" operator="containsText" text="F">
      <formula>NOT(ISERROR(SEARCH("F",AP265)))</formula>
    </cfRule>
    <cfRule type="containsText" dxfId="3271" priority="3269" operator="containsText" text="C">
      <formula>NOT(ISERROR(SEARCH("C",AP265)))</formula>
    </cfRule>
    <cfRule type="containsText" dxfId="3270" priority="3270" operator="containsText" text="P">
      <formula>NOT(ISERROR(SEARCH("P",AP265)))</formula>
    </cfRule>
  </conditionalFormatting>
  <conditionalFormatting sqref="AP265:AP266">
    <cfRule type="expression" dxfId="3269" priority="3271">
      <formula>OR($AH265=Automne,$AH265=Hivers2,$AH265=Noel,$AH265=Printemps,$AH265=Ete)</formula>
    </cfRule>
    <cfRule type="expression" dxfId="3268" priority="3274">
      <formula>OR(WEEKDAY($AH265,2)=6,WEEKDAY($AH265,2)=7,WEEKDAY($AH265,2)=3)</formula>
    </cfRule>
  </conditionalFormatting>
  <conditionalFormatting sqref="AP265:AP266">
    <cfRule type="expression" dxfId="3267" priority="3273">
      <formula>$AH265&lt;&gt;""</formula>
    </cfRule>
  </conditionalFormatting>
  <conditionalFormatting sqref="AP265:AP266">
    <cfRule type="expression" dxfId="3266" priority="3272">
      <formula>OR($AH265=Fériés)</formula>
    </cfRule>
  </conditionalFormatting>
  <conditionalFormatting sqref="AS265:AS266">
    <cfRule type="containsText" dxfId="3265" priority="3255" operator="containsText" text="A">
      <formula>NOT(ISERROR(SEARCH("A",AS265)))</formula>
    </cfRule>
    <cfRule type="containsText" dxfId="3264" priority="3256" operator="containsText" text="M">
      <formula>NOT(ISERROR(SEARCH("M",AS265)))</formula>
    </cfRule>
    <cfRule type="containsText" dxfId="3263" priority="3257" operator="containsText" text="G">
      <formula>NOT(ISERROR(SEARCH("G",AS265)))</formula>
    </cfRule>
    <cfRule type="containsText" dxfId="3262" priority="3258" operator="containsText" text="F">
      <formula>NOT(ISERROR(SEARCH("F",AS265)))</formula>
    </cfRule>
    <cfRule type="containsText" dxfId="3261" priority="3259" operator="containsText" text="C">
      <formula>NOT(ISERROR(SEARCH("C",AS265)))</formula>
    </cfRule>
    <cfRule type="containsText" dxfId="3260" priority="3260" operator="containsText" text="P">
      <formula>NOT(ISERROR(SEARCH("P",AS265)))</formula>
    </cfRule>
  </conditionalFormatting>
  <conditionalFormatting sqref="AS265:AS266">
    <cfRule type="expression" dxfId="3259" priority="3261">
      <formula>OR($AH265=Automne,$AH265=Hivers2,$AH265=Noel,$AH265=Printemps,$AH265=Ete)</formula>
    </cfRule>
    <cfRule type="expression" dxfId="3258" priority="3264">
      <formula>OR(WEEKDAY($AH265,2)=6,WEEKDAY($AH265,2)=7,WEEKDAY($AH265,2)=3)</formula>
    </cfRule>
  </conditionalFormatting>
  <conditionalFormatting sqref="AS265:AS266">
    <cfRule type="expression" dxfId="3257" priority="3263">
      <formula>$AH265&lt;&gt;""</formula>
    </cfRule>
  </conditionalFormatting>
  <conditionalFormatting sqref="AS265:AS266">
    <cfRule type="expression" dxfId="3256" priority="3262">
      <formula>OR($AH265=Fériés)</formula>
    </cfRule>
  </conditionalFormatting>
  <conditionalFormatting sqref="AV265:AV266">
    <cfRule type="containsText" dxfId="3255" priority="3245" operator="containsText" text="A">
      <formula>NOT(ISERROR(SEARCH("A",AV265)))</formula>
    </cfRule>
    <cfRule type="containsText" dxfId="3254" priority="3246" operator="containsText" text="M">
      <formula>NOT(ISERROR(SEARCH("M",AV265)))</formula>
    </cfRule>
    <cfRule type="containsText" dxfId="3253" priority="3247" operator="containsText" text="G">
      <formula>NOT(ISERROR(SEARCH("G",AV265)))</formula>
    </cfRule>
    <cfRule type="containsText" dxfId="3252" priority="3248" operator="containsText" text="F">
      <formula>NOT(ISERROR(SEARCH("F",AV265)))</formula>
    </cfRule>
    <cfRule type="containsText" dxfId="3251" priority="3249" operator="containsText" text="C">
      <formula>NOT(ISERROR(SEARCH("C",AV265)))</formula>
    </cfRule>
    <cfRule type="containsText" dxfId="3250" priority="3250" operator="containsText" text="P">
      <formula>NOT(ISERROR(SEARCH("P",AV265)))</formula>
    </cfRule>
  </conditionalFormatting>
  <conditionalFormatting sqref="AV265:AV266">
    <cfRule type="expression" dxfId="3249" priority="3251">
      <formula>OR($AH265=Automne,$AH265=Hivers2,$AH265=Noel,$AH265=Printemps,$AH265=Ete)</formula>
    </cfRule>
    <cfRule type="expression" dxfId="3248" priority="3254">
      <formula>OR(WEEKDAY($AH265,2)=6,WEEKDAY($AH265,2)=7,WEEKDAY($AH265,2)=3)</formula>
    </cfRule>
  </conditionalFormatting>
  <conditionalFormatting sqref="AV265:AV266">
    <cfRule type="expression" dxfId="3247" priority="3253">
      <formula>$AH265&lt;&gt;""</formula>
    </cfRule>
  </conditionalFormatting>
  <conditionalFormatting sqref="AV265:AV266">
    <cfRule type="expression" dxfId="3246" priority="3252">
      <formula>OR($AH265=Fériés)</formula>
    </cfRule>
  </conditionalFormatting>
  <conditionalFormatting sqref="AY265:AY266">
    <cfRule type="containsText" dxfId="3245" priority="3235" operator="containsText" text="A">
      <formula>NOT(ISERROR(SEARCH("A",AY265)))</formula>
    </cfRule>
    <cfRule type="containsText" dxfId="3244" priority="3236" operator="containsText" text="M">
      <formula>NOT(ISERROR(SEARCH("M",AY265)))</formula>
    </cfRule>
    <cfRule type="containsText" dxfId="3243" priority="3237" operator="containsText" text="G">
      <formula>NOT(ISERROR(SEARCH("G",AY265)))</formula>
    </cfRule>
    <cfRule type="containsText" dxfId="3242" priority="3238" operator="containsText" text="F">
      <formula>NOT(ISERROR(SEARCH("F",AY265)))</formula>
    </cfRule>
    <cfRule type="containsText" dxfId="3241" priority="3239" operator="containsText" text="C">
      <formula>NOT(ISERROR(SEARCH("C",AY265)))</formula>
    </cfRule>
    <cfRule type="containsText" dxfId="3240" priority="3240" operator="containsText" text="P">
      <formula>NOT(ISERROR(SEARCH("P",AY265)))</formula>
    </cfRule>
  </conditionalFormatting>
  <conditionalFormatting sqref="AY265:AY266">
    <cfRule type="expression" dxfId="3239" priority="3241">
      <formula>OR($AH265=Automne,$AH265=Hivers2,$AH265=Noel,$AH265=Printemps,$AH265=Ete)</formula>
    </cfRule>
    <cfRule type="expression" dxfId="3238" priority="3244">
      <formula>OR(WEEKDAY($AH265,2)=6,WEEKDAY($AH265,2)=7,WEEKDAY($AH265,2)=3)</formula>
    </cfRule>
  </conditionalFormatting>
  <conditionalFormatting sqref="AY265:AY266">
    <cfRule type="expression" dxfId="3237" priority="3243">
      <formula>$AH265&lt;&gt;""</formula>
    </cfRule>
  </conditionalFormatting>
  <conditionalFormatting sqref="AY265:AY266">
    <cfRule type="expression" dxfId="3236" priority="3242">
      <formula>OR($AH265=Fériés)</formula>
    </cfRule>
  </conditionalFormatting>
  <conditionalFormatting sqref="AJ265:BQ266">
    <cfRule type="expression" dxfId="3235" priority="3281">
      <formula>OR(WEEKDAY($AH265,2)=6,WEEKDAY($AH265,2)=7,WEEKDAY($AH265,2)=3)</formula>
    </cfRule>
    <cfRule type="expression" dxfId="3234" priority="3284">
      <formula>OR($AH265=Automne,$AH265=Hivers2,$AH265=Noel,$AH265=Printemps,$AH265=Ete)</formula>
    </cfRule>
  </conditionalFormatting>
  <conditionalFormatting sqref="AJ269:BQ270">
    <cfRule type="containsText" dxfId="3233" priority="3227" operator="containsText" text="A">
      <formula>NOT(ISERROR(SEARCH("A",AJ269)))</formula>
    </cfRule>
    <cfRule type="containsText" dxfId="3232" priority="3228" operator="containsText" text="M">
      <formula>NOT(ISERROR(SEARCH("M",AJ269)))</formula>
    </cfRule>
    <cfRule type="containsText" dxfId="3231" priority="3229" operator="containsText" text="G">
      <formula>NOT(ISERROR(SEARCH("G",AJ269)))</formula>
    </cfRule>
    <cfRule type="containsText" dxfId="3230" priority="3230" operator="containsText" text="F">
      <formula>NOT(ISERROR(SEARCH("F",AJ269)))</formula>
    </cfRule>
    <cfRule type="containsText" dxfId="3229" priority="3231" operator="containsText" text="C">
      <formula>NOT(ISERROR(SEARCH("C",AJ269)))</formula>
    </cfRule>
    <cfRule type="containsText" dxfId="3228" priority="3232" operator="containsText" text="P">
      <formula>NOT(ISERROR(SEARCH("P",AJ269)))</formula>
    </cfRule>
  </conditionalFormatting>
  <conditionalFormatting sqref="AJ269:BQ270">
    <cfRule type="expression" dxfId="3227" priority="3234">
      <formula>$AH269&lt;&gt;""</formula>
    </cfRule>
  </conditionalFormatting>
  <conditionalFormatting sqref="AJ269:BQ270">
    <cfRule type="expression" dxfId="3226" priority="3233">
      <formula>OR($AH269=Fériés)</formula>
    </cfRule>
  </conditionalFormatting>
  <conditionalFormatting sqref="AM269:AM270">
    <cfRule type="containsText" dxfId="3225" priority="3217" operator="containsText" text="A">
      <formula>NOT(ISERROR(SEARCH("A",AM269)))</formula>
    </cfRule>
    <cfRule type="containsText" dxfId="3224" priority="3218" operator="containsText" text="M">
      <formula>NOT(ISERROR(SEARCH("M",AM269)))</formula>
    </cfRule>
    <cfRule type="containsText" dxfId="3223" priority="3219" operator="containsText" text="G">
      <formula>NOT(ISERROR(SEARCH("G",AM269)))</formula>
    </cfRule>
    <cfRule type="containsText" dxfId="3222" priority="3220" operator="containsText" text="F">
      <formula>NOT(ISERROR(SEARCH("F",AM269)))</formula>
    </cfRule>
    <cfRule type="containsText" dxfId="3221" priority="3221" operator="containsText" text="C">
      <formula>NOT(ISERROR(SEARCH("C",AM269)))</formula>
    </cfRule>
    <cfRule type="containsText" dxfId="3220" priority="3222" operator="containsText" text="P">
      <formula>NOT(ISERROR(SEARCH("P",AM269)))</formula>
    </cfRule>
  </conditionalFormatting>
  <conditionalFormatting sqref="AM269:AM270">
    <cfRule type="expression" dxfId="3219" priority="3225">
      <formula>$AH269&lt;&gt;""</formula>
    </cfRule>
  </conditionalFormatting>
  <conditionalFormatting sqref="AM269:AM270">
    <cfRule type="expression" dxfId="3218" priority="3224">
      <formula>OR($AH269=Fériés)</formula>
    </cfRule>
  </conditionalFormatting>
  <conditionalFormatting sqref="AP269:AP270">
    <cfRule type="containsText" dxfId="3217" priority="3207" operator="containsText" text="A">
      <formula>NOT(ISERROR(SEARCH("A",AP269)))</formula>
    </cfRule>
    <cfRule type="containsText" dxfId="3216" priority="3208" operator="containsText" text="M">
      <formula>NOT(ISERROR(SEARCH("M",AP269)))</formula>
    </cfRule>
    <cfRule type="containsText" dxfId="3215" priority="3209" operator="containsText" text="G">
      <formula>NOT(ISERROR(SEARCH("G",AP269)))</formula>
    </cfRule>
    <cfRule type="containsText" dxfId="3214" priority="3210" operator="containsText" text="F">
      <formula>NOT(ISERROR(SEARCH("F",AP269)))</formula>
    </cfRule>
    <cfRule type="containsText" dxfId="3213" priority="3211" operator="containsText" text="C">
      <formula>NOT(ISERROR(SEARCH("C",AP269)))</formula>
    </cfRule>
    <cfRule type="containsText" dxfId="3212" priority="3212" operator="containsText" text="P">
      <formula>NOT(ISERROR(SEARCH("P",AP269)))</formula>
    </cfRule>
  </conditionalFormatting>
  <conditionalFormatting sqref="AP269:AP270">
    <cfRule type="expression" dxfId="3211" priority="3213">
      <formula>OR($AH269=Automne,$AH269=Hivers2,$AH269=Noel,$AH269=Printemps,$AH269=Ete)</formula>
    </cfRule>
    <cfRule type="expression" dxfId="3210" priority="3216">
      <formula>OR(WEEKDAY($AH269,2)=6,WEEKDAY($AH269,2)=7,WEEKDAY($AH269,2)=3)</formula>
    </cfRule>
  </conditionalFormatting>
  <conditionalFormatting sqref="AP269:AP270">
    <cfRule type="expression" dxfId="3209" priority="3215">
      <formula>$AH269&lt;&gt;""</formula>
    </cfRule>
  </conditionalFormatting>
  <conditionalFormatting sqref="AP269:AP270">
    <cfRule type="expression" dxfId="3208" priority="3214">
      <formula>OR($AH269=Fériés)</formula>
    </cfRule>
  </conditionalFormatting>
  <conditionalFormatting sqref="AS269:AS270">
    <cfRule type="containsText" dxfId="3207" priority="3197" operator="containsText" text="A">
      <formula>NOT(ISERROR(SEARCH("A",AS269)))</formula>
    </cfRule>
    <cfRule type="containsText" dxfId="3206" priority="3198" operator="containsText" text="M">
      <formula>NOT(ISERROR(SEARCH("M",AS269)))</formula>
    </cfRule>
    <cfRule type="containsText" dxfId="3205" priority="3199" operator="containsText" text="G">
      <formula>NOT(ISERROR(SEARCH("G",AS269)))</formula>
    </cfRule>
    <cfRule type="containsText" dxfId="3204" priority="3200" operator="containsText" text="F">
      <formula>NOT(ISERROR(SEARCH("F",AS269)))</formula>
    </cfRule>
    <cfRule type="containsText" dxfId="3203" priority="3201" operator="containsText" text="C">
      <formula>NOT(ISERROR(SEARCH("C",AS269)))</formula>
    </cfRule>
    <cfRule type="containsText" dxfId="3202" priority="3202" operator="containsText" text="P">
      <formula>NOT(ISERROR(SEARCH("P",AS269)))</formula>
    </cfRule>
  </conditionalFormatting>
  <conditionalFormatting sqref="AS269:AS270">
    <cfRule type="expression" dxfId="3201" priority="3203">
      <formula>OR($AH269=Automne,$AH269=Hivers2,$AH269=Noel,$AH269=Printemps,$AH269=Ete)</formula>
    </cfRule>
    <cfRule type="expression" dxfId="3200" priority="3206">
      <formula>OR(WEEKDAY($AH269,2)=6,WEEKDAY($AH269,2)=7,WEEKDAY($AH269,2)=3)</formula>
    </cfRule>
  </conditionalFormatting>
  <conditionalFormatting sqref="AS269:AS270">
    <cfRule type="expression" dxfId="3199" priority="3205">
      <formula>$AH269&lt;&gt;""</formula>
    </cfRule>
  </conditionalFormatting>
  <conditionalFormatting sqref="AS269:AS270">
    <cfRule type="expression" dxfId="3198" priority="3204">
      <formula>OR($AH269=Fériés)</formula>
    </cfRule>
  </conditionalFormatting>
  <conditionalFormatting sqref="AV269:AV270">
    <cfRule type="containsText" dxfId="3197" priority="3187" operator="containsText" text="A">
      <formula>NOT(ISERROR(SEARCH("A",AV269)))</formula>
    </cfRule>
    <cfRule type="containsText" dxfId="3196" priority="3188" operator="containsText" text="M">
      <formula>NOT(ISERROR(SEARCH("M",AV269)))</formula>
    </cfRule>
    <cfRule type="containsText" dxfId="3195" priority="3189" operator="containsText" text="G">
      <formula>NOT(ISERROR(SEARCH("G",AV269)))</formula>
    </cfRule>
    <cfRule type="containsText" dxfId="3194" priority="3190" operator="containsText" text="F">
      <formula>NOT(ISERROR(SEARCH("F",AV269)))</formula>
    </cfRule>
    <cfRule type="containsText" dxfId="3193" priority="3191" operator="containsText" text="C">
      <formula>NOT(ISERROR(SEARCH("C",AV269)))</formula>
    </cfRule>
    <cfRule type="containsText" dxfId="3192" priority="3192" operator="containsText" text="P">
      <formula>NOT(ISERROR(SEARCH("P",AV269)))</formula>
    </cfRule>
  </conditionalFormatting>
  <conditionalFormatting sqref="AV269:AV270">
    <cfRule type="expression" dxfId="3191" priority="3193">
      <formula>OR($AH269=Automne,$AH269=Hivers2,$AH269=Noel,$AH269=Printemps,$AH269=Ete)</formula>
    </cfRule>
    <cfRule type="expression" dxfId="3190" priority="3196">
      <formula>OR(WEEKDAY($AH269,2)=6,WEEKDAY($AH269,2)=7,WEEKDAY($AH269,2)=3)</formula>
    </cfRule>
  </conditionalFormatting>
  <conditionalFormatting sqref="AV269:AV270">
    <cfRule type="expression" dxfId="3189" priority="3195">
      <formula>$AH269&lt;&gt;""</formula>
    </cfRule>
  </conditionalFormatting>
  <conditionalFormatting sqref="AV269:AV270">
    <cfRule type="expression" dxfId="3188" priority="3194">
      <formula>OR($AH269=Fériés)</formula>
    </cfRule>
  </conditionalFormatting>
  <conditionalFormatting sqref="AY269:AY270">
    <cfRule type="containsText" dxfId="3187" priority="3177" operator="containsText" text="A">
      <formula>NOT(ISERROR(SEARCH("A",AY269)))</formula>
    </cfRule>
    <cfRule type="containsText" dxfId="3186" priority="3178" operator="containsText" text="M">
      <formula>NOT(ISERROR(SEARCH("M",AY269)))</formula>
    </cfRule>
    <cfRule type="containsText" dxfId="3185" priority="3179" operator="containsText" text="G">
      <formula>NOT(ISERROR(SEARCH("G",AY269)))</formula>
    </cfRule>
    <cfRule type="containsText" dxfId="3184" priority="3180" operator="containsText" text="F">
      <formula>NOT(ISERROR(SEARCH("F",AY269)))</formula>
    </cfRule>
    <cfRule type="containsText" dxfId="3183" priority="3181" operator="containsText" text="C">
      <formula>NOT(ISERROR(SEARCH("C",AY269)))</formula>
    </cfRule>
    <cfRule type="containsText" dxfId="3182" priority="3182" operator="containsText" text="P">
      <formula>NOT(ISERROR(SEARCH("P",AY269)))</formula>
    </cfRule>
  </conditionalFormatting>
  <conditionalFormatting sqref="AY269:AY270">
    <cfRule type="expression" dxfId="3181" priority="3183">
      <formula>OR($AH269=Automne,$AH269=Hivers2,$AH269=Noel,$AH269=Printemps,$AH269=Ete)</formula>
    </cfRule>
    <cfRule type="expression" dxfId="3180" priority="3186">
      <formula>OR(WEEKDAY($AH269,2)=6,WEEKDAY($AH269,2)=7,WEEKDAY($AH269,2)=3)</formula>
    </cfRule>
  </conditionalFormatting>
  <conditionalFormatting sqref="AY269:AY270">
    <cfRule type="expression" dxfId="3179" priority="3185">
      <formula>$AH269&lt;&gt;""</formula>
    </cfRule>
  </conditionalFormatting>
  <conditionalFormatting sqref="AY269:AY270">
    <cfRule type="expression" dxfId="3178" priority="3184">
      <formula>OR($AH269=Fériés)</formula>
    </cfRule>
  </conditionalFormatting>
  <conditionalFormatting sqref="AJ269:BQ270">
    <cfRule type="expression" dxfId="3177" priority="3223">
      <formula>OR(WEEKDAY($AH269,2)=6,WEEKDAY($AH269,2)=7,WEEKDAY($AH269,2)=3)</formula>
    </cfRule>
    <cfRule type="expression" dxfId="3176" priority="3226">
      <formula>OR($AH269=Automne,$AH269=Hivers2,$AH269=Noel,$AH269=Printemps,$AH269=Ete)</formula>
    </cfRule>
  </conditionalFormatting>
  <conditionalFormatting sqref="AJ272:BQ273">
    <cfRule type="containsText" dxfId="3175" priority="3169" operator="containsText" text="A">
      <formula>NOT(ISERROR(SEARCH("A",AJ272)))</formula>
    </cfRule>
    <cfRule type="containsText" dxfId="3174" priority="3170" operator="containsText" text="M">
      <formula>NOT(ISERROR(SEARCH("M",AJ272)))</formula>
    </cfRule>
    <cfRule type="containsText" dxfId="3173" priority="3171" operator="containsText" text="G">
      <formula>NOT(ISERROR(SEARCH("G",AJ272)))</formula>
    </cfRule>
    <cfRule type="containsText" dxfId="3172" priority="3172" operator="containsText" text="F">
      <formula>NOT(ISERROR(SEARCH("F",AJ272)))</formula>
    </cfRule>
    <cfRule type="containsText" dxfId="3171" priority="3173" operator="containsText" text="C">
      <formula>NOT(ISERROR(SEARCH("C",AJ272)))</formula>
    </cfRule>
    <cfRule type="containsText" dxfId="3170" priority="3174" operator="containsText" text="P">
      <formula>NOT(ISERROR(SEARCH("P",AJ272)))</formula>
    </cfRule>
  </conditionalFormatting>
  <conditionalFormatting sqref="AJ272:BQ273">
    <cfRule type="expression" dxfId="3169" priority="3176">
      <formula>$AH272&lt;&gt;""</formula>
    </cfRule>
  </conditionalFormatting>
  <conditionalFormatting sqref="AJ272:BQ273">
    <cfRule type="expression" dxfId="3168" priority="3175">
      <formula>OR($AH272=Fériés)</formula>
    </cfRule>
  </conditionalFormatting>
  <conditionalFormatting sqref="AM272:AM273">
    <cfRule type="containsText" dxfId="3167" priority="3159" operator="containsText" text="A">
      <formula>NOT(ISERROR(SEARCH("A",AM272)))</formula>
    </cfRule>
    <cfRule type="containsText" dxfId="3166" priority="3160" operator="containsText" text="M">
      <formula>NOT(ISERROR(SEARCH("M",AM272)))</formula>
    </cfRule>
    <cfRule type="containsText" dxfId="3165" priority="3161" operator="containsText" text="G">
      <formula>NOT(ISERROR(SEARCH("G",AM272)))</formula>
    </cfRule>
    <cfRule type="containsText" dxfId="3164" priority="3162" operator="containsText" text="F">
      <formula>NOT(ISERROR(SEARCH("F",AM272)))</formula>
    </cfRule>
    <cfRule type="containsText" dxfId="3163" priority="3163" operator="containsText" text="C">
      <formula>NOT(ISERROR(SEARCH("C",AM272)))</formula>
    </cfRule>
    <cfRule type="containsText" dxfId="3162" priority="3164" operator="containsText" text="P">
      <formula>NOT(ISERROR(SEARCH("P",AM272)))</formula>
    </cfRule>
  </conditionalFormatting>
  <conditionalFormatting sqref="AM272:AM273">
    <cfRule type="expression" dxfId="3161" priority="3167">
      <formula>$AH272&lt;&gt;""</formula>
    </cfRule>
  </conditionalFormatting>
  <conditionalFormatting sqref="AM272:AM273">
    <cfRule type="expression" dxfId="3160" priority="3166">
      <formula>OR($AH272=Fériés)</formula>
    </cfRule>
  </conditionalFormatting>
  <conditionalFormatting sqref="AP272:AP273">
    <cfRule type="containsText" dxfId="3159" priority="3149" operator="containsText" text="A">
      <formula>NOT(ISERROR(SEARCH("A",AP272)))</formula>
    </cfRule>
    <cfRule type="containsText" dxfId="3158" priority="3150" operator="containsText" text="M">
      <formula>NOT(ISERROR(SEARCH("M",AP272)))</formula>
    </cfRule>
    <cfRule type="containsText" dxfId="3157" priority="3151" operator="containsText" text="G">
      <formula>NOT(ISERROR(SEARCH("G",AP272)))</formula>
    </cfRule>
    <cfRule type="containsText" dxfId="3156" priority="3152" operator="containsText" text="F">
      <formula>NOT(ISERROR(SEARCH("F",AP272)))</formula>
    </cfRule>
    <cfRule type="containsText" dxfId="3155" priority="3153" operator="containsText" text="C">
      <formula>NOT(ISERROR(SEARCH("C",AP272)))</formula>
    </cfRule>
    <cfRule type="containsText" dxfId="3154" priority="3154" operator="containsText" text="P">
      <formula>NOT(ISERROR(SEARCH("P",AP272)))</formula>
    </cfRule>
  </conditionalFormatting>
  <conditionalFormatting sqref="AP272:AP273">
    <cfRule type="expression" dxfId="3153" priority="3155">
      <formula>OR($AH272=Automne,$AH272=Hivers2,$AH272=Noel,$AH272=Printemps,$AH272=Ete)</formula>
    </cfRule>
    <cfRule type="expression" dxfId="3152" priority="3158">
      <formula>OR(WEEKDAY($AH272,2)=6,WEEKDAY($AH272,2)=7,WEEKDAY($AH272,2)=3)</formula>
    </cfRule>
  </conditionalFormatting>
  <conditionalFormatting sqref="AP272:AP273">
    <cfRule type="expression" dxfId="3151" priority="3157">
      <formula>$AH272&lt;&gt;""</formula>
    </cfRule>
  </conditionalFormatting>
  <conditionalFormatting sqref="AP272:AP273">
    <cfRule type="expression" dxfId="3150" priority="3156">
      <formula>OR($AH272=Fériés)</formula>
    </cfRule>
  </conditionalFormatting>
  <conditionalFormatting sqref="AS272:AS273">
    <cfRule type="containsText" dxfId="3149" priority="3139" operator="containsText" text="A">
      <formula>NOT(ISERROR(SEARCH("A",AS272)))</formula>
    </cfRule>
    <cfRule type="containsText" dxfId="3148" priority="3140" operator="containsText" text="M">
      <formula>NOT(ISERROR(SEARCH("M",AS272)))</formula>
    </cfRule>
    <cfRule type="containsText" dxfId="3147" priority="3141" operator="containsText" text="G">
      <formula>NOT(ISERROR(SEARCH("G",AS272)))</formula>
    </cfRule>
    <cfRule type="containsText" dxfId="3146" priority="3142" operator="containsText" text="F">
      <formula>NOT(ISERROR(SEARCH("F",AS272)))</formula>
    </cfRule>
    <cfRule type="containsText" dxfId="3145" priority="3143" operator="containsText" text="C">
      <formula>NOT(ISERROR(SEARCH("C",AS272)))</formula>
    </cfRule>
    <cfRule type="containsText" dxfId="3144" priority="3144" operator="containsText" text="P">
      <formula>NOT(ISERROR(SEARCH("P",AS272)))</formula>
    </cfRule>
  </conditionalFormatting>
  <conditionalFormatting sqref="AS272:AS273">
    <cfRule type="expression" dxfId="3143" priority="3145">
      <formula>OR($AH272=Automne,$AH272=Hivers2,$AH272=Noel,$AH272=Printemps,$AH272=Ete)</formula>
    </cfRule>
    <cfRule type="expression" dxfId="3142" priority="3148">
      <formula>OR(WEEKDAY($AH272,2)=6,WEEKDAY($AH272,2)=7,WEEKDAY($AH272,2)=3)</formula>
    </cfRule>
  </conditionalFormatting>
  <conditionalFormatting sqref="AS272:AS273">
    <cfRule type="expression" dxfId="3141" priority="3147">
      <formula>$AH272&lt;&gt;""</formula>
    </cfRule>
  </conditionalFormatting>
  <conditionalFormatting sqref="AS272:AS273">
    <cfRule type="expression" dxfId="3140" priority="3146">
      <formula>OR($AH272=Fériés)</formula>
    </cfRule>
  </conditionalFormatting>
  <conditionalFormatting sqref="AV272:AV273">
    <cfRule type="containsText" dxfId="3139" priority="3129" operator="containsText" text="A">
      <formula>NOT(ISERROR(SEARCH("A",AV272)))</formula>
    </cfRule>
    <cfRule type="containsText" dxfId="3138" priority="3130" operator="containsText" text="M">
      <formula>NOT(ISERROR(SEARCH("M",AV272)))</formula>
    </cfRule>
    <cfRule type="containsText" dxfId="3137" priority="3131" operator="containsText" text="G">
      <formula>NOT(ISERROR(SEARCH("G",AV272)))</formula>
    </cfRule>
    <cfRule type="containsText" dxfId="3136" priority="3132" operator="containsText" text="F">
      <formula>NOT(ISERROR(SEARCH("F",AV272)))</formula>
    </cfRule>
    <cfRule type="containsText" dxfId="3135" priority="3133" operator="containsText" text="C">
      <formula>NOT(ISERROR(SEARCH("C",AV272)))</formula>
    </cfRule>
    <cfRule type="containsText" dxfId="3134" priority="3134" operator="containsText" text="P">
      <formula>NOT(ISERROR(SEARCH("P",AV272)))</formula>
    </cfRule>
  </conditionalFormatting>
  <conditionalFormatting sqref="AV272:AV273">
    <cfRule type="expression" dxfId="3133" priority="3135">
      <formula>OR($AH272=Automne,$AH272=Hivers2,$AH272=Noel,$AH272=Printemps,$AH272=Ete)</formula>
    </cfRule>
    <cfRule type="expression" dxfId="3132" priority="3138">
      <formula>OR(WEEKDAY($AH272,2)=6,WEEKDAY($AH272,2)=7,WEEKDAY($AH272,2)=3)</formula>
    </cfRule>
  </conditionalFormatting>
  <conditionalFormatting sqref="AV272:AV273">
    <cfRule type="expression" dxfId="3131" priority="3137">
      <formula>$AH272&lt;&gt;""</formula>
    </cfRule>
  </conditionalFormatting>
  <conditionalFormatting sqref="AV272:AV273">
    <cfRule type="expression" dxfId="3130" priority="3136">
      <formula>OR($AH272=Fériés)</formula>
    </cfRule>
  </conditionalFormatting>
  <conditionalFormatting sqref="AY272:AY273">
    <cfRule type="containsText" dxfId="3129" priority="3119" operator="containsText" text="A">
      <formula>NOT(ISERROR(SEARCH("A",AY272)))</formula>
    </cfRule>
    <cfRule type="containsText" dxfId="3128" priority="3120" operator="containsText" text="M">
      <formula>NOT(ISERROR(SEARCH("M",AY272)))</formula>
    </cfRule>
    <cfRule type="containsText" dxfId="3127" priority="3121" operator="containsText" text="G">
      <formula>NOT(ISERROR(SEARCH("G",AY272)))</formula>
    </cfRule>
    <cfRule type="containsText" dxfId="3126" priority="3122" operator="containsText" text="F">
      <formula>NOT(ISERROR(SEARCH("F",AY272)))</formula>
    </cfRule>
    <cfRule type="containsText" dxfId="3125" priority="3123" operator="containsText" text="C">
      <formula>NOT(ISERROR(SEARCH("C",AY272)))</formula>
    </cfRule>
    <cfRule type="containsText" dxfId="3124" priority="3124" operator="containsText" text="P">
      <formula>NOT(ISERROR(SEARCH("P",AY272)))</formula>
    </cfRule>
  </conditionalFormatting>
  <conditionalFormatting sqref="AY272:AY273">
    <cfRule type="expression" dxfId="3123" priority="3125">
      <formula>OR($AH272=Automne,$AH272=Hivers2,$AH272=Noel,$AH272=Printemps,$AH272=Ete)</formula>
    </cfRule>
    <cfRule type="expression" dxfId="3122" priority="3128">
      <formula>OR(WEEKDAY($AH272,2)=6,WEEKDAY($AH272,2)=7,WEEKDAY($AH272,2)=3)</formula>
    </cfRule>
  </conditionalFormatting>
  <conditionalFormatting sqref="AY272:AY273">
    <cfRule type="expression" dxfId="3121" priority="3127">
      <formula>$AH272&lt;&gt;""</formula>
    </cfRule>
  </conditionalFormatting>
  <conditionalFormatting sqref="AY272:AY273">
    <cfRule type="expression" dxfId="3120" priority="3126">
      <formula>OR($AH272=Fériés)</formula>
    </cfRule>
  </conditionalFormatting>
  <conditionalFormatting sqref="AJ272:BQ273">
    <cfRule type="expression" dxfId="3119" priority="3165">
      <formula>OR(WEEKDAY($AH272,2)=6,WEEKDAY($AH272,2)=7,WEEKDAY($AH272,2)=3)</formula>
    </cfRule>
    <cfRule type="expression" dxfId="3118" priority="3168">
      <formula>OR($AH272=Automne,$AH272=Hivers2,$AH272=Noel,$AH272=Printemps,$AH272=Ete)</formula>
    </cfRule>
  </conditionalFormatting>
  <conditionalFormatting sqref="AJ276:BQ277">
    <cfRule type="containsText" dxfId="3117" priority="3111" operator="containsText" text="A">
      <formula>NOT(ISERROR(SEARCH("A",AJ276)))</formula>
    </cfRule>
    <cfRule type="containsText" dxfId="3116" priority="3112" operator="containsText" text="M">
      <formula>NOT(ISERROR(SEARCH("M",AJ276)))</formula>
    </cfRule>
    <cfRule type="containsText" dxfId="3115" priority="3113" operator="containsText" text="G">
      <formula>NOT(ISERROR(SEARCH("G",AJ276)))</formula>
    </cfRule>
    <cfRule type="containsText" dxfId="3114" priority="3114" operator="containsText" text="F">
      <formula>NOT(ISERROR(SEARCH("F",AJ276)))</formula>
    </cfRule>
    <cfRule type="containsText" dxfId="3113" priority="3115" operator="containsText" text="C">
      <formula>NOT(ISERROR(SEARCH("C",AJ276)))</formula>
    </cfRule>
    <cfRule type="containsText" dxfId="3112" priority="3116" operator="containsText" text="P">
      <formula>NOT(ISERROR(SEARCH("P",AJ276)))</formula>
    </cfRule>
  </conditionalFormatting>
  <conditionalFormatting sqref="AJ276:BQ277">
    <cfRule type="expression" dxfId="3111" priority="3118">
      <formula>$AH276&lt;&gt;""</formula>
    </cfRule>
  </conditionalFormatting>
  <conditionalFormatting sqref="AJ276:BQ277">
    <cfRule type="expression" dxfId="3110" priority="3117">
      <formula>OR($AH276=Fériés)</formula>
    </cfRule>
  </conditionalFormatting>
  <conditionalFormatting sqref="AM276:AM277">
    <cfRule type="containsText" dxfId="3109" priority="3101" operator="containsText" text="A">
      <formula>NOT(ISERROR(SEARCH("A",AM276)))</formula>
    </cfRule>
    <cfRule type="containsText" dxfId="3108" priority="3102" operator="containsText" text="M">
      <formula>NOT(ISERROR(SEARCH("M",AM276)))</formula>
    </cfRule>
    <cfRule type="containsText" dxfId="3107" priority="3103" operator="containsText" text="G">
      <formula>NOT(ISERROR(SEARCH("G",AM276)))</formula>
    </cfRule>
    <cfRule type="containsText" dxfId="3106" priority="3104" operator="containsText" text="F">
      <formula>NOT(ISERROR(SEARCH("F",AM276)))</formula>
    </cfRule>
    <cfRule type="containsText" dxfId="3105" priority="3105" operator="containsText" text="C">
      <formula>NOT(ISERROR(SEARCH("C",AM276)))</formula>
    </cfRule>
    <cfRule type="containsText" dxfId="3104" priority="3106" operator="containsText" text="P">
      <formula>NOT(ISERROR(SEARCH("P",AM276)))</formula>
    </cfRule>
  </conditionalFormatting>
  <conditionalFormatting sqref="AM276:AM277">
    <cfRule type="expression" dxfId="3103" priority="3109">
      <formula>$AH276&lt;&gt;""</formula>
    </cfRule>
  </conditionalFormatting>
  <conditionalFormatting sqref="AM276:AM277">
    <cfRule type="expression" dxfId="3102" priority="3108">
      <formula>OR($AH276=Fériés)</formula>
    </cfRule>
  </conditionalFormatting>
  <conditionalFormatting sqref="AP276:AP277">
    <cfRule type="containsText" dxfId="3101" priority="3091" operator="containsText" text="A">
      <formula>NOT(ISERROR(SEARCH("A",AP276)))</formula>
    </cfRule>
    <cfRule type="containsText" dxfId="3100" priority="3092" operator="containsText" text="M">
      <formula>NOT(ISERROR(SEARCH("M",AP276)))</formula>
    </cfRule>
    <cfRule type="containsText" dxfId="3099" priority="3093" operator="containsText" text="G">
      <formula>NOT(ISERROR(SEARCH("G",AP276)))</formula>
    </cfRule>
    <cfRule type="containsText" dxfId="3098" priority="3094" operator="containsText" text="F">
      <formula>NOT(ISERROR(SEARCH("F",AP276)))</formula>
    </cfRule>
    <cfRule type="containsText" dxfId="3097" priority="3095" operator="containsText" text="C">
      <formula>NOT(ISERROR(SEARCH("C",AP276)))</formula>
    </cfRule>
    <cfRule type="containsText" dxfId="3096" priority="3096" operator="containsText" text="P">
      <formula>NOT(ISERROR(SEARCH("P",AP276)))</formula>
    </cfRule>
  </conditionalFormatting>
  <conditionalFormatting sqref="AP276:AP277">
    <cfRule type="expression" dxfId="3095" priority="3097">
      <formula>OR($AH276=Automne,$AH276=Hivers2,$AH276=Noel,$AH276=Printemps,$AH276=Ete)</formula>
    </cfRule>
    <cfRule type="expression" dxfId="3094" priority="3100">
      <formula>OR(WEEKDAY($AH276,2)=6,WEEKDAY($AH276,2)=7,WEEKDAY($AH276,2)=3)</formula>
    </cfRule>
  </conditionalFormatting>
  <conditionalFormatting sqref="AP276:AP277">
    <cfRule type="expression" dxfId="3093" priority="3099">
      <formula>$AH276&lt;&gt;""</formula>
    </cfRule>
  </conditionalFormatting>
  <conditionalFormatting sqref="AP276:AP277">
    <cfRule type="expression" dxfId="3092" priority="3098">
      <formula>OR($AH276=Fériés)</formula>
    </cfRule>
  </conditionalFormatting>
  <conditionalFormatting sqref="AS276:AS277">
    <cfRule type="containsText" dxfId="3091" priority="3081" operator="containsText" text="A">
      <formula>NOT(ISERROR(SEARCH("A",AS276)))</formula>
    </cfRule>
    <cfRule type="containsText" dxfId="3090" priority="3082" operator="containsText" text="M">
      <formula>NOT(ISERROR(SEARCH("M",AS276)))</formula>
    </cfRule>
    <cfRule type="containsText" dxfId="3089" priority="3083" operator="containsText" text="G">
      <formula>NOT(ISERROR(SEARCH("G",AS276)))</formula>
    </cfRule>
    <cfRule type="containsText" dxfId="3088" priority="3084" operator="containsText" text="F">
      <formula>NOT(ISERROR(SEARCH("F",AS276)))</formula>
    </cfRule>
    <cfRule type="containsText" dxfId="3087" priority="3085" operator="containsText" text="C">
      <formula>NOT(ISERROR(SEARCH("C",AS276)))</formula>
    </cfRule>
    <cfRule type="containsText" dxfId="3086" priority="3086" operator="containsText" text="P">
      <formula>NOT(ISERROR(SEARCH("P",AS276)))</formula>
    </cfRule>
  </conditionalFormatting>
  <conditionalFormatting sqref="AS276:AS277">
    <cfRule type="expression" dxfId="3085" priority="3087">
      <formula>OR($AH276=Automne,$AH276=Hivers2,$AH276=Noel,$AH276=Printemps,$AH276=Ete)</formula>
    </cfRule>
    <cfRule type="expression" dxfId="3084" priority="3090">
      <formula>OR(WEEKDAY($AH276,2)=6,WEEKDAY($AH276,2)=7,WEEKDAY($AH276,2)=3)</formula>
    </cfRule>
  </conditionalFormatting>
  <conditionalFormatting sqref="AS276:AS277">
    <cfRule type="expression" dxfId="3083" priority="3089">
      <formula>$AH276&lt;&gt;""</formula>
    </cfRule>
  </conditionalFormatting>
  <conditionalFormatting sqref="AS276:AS277">
    <cfRule type="expression" dxfId="3082" priority="3088">
      <formula>OR($AH276=Fériés)</formula>
    </cfRule>
  </conditionalFormatting>
  <conditionalFormatting sqref="AV276:AV277">
    <cfRule type="containsText" dxfId="3081" priority="3071" operator="containsText" text="A">
      <formula>NOT(ISERROR(SEARCH("A",AV276)))</formula>
    </cfRule>
    <cfRule type="containsText" dxfId="3080" priority="3072" operator="containsText" text="M">
      <formula>NOT(ISERROR(SEARCH("M",AV276)))</formula>
    </cfRule>
    <cfRule type="containsText" dxfId="3079" priority="3073" operator="containsText" text="G">
      <formula>NOT(ISERROR(SEARCH("G",AV276)))</formula>
    </cfRule>
    <cfRule type="containsText" dxfId="3078" priority="3074" operator="containsText" text="F">
      <formula>NOT(ISERROR(SEARCH("F",AV276)))</formula>
    </cfRule>
    <cfRule type="containsText" dxfId="3077" priority="3075" operator="containsText" text="C">
      <formula>NOT(ISERROR(SEARCH("C",AV276)))</formula>
    </cfRule>
    <cfRule type="containsText" dxfId="3076" priority="3076" operator="containsText" text="P">
      <formula>NOT(ISERROR(SEARCH("P",AV276)))</formula>
    </cfRule>
  </conditionalFormatting>
  <conditionalFormatting sqref="AV276:AV277">
    <cfRule type="expression" dxfId="3075" priority="3077">
      <formula>OR($AH276=Automne,$AH276=Hivers2,$AH276=Noel,$AH276=Printemps,$AH276=Ete)</formula>
    </cfRule>
    <cfRule type="expression" dxfId="3074" priority="3080">
      <formula>OR(WEEKDAY($AH276,2)=6,WEEKDAY($AH276,2)=7,WEEKDAY($AH276,2)=3)</formula>
    </cfRule>
  </conditionalFormatting>
  <conditionalFormatting sqref="AV276:AV277">
    <cfRule type="expression" dxfId="3073" priority="3079">
      <formula>$AH276&lt;&gt;""</formula>
    </cfRule>
  </conditionalFormatting>
  <conditionalFormatting sqref="AV276:AV277">
    <cfRule type="expression" dxfId="3072" priority="3078">
      <formula>OR($AH276=Fériés)</formula>
    </cfRule>
  </conditionalFormatting>
  <conditionalFormatting sqref="AY276:AY277">
    <cfRule type="containsText" dxfId="3071" priority="3061" operator="containsText" text="A">
      <formula>NOT(ISERROR(SEARCH("A",AY276)))</formula>
    </cfRule>
    <cfRule type="containsText" dxfId="3070" priority="3062" operator="containsText" text="M">
      <formula>NOT(ISERROR(SEARCH("M",AY276)))</formula>
    </cfRule>
    <cfRule type="containsText" dxfId="3069" priority="3063" operator="containsText" text="G">
      <formula>NOT(ISERROR(SEARCH("G",AY276)))</formula>
    </cfRule>
    <cfRule type="containsText" dxfId="3068" priority="3064" operator="containsText" text="F">
      <formula>NOT(ISERROR(SEARCH("F",AY276)))</formula>
    </cfRule>
    <cfRule type="containsText" dxfId="3067" priority="3065" operator="containsText" text="C">
      <formula>NOT(ISERROR(SEARCH("C",AY276)))</formula>
    </cfRule>
    <cfRule type="containsText" dxfId="3066" priority="3066" operator="containsText" text="P">
      <formula>NOT(ISERROR(SEARCH("P",AY276)))</formula>
    </cfRule>
  </conditionalFormatting>
  <conditionalFormatting sqref="AY276:AY277">
    <cfRule type="expression" dxfId="3065" priority="3067">
      <formula>OR($AH276=Automne,$AH276=Hivers2,$AH276=Noel,$AH276=Printemps,$AH276=Ete)</formula>
    </cfRule>
    <cfRule type="expression" dxfId="3064" priority="3070">
      <formula>OR(WEEKDAY($AH276,2)=6,WEEKDAY($AH276,2)=7,WEEKDAY($AH276,2)=3)</formula>
    </cfRule>
  </conditionalFormatting>
  <conditionalFormatting sqref="AY276:AY277">
    <cfRule type="expression" dxfId="3063" priority="3069">
      <formula>$AH276&lt;&gt;""</formula>
    </cfRule>
  </conditionalFormatting>
  <conditionalFormatting sqref="AY276:AY277">
    <cfRule type="expression" dxfId="3062" priority="3068">
      <formula>OR($AH276=Fériés)</formula>
    </cfRule>
  </conditionalFormatting>
  <conditionalFormatting sqref="AJ276:BQ277">
    <cfRule type="expression" dxfId="3061" priority="3107">
      <formula>OR(WEEKDAY($AH276,2)=6,WEEKDAY($AH276,2)=7,WEEKDAY($AH276,2)=3)</formula>
    </cfRule>
    <cfRule type="expression" dxfId="3060" priority="3110">
      <formula>OR($AH276=Automne,$AH276=Hivers2,$AH276=Noel,$AH276=Printemps,$AH276=Ete)</formula>
    </cfRule>
  </conditionalFormatting>
  <conditionalFormatting sqref="AJ279:BQ280">
    <cfRule type="containsText" dxfId="3059" priority="3053" operator="containsText" text="A">
      <formula>NOT(ISERROR(SEARCH("A",AJ279)))</formula>
    </cfRule>
    <cfRule type="containsText" dxfId="3058" priority="3054" operator="containsText" text="M">
      <formula>NOT(ISERROR(SEARCH("M",AJ279)))</formula>
    </cfRule>
    <cfRule type="containsText" dxfId="3057" priority="3055" operator="containsText" text="G">
      <formula>NOT(ISERROR(SEARCH("G",AJ279)))</formula>
    </cfRule>
    <cfRule type="containsText" dxfId="3056" priority="3056" operator="containsText" text="F">
      <formula>NOT(ISERROR(SEARCH("F",AJ279)))</formula>
    </cfRule>
    <cfRule type="containsText" dxfId="3055" priority="3057" operator="containsText" text="C">
      <formula>NOT(ISERROR(SEARCH("C",AJ279)))</formula>
    </cfRule>
    <cfRule type="containsText" dxfId="3054" priority="3058" operator="containsText" text="P">
      <formula>NOT(ISERROR(SEARCH("P",AJ279)))</formula>
    </cfRule>
  </conditionalFormatting>
  <conditionalFormatting sqref="AJ279:BQ280">
    <cfRule type="expression" dxfId="3053" priority="3060">
      <formula>$AH279&lt;&gt;""</formula>
    </cfRule>
  </conditionalFormatting>
  <conditionalFormatting sqref="AJ279:BQ280">
    <cfRule type="expression" dxfId="3052" priority="3059">
      <formula>OR($AH279=Fériés)</formula>
    </cfRule>
  </conditionalFormatting>
  <conditionalFormatting sqref="AM279:AM280">
    <cfRule type="containsText" dxfId="3051" priority="3043" operator="containsText" text="A">
      <formula>NOT(ISERROR(SEARCH("A",AM279)))</formula>
    </cfRule>
    <cfRule type="containsText" dxfId="3050" priority="3044" operator="containsText" text="M">
      <formula>NOT(ISERROR(SEARCH("M",AM279)))</formula>
    </cfRule>
    <cfRule type="containsText" dxfId="3049" priority="3045" operator="containsText" text="G">
      <formula>NOT(ISERROR(SEARCH("G",AM279)))</formula>
    </cfRule>
    <cfRule type="containsText" dxfId="3048" priority="3046" operator="containsText" text="F">
      <formula>NOT(ISERROR(SEARCH("F",AM279)))</formula>
    </cfRule>
    <cfRule type="containsText" dxfId="3047" priority="3047" operator="containsText" text="C">
      <formula>NOT(ISERROR(SEARCH("C",AM279)))</formula>
    </cfRule>
    <cfRule type="containsText" dxfId="3046" priority="3048" operator="containsText" text="P">
      <formula>NOT(ISERROR(SEARCH("P",AM279)))</formula>
    </cfRule>
  </conditionalFormatting>
  <conditionalFormatting sqref="AM279:AM280">
    <cfRule type="expression" dxfId="3045" priority="3051">
      <formula>$AH279&lt;&gt;""</formula>
    </cfRule>
  </conditionalFormatting>
  <conditionalFormatting sqref="AM279:AM280">
    <cfRule type="expression" dxfId="3044" priority="3050">
      <formula>OR($AH279=Fériés)</formula>
    </cfRule>
  </conditionalFormatting>
  <conditionalFormatting sqref="AP279:AP280">
    <cfRule type="containsText" dxfId="3043" priority="3033" operator="containsText" text="A">
      <formula>NOT(ISERROR(SEARCH("A",AP279)))</formula>
    </cfRule>
    <cfRule type="containsText" dxfId="3042" priority="3034" operator="containsText" text="M">
      <formula>NOT(ISERROR(SEARCH("M",AP279)))</formula>
    </cfRule>
    <cfRule type="containsText" dxfId="3041" priority="3035" operator="containsText" text="G">
      <formula>NOT(ISERROR(SEARCH("G",AP279)))</formula>
    </cfRule>
    <cfRule type="containsText" dxfId="3040" priority="3036" operator="containsText" text="F">
      <formula>NOT(ISERROR(SEARCH("F",AP279)))</formula>
    </cfRule>
    <cfRule type="containsText" dxfId="3039" priority="3037" operator="containsText" text="C">
      <formula>NOT(ISERROR(SEARCH("C",AP279)))</formula>
    </cfRule>
    <cfRule type="containsText" dxfId="3038" priority="3038" operator="containsText" text="P">
      <formula>NOT(ISERROR(SEARCH("P",AP279)))</formula>
    </cfRule>
  </conditionalFormatting>
  <conditionalFormatting sqref="AP279:AP280">
    <cfRule type="expression" dxfId="3037" priority="3039">
      <formula>OR($AH279=Automne,$AH279=Hivers2,$AH279=Noel,$AH279=Printemps,$AH279=Ete)</formula>
    </cfRule>
    <cfRule type="expression" dxfId="3036" priority="3042">
      <formula>OR(WEEKDAY($AH279,2)=6,WEEKDAY($AH279,2)=7,WEEKDAY($AH279,2)=3)</formula>
    </cfRule>
  </conditionalFormatting>
  <conditionalFormatting sqref="AP279:AP280">
    <cfRule type="expression" dxfId="3035" priority="3041">
      <formula>$AH279&lt;&gt;""</formula>
    </cfRule>
  </conditionalFormatting>
  <conditionalFormatting sqref="AP279:AP280">
    <cfRule type="expression" dxfId="3034" priority="3040">
      <formula>OR($AH279=Fériés)</formula>
    </cfRule>
  </conditionalFormatting>
  <conditionalFormatting sqref="AS279:AS280">
    <cfRule type="containsText" dxfId="3033" priority="3023" operator="containsText" text="A">
      <formula>NOT(ISERROR(SEARCH("A",AS279)))</formula>
    </cfRule>
    <cfRule type="containsText" dxfId="3032" priority="3024" operator="containsText" text="M">
      <formula>NOT(ISERROR(SEARCH("M",AS279)))</formula>
    </cfRule>
    <cfRule type="containsText" dxfId="3031" priority="3025" operator="containsText" text="G">
      <formula>NOT(ISERROR(SEARCH("G",AS279)))</formula>
    </cfRule>
    <cfRule type="containsText" dxfId="3030" priority="3026" operator="containsText" text="F">
      <formula>NOT(ISERROR(SEARCH("F",AS279)))</formula>
    </cfRule>
    <cfRule type="containsText" dxfId="3029" priority="3027" operator="containsText" text="C">
      <formula>NOT(ISERROR(SEARCH("C",AS279)))</formula>
    </cfRule>
    <cfRule type="containsText" dxfId="3028" priority="3028" operator="containsText" text="P">
      <formula>NOT(ISERROR(SEARCH("P",AS279)))</formula>
    </cfRule>
  </conditionalFormatting>
  <conditionalFormatting sqref="AS279:AS280">
    <cfRule type="expression" dxfId="3027" priority="3029">
      <formula>OR($AH279=Automne,$AH279=Hivers2,$AH279=Noel,$AH279=Printemps,$AH279=Ete)</formula>
    </cfRule>
    <cfRule type="expression" dxfId="3026" priority="3032">
      <formula>OR(WEEKDAY($AH279,2)=6,WEEKDAY($AH279,2)=7,WEEKDAY($AH279,2)=3)</formula>
    </cfRule>
  </conditionalFormatting>
  <conditionalFormatting sqref="AS279:AS280">
    <cfRule type="expression" dxfId="3025" priority="3031">
      <formula>$AH279&lt;&gt;""</formula>
    </cfRule>
  </conditionalFormatting>
  <conditionalFormatting sqref="AS279:AS280">
    <cfRule type="expression" dxfId="3024" priority="3030">
      <formula>OR($AH279=Fériés)</formula>
    </cfRule>
  </conditionalFormatting>
  <conditionalFormatting sqref="AV279:AV280">
    <cfRule type="containsText" dxfId="3023" priority="3013" operator="containsText" text="A">
      <formula>NOT(ISERROR(SEARCH("A",AV279)))</formula>
    </cfRule>
    <cfRule type="containsText" dxfId="3022" priority="3014" operator="containsText" text="M">
      <formula>NOT(ISERROR(SEARCH("M",AV279)))</formula>
    </cfRule>
    <cfRule type="containsText" dxfId="3021" priority="3015" operator="containsText" text="G">
      <formula>NOT(ISERROR(SEARCH("G",AV279)))</formula>
    </cfRule>
    <cfRule type="containsText" dxfId="3020" priority="3016" operator="containsText" text="F">
      <formula>NOT(ISERROR(SEARCH("F",AV279)))</formula>
    </cfRule>
    <cfRule type="containsText" dxfId="3019" priority="3017" operator="containsText" text="C">
      <formula>NOT(ISERROR(SEARCH("C",AV279)))</formula>
    </cfRule>
    <cfRule type="containsText" dxfId="3018" priority="3018" operator="containsText" text="P">
      <formula>NOT(ISERROR(SEARCH("P",AV279)))</formula>
    </cfRule>
  </conditionalFormatting>
  <conditionalFormatting sqref="AV279:AV280">
    <cfRule type="expression" dxfId="3017" priority="3019">
      <formula>OR($AH279=Automne,$AH279=Hivers2,$AH279=Noel,$AH279=Printemps,$AH279=Ete)</formula>
    </cfRule>
    <cfRule type="expression" dxfId="3016" priority="3022">
      <formula>OR(WEEKDAY($AH279,2)=6,WEEKDAY($AH279,2)=7,WEEKDAY($AH279,2)=3)</formula>
    </cfRule>
  </conditionalFormatting>
  <conditionalFormatting sqref="AV279:AV280">
    <cfRule type="expression" dxfId="3015" priority="3021">
      <formula>$AH279&lt;&gt;""</formula>
    </cfRule>
  </conditionalFormatting>
  <conditionalFormatting sqref="AV279:AV280">
    <cfRule type="expression" dxfId="3014" priority="3020">
      <formula>OR($AH279=Fériés)</formula>
    </cfRule>
  </conditionalFormatting>
  <conditionalFormatting sqref="AY279:AY280">
    <cfRule type="containsText" dxfId="3013" priority="3003" operator="containsText" text="A">
      <formula>NOT(ISERROR(SEARCH("A",AY279)))</formula>
    </cfRule>
    <cfRule type="containsText" dxfId="3012" priority="3004" operator="containsText" text="M">
      <formula>NOT(ISERROR(SEARCH("M",AY279)))</formula>
    </cfRule>
    <cfRule type="containsText" dxfId="3011" priority="3005" operator="containsText" text="G">
      <formula>NOT(ISERROR(SEARCH("G",AY279)))</formula>
    </cfRule>
    <cfRule type="containsText" dxfId="3010" priority="3006" operator="containsText" text="F">
      <formula>NOT(ISERROR(SEARCH("F",AY279)))</formula>
    </cfRule>
    <cfRule type="containsText" dxfId="3009" priority="3007" operator="containsText" text="C">
      <formula>NOT(ISERROR(SEARCH("C",AY279)))</formula>
    </cfRule>
    <cfRule type="containsText" dxfId="3008" priority="3008" operator="containsText" text="P">
      <formula>NOT(ISERROR(SEARCH("P",AY279)))</formula>
    </cfRule>
  </conditionalFormatting>
  <conditionalFormatting sqref="AY279:AY280">
    <cfRule type="expression" dxfId="3007" priority="3009">
      <formula>OR($AH279=Automne,$AH279=Hivers2,$AH279=Noel,$AH279=Printemps,$AH279=Ete)</formula>
    </cfRule>
    <cfRule type="expression" dxfId="3006" priority="3012">
      <formula>OR(WEEKDAY($AH279,2)=6,WEEKDAY($AH279,2)=7,WEEKDAY($AH279,2)=3)</formula>
    </cfRule>
  </conditionalFormatting>
  <conditionalFormatting sqref="AY279:AY280">
    <cfRule type="expression" dxfId="3005" priority="3011">
      <formula>$AH279&lt;&gt;""</formula>
    </cfRule>
  </conditionalFormatting>
  <conditionalFormatting sqref="AY279:AY280">
    <cfRule type="expression" dxfId="3004" priority="3010">
      <formula>OR($AH279=Fériés)</formula>
    </cfRule>
  </conditionalFormatting>
  <conditionalFormatting sqref="AJ279:BQ280">
    <cfRule type="expression" dxfId="3003" priority="3049">
      <formula>OR(WEEKDAY($AH279,2)=6,WEEKDAY($AH279,2)=7,WEEKDAY($AH279,2)=3)</formula>
    </cfRule>
    <cfRule type="expression" dxfId="3002" priority="3052">
      <formula>OR($AH279=Automne,$AH279=Hivers2,$AH279=Noel,$AH279=Printemps,$AH279=Ete)</formula>
    </cfRule>
  </conditionalFormatting>
  <conditionalFormatting sqref="AJ283:BQ284">
    <cfRule type="containsText" dxfId="3001" priority="2995" operator="containsText" text="A">
      <formula>NOT(ISERROR(SEARCH("A",AJ283)))</formula>
    </cfRule>
    <cfRule type="containsText" dxfId="3000" priority="2996" operator="containsText" text="M">
      <formula>NOT(ISERROR(SEARCH("M",AJ283)))</formula>
    </cfRule>
    <cfRule type="containsText" dxfId="2999" priority="2997" operator="containsText" text="G">
      <formula>NOT(ISERROR(SEARCH("G",AJ283)))</formula>
    </cfRule>
    <cfRule type="containsText" dxfId="2998" priority="2998" operator="containsText" text="F">
      <formula>NOT(ISERROR(SEARCH("F",AJ283)))</formula>
    </cfRule>
    <cfRule type="containsText" dxfId="2997" priority="2999" operator="containsText" text="C">
      <formula>NOT(ISERROR(SEARCH("C",AJ283)))</formula>
    </cfRule>
    <cfRule type="containsText" dxfId="2996" priority="3000" operator="containsText" text="P">
      <formula>NOT(ISERROR(SEARCH("P",AJ283)))</formula>
    </cfRule>
  </conditionalFormatting>
  <conditionalFormatting sqref="AJ283:BQ284">
    <cfRule type="expression" dxfId="2995" priority="3002">
      <formula>$AH283&lt;&gt;""</formula>
    </cfRule>
  </conditionalFormatting>
  <conditionalFormatting sqref="AJ283:BQ284">
    <cfRule type="expression" dxfId="2994" priority="3001">
      <formula>OR($AH283=Fériés)</formula>
    </cfRule>
  </conditionalFormatting>
  <conditionalFormatting sqref="AM283:AM284">
    <cfRule type="containsText" dxfId="2993" priority="2985" operator="containsText" text="A">
      <formula>NOT(ISERROR(SEARCH("A",AM283)))</formula>
    </cfRule>
    <cfRule type="containsText" dxfId="2992" priority="2986" operator="containsText" text="M">
      <formula>NOT(ISERROR(SEARCH("M",AM283)))</formula>
    </cfRule>
    <cfRule type="containsText" dxfId="2991" priority="2987" operator="containsText" text="G">
      <formula>NOT(ISERROR(SEARCH("G",AM283)))</formula>
    </cfRule>
    <cfRule type="containsText" dxfId="2990" priority="2988" operator="containsText" text="F">
      <formula>NOT(ISERROR(SEARCH("F",AM283)))</formula>
    </cfRule>
    <cfRule type="containsText" dxfId="2989" priority="2989" operator="containsText" text="C">
      <formula>NOT(ISERROR(SEARCH("C",AM283)))</formula>
    </cfRule>
    <cfRule type="containsText" dxfId="2988" priority="2990" operator="containsText" text="P">
      <formula>NOT(ISERROR(SEARCH("P",AM283)))</formula>
    </cfRule>
  </conditionalFormatting>
  <conditionalFormatting sqref="AM283:AM284">
    <cfRule type="expression" dxfId="2987" priority="2993">
      <formula>$AH283&lt;&gt;""</formula>
    </cfRule>
  </conditionalFormatting>
  <conditionalFormatting sqref="AM283:AM284">
    <cfRule type="expression" dxfId="2986" priority="2992">
      <formula>OR($AH283=Fériés)</formula>
    </cfRule>
  </conditionalFormatting>
  <conditionalFormatting sqref="AP283:AP284">
    <cfRule type="containsText" dxfId="2985" priority="2975" operator="containsText" text="A">
      <formula>NOT(ISERROR(SEARCH("A",AP283)))</formula>
    </cfRule>
    <cfRule type="containsText" dxfId="2984" priority="2976" operator="containsText" text="M">
      <formula>NOT(ISERROR(SEARCH("M",AP283)))</formula>
    </cfRule>
    <cfRule type="containsText" dxfId="2983" priority="2977" operator="containsText" text="G">
      <formula>NOT(ISERROR(SEARCH("G",AP283)))</formula>
    </cfRule>
    <cfRule type="containsText" dxfId="2982" priority="2978" operator="containsText" text="F">
      <formula>NOT(ISERROR(SEARCH("F",AP283)))</formula>
    </cfRule>
    <cfRule type="containsText" dxfId="2981" priority="2979" operator="containsText" text="C">
      <formula>NOT(ISERROR(SEARCH("C",AP283)))</formula>
    </cfRule>
    <cfRule type="containsText" dxfId="2980" priority="2980" operator="containsText" text="P">
      <formula>NOT(ISERROR(SEARCH("P",AP283)))</formula>
    </cfRule>
  </conditionalFormatting>
  <conditionalFormatting sqref="AP283:AP284">
    <cfRule type="expression" dxfId="2979" priority="2981">
      <formula>OR($AH283=Automne,$AH283=Hivers2,$AH283=Noel,$AH283=Printemps,$AH283=Ete)</formula>
    </cfRule>
    <cfRule type="expression" dxfId="2978" priority="2984">
      <formula>OR(WEEKDAY($AH283,2)=6,WEEKDAY($AH283,2)=7,WEEKDAY($AH283,2)=3)</formula>
    </cfRule>
  </conditionalFormatting>
  <conditionalFormatting sqref="AP283:AP284">
    <cfRule type="expression" dxfId="2977" priority="2983">
      <formula>$AH283&lt;&gt;""</formula>
    </cfRule>
  </conditionalFormatting>
  <conditionalFormatting sqref="AP283:AP284">
    <cfRule type="expression" dxfId="2976" priority="2982">
      <formula>OR($AH283=Fériés)</formula>
    </cfRule>
  </conditionalFormatting>
  <conditionalFormatting sqref="AS283:AS284">
    <cfRule type="containsText" dxfId="2975" priority="2965" operator="containsText" text="A">
      <formula>NOT(ISERROR(SEARCH("A",AS283)))</formula>
    </cfRule>
    <cfRule type="containsText" dxfId="2974" priority="2966" operator="containsText" text="M">
      <formula>NOT(ISERROR(SEARCH("M",AS283)))</formula>
    </cfRule>
    <cfRule type="containsText" dxfId="2973" priority="2967" operator="containsText" text="G">
      <formula>NOT(ISERROR(SEARCH("G",AS283)))</formula>
    </cfRule>
    <cfRule type="containsText" dxfId="2972" priority="2968" operator="containsText" text="F">
      <formula>NOT(ISERROR(SEARCH("F",AS283)))</formula>
    </cfRule>
    <cfRule type="containsText" dxfId="2971" priority="2969" operator="containsText" text="C">
      <formula>NOT(ISERROR(SEARCH("C",AS283)))</formula>
    </cfRule>
    <cfRule type="containsText" dxfId="2970" priority="2970" operator="containsText" text="P">
      <formula>NOT(ISERROR(SEARCH("P",AS283)))</formula>
    </cfRule>
  </conditionalFormatting>
  <conditionalFormatting sqref="AS283:AS284">
    <cfRule type="expression" dxfId="2969" priority="2971">
      <formula>OR($AH283=Automne,$AH283=Hivers2,$AH283=Noel,$AH283=Printemps,$AH283=Ete)</formula>
    </cfRule>
    <cfRule type="expression" dxfId="2968" priority="2974">
      <formula>OR(WEEKDAY($AH283,2)=6,WEEKDAY($AH283,2)=7,WEEKDAY($AH283,2)=3)</formula>
    </cfRule>
  </conditionalFormatting>
  <conditionalFormatting sqref="AS283:AS284">
    <cfRule type="expression" dxfId="2967" priority="2973">
      <formula>$AH283&lt;&gt;""</formula>
    </cfRule>
  </conditionalFormatting>
  <conditionalFormatting sqref="AS283:AS284">
    <cfRule type="expression" dxfId="2966" priority="2972">
      <formula>OR($AH283=Fériés)</formula>
    </cfRule>
  </conditionalFormatting>
  <conditionalFormatting sqref="AV283:AV284">
    <cfRule type="containsText" dxfId="2965" priority="2955" operator="containsText" text="A">
      <formula>NOT(ISERROR(SEARCH("A",AV283)))</formula>
    </cfRule>
    <cfRule type="containsText" dxfId="2964" priority="2956" operator="containsText" text="M">
      <formula>NOT(ISERROR(SEARCH("M",AV283)))</formula>
    </cfRule>
    <cfRule type="containsText" dxfId="2963" priority="2957" operator="containsText" text="G">
      <formula>NOT(ISERROR(SEARCH("G",AV283)))</formula>
    </cfRule>
    <cfRule type="containsText" dxfId="2962" priority="2958" operator="containsText" text="F">
      <formula>NOT(ISERROR(SEARCH("F",AV283)))</formula>
    </cfRule>
    <cfRule type="containsText" dxfId="2961" priority="2959" operator="containsText" text="C">
      <formula>NOT(ISERROR(SEARCH("C",AV283)))</formula>
    </cfRule>
    <cfRule type="containsText" dxfId="2960" priority="2960" operator="containsText" text="P">
      <formula>NOT(ISERROR(SEARCH("P",AV283)))</formula>
    </cfRule>
  </conditionalFormatting>
  <conditionalFormatting sqref="AV283:AV284">
    <cfRule type="expression" dxfId="2959" priority="2961">
      <formula>OR($AH283=Automne,$AH283=Hivers2,$AH283=Noel,$AH283=Printemps,$AH283=Ete)</formula>
    </cfRule>
    <cfRule type="expression" dxfId="2958" priority="2964">
      <formula>OR(WEEKDAY($AH283,2)=6,WEEKDAY($AH283,2)=7,WEEKDAY($AH283,2)=3)</formula>
    </cfRule>
  </conditionalFormatting>
  <conditionalFormatting sqref="AV283:AV284">
    <cfRule type="expression" dxfId="2957" priority="2963">
      <formula>$AH283&lt;&gt;""</formula>
    </cfRule>
  </conditionalFormatting>
  <conditionalFormatting sqref="AV283:AV284">
    <cfRule type="expression" dxfId="2956" priority="2962">
      <formula>OR($AH283=Fériés)</formula>
    </cfRule>
  </conditionalFormatting>
  <conditionalFormatting sqref="AY283:AY284">
    <cfRule type="containsText" dxfId="2955" priority="2945" operator="containsText" text="A">
      <formula>NOT(ISERROR(SEARCH("A",AY283)))</formula>
    </cfRule>
    <cfRule type="containsText" dxfId="2954" priority="2946" operator="containsText" text="M">
      <formula>NOT(ISERROR(SEARCH("M",AY283)))</formula>
    </cfRule>
    <cfRule type="containsText" dxfId="2953" priority="2947" operator="containsText" text="G">
      <formula>NOT(ISERROR(SEARCH("G",AY283)))</formula>
    </cfRule>
    <cfRule type="containsText" dxfId="2952" priority="2948" operator="containsText" text="F">
      <formula>NOT(ISERROR(SEARCH("F",AY283)))</formula>
    </cfRule>
    <cfRule type="containsText" dxfId="2951" priority="2949" operator="containsText" text="C">
      <formula>NOT(ISERROR(SEARCH("C",AY283)))</formula>
    </cfRule>
    <cfRule type="containsText" dxfId="2950" priority="2950" operator="containsText" text="P">
      <formula>NOT(ISERROR(SEARCH("P",AY283)))</formula>
    </cfRule>
  </conditionalFormatting>
  <conditionalFormatting sqref="AY283:AY284">
    <cfRule type="expression" dxfId="2949" priority="2951">
      <formula>OR($AH283=Automne,$AH283=Hivers2,$AH283=Noel,$AH283=Printemps,$AH283=Ete)</formula>
    </cfRule>
    <cfRule type="expression" dxfId="2948" priority="2954">
      <formula>OR(WEEKDAY($AH283,2)=6,WEEKDAY($AH283,2)=7,WEEKDAY($AH283,2)=3)</formula>
    </cfRule>
  </conditionalFormatting>
  <conditionalFormatting sqref="AY283:AY284">
    <cfRule type="expression" dxfId="2947" priority="2953">
      <formula>$AH283&lt;&gt;""</formula>
    </cfRule>
  </conditionalFormatting>
  <conditionalFormatting sqref="AY283:AY284">
    <cfRule type="expression" dxfId="2946" priority="2952">
      <formula>OR($AH283=Fériés)</formula>
    </cfRule>
  </conditionalFormatting>
  <conditionalFormatting sqref="AJ283:BQ284">
    <cfRule type="expression" dxfId="2945" priority="2991">
      <formula>OR(WEEKDAY($AH283,2)=6,WEEKDAY($AH283,2)=7,WEEKDAY($AH283,2)=3)</formula>
    </cfRule>
    <cfRule type="expression" dxfId="2944" priority="2994">
      <formula>OR($AH283=Automne,$AH283=Hivers2,$AH283=Noel,$AH283=Printemps,$AH283=Ete)</formula>
    </cfRule>
  </conditionalFormatting>
  <conditionalFormatting sqref="AJ286:BQ287">
    <cfRule type="containsText" dxfId="2943" priority="2937" operator="containsText" text="A">
      <formula>NOT(ISERROR(SEARCH("A",AJ286)))</formula>
    </cfRule>
    <cfRule type="containsText" dxfId="2942" priority="2938" operator="containsText" text="M">
      <formula>NOT(ISERROR(SEARCH("M",AJ286)))</formula>
    </cfRule>
    <cfRule type="containsText" dxfId="2941" priority="2939" operator="containsText" text="G">
      <formula>NOT(ISERROR(SEARCH("G",AJ286)))</formula>
    </cfRule>
    <cfRule type="containsText" dxfId="2940" priority="2940" operator="containsText" text="F">
      <formula>NOT(ISERROR(SEARCH("F",AJ286)))</formula>
    </cfRule>
    <cfRule type="containsText" dxfId="2939" priority="2941" operator="containsText" text="C">
      <formula>NOT(ISERROR(SEARCH("C",AJ286)))</formula>
    </cfRule>
    <cfRule type="containsText" dxfId="2938" priority="2942" operator="containsText" text="P">
      <formula>NOT(ISERROR(SEARCH("P",AJ286)))</formula>
    </cfRule>
  </conditionalFormatting>
  <conditionalFormatting sqref="AJ286:BQ287">
    <cfRule type="expression" dxfId="2937" priority="2944">
      <formula>$AH286&lt;&gt;""</formula>
    </cfRule>
  </conditionalFormatting>
  <conditionalFormatting sqref="AJ286:BQ287">
    <cfRule type="expression" dxfId="2936" priority="2943">
      <formula>OR($AH286=Fériés)</formula>
    </cfRule>
  </conditionalFormatting>
  <conditionalFormatting sqref="AM286:AM287">
    <cfRule type="containsText" dxfId="2935" priority="2927" operator="containsText" text="A">
      <formula>NOT(ISERROR(SEARCH("A",AM286)))</formula>
    </cfRule>
    <cfRule type="containsText" dxfId="2934" priority="2928" operator="containsText" text="M">
      <formula>NOT(ISERROR(SEARCH("M",AM286)))</formula>
    </cfRule>
    <cfRule type="containsText" dxfId="2933" priority="2929" operator="containsText" text="G">
      <formula>NOT(ISERROR(SEARCH("G",AM286)))</formula>
    </cfRule>
    <cfRule type="containsText" dxfId="2932" priority="2930" operator="containsText" text="F">
      <formula>NOT(ISERROR(SEARCH("F",AM286)))</formula>
    </cfRule>
    <cfRule type="containsText" dxfId="2931" priority="2931" operator="containsText" text="C">
      <formula>NOT(ISERROR(SEARCH("C",AM286)))</formula>
    </cfRule>
    <cfRule type="containsText" dxfId="2930" priority="2932" operator="containsText" text="P">
      <formula>NOT(ISERROR(SEARCH("P",AM286)))</formula>
    </cfRule>
  </conditionalFormatting>
  <conditionalFormatting sqref="AM286:AM287">
    <cfRule type="expression" dxfId="2929" priority="2935">
      <formula>$AH286&lt;&gt;""</formula>
    </cfRule>
  </conditionalFormatting>
  <conditionalFormatting sqref="AM286:AM287">
    <cfRule type="expression" dxfId="2928" priority="2934">
      <formula>OR($AH286=Fériés)</formula>
    </cfRule>
  </conditionalFormatting>
  <conditionalFormatting sqref="AP286:AP287">
    <cfRule type="containsText" dxfId="2927" priority="2917" operator="containsText" text="A">
      <formula>NOT(ISERROR(SEARCH("A",AP286)))</formula>
    </cfRule>
    <cfRule type="containsText" dxfId="2926" priority="2918" operator="containsText" text="M">
      <formula>NOT(ISERROR(SEARCH("M",AP286)))</formula>
    </cfRule>
    <cfRule type="containsText" dxfId="2925" priority="2919" operator="containsText" text="G">
      <formula>NOT(ISERROR(SEARCH("G",AP286)))</formula>
    </cfRule>
    <cfRule type="containsText" dxfId="2924" priority="2920" operator="containsText" text="F">
      <formula>NOT(ISERROR(SEARCH("F",AP286)))</formula>
    </cfRule>
    <cfRule type="containsText" dxfId="2923" priority="2921" operator="containsText" text="C">
      <formula>NOT(ISERROR(SEARCH("C",AP286)))</formula>
    </cfRule>
    <cfRule type="containsText" dxfId="2922" priority="2922" operator="containsText" text="P">
      <formula>NOT(ISERROR(SEARCH("P",AP286)))</formula>
    </cfRule>
  </conditionalFormatting>
  <conditionalFormatting sqref="AP286:AP287">
    <cfRule type="expression" dxfId="2921" priority="2923">
      <formula>OR($AH286=Automne,$AH286=Hivers2,$AH286=Noel,$AH286=Printemps,$AH286=Ete)</formula>
    </cfRule>
    <cfRule type="expression" dxfId="2920" priority="2926">
      <formula>OR(WEEKDAY($AH286,2)=6,WEEKDAY($AH286,2)=7,WEEKDAY($AH286,2)=3)</formula>
    </cfRule>
  </conditionalFormatting>
  <conditionalFormatting sqref="AP286:AP287">
    <cfRule type="expression" dxfId="2919" priority="2925">
      <formula>$AH286&lt;&gt;""</formula>
    </cfRule>
  </conditionalFormatting>
  <conditionalFormatting sqref="AP286:AP287">
    <cfRule type="expression" dxfId="2918" priority="2924">
      <formula>OR($AH286=Fériés)</formula>
    </cfRule>
  </conditionalFormatting>
  <conditionalFormatting sqref="AS286:AS287">
    <cfRule type="containsText" dxfId="2917" priority="2907" operator="containsText" text="A">
      <formula>NOT(ISERROR(SEARCH("A",AS286)))</formula>
    </cfRule>
    <cfRule type="containsText" dxfId="2916" priority="2908" operator="containsText" text="M">
      <formula>NOT(ISERROR(SEARCH("M",AS286)))</formula>
    </cfRule>
    <cfRule type="containsText" dxfId="2915" priority="2909" operator="containsText" text="G">
      <formula>NOT(ISERROR(SEARCH("G",AS286)))</formula>
    </cfRule>
    <cfRule type="containsText" dxfId="2914" priority="2910" operator="containsText" text="F">
      <formula>NOT(ISERROR(SEARCH("F",AS286)))</formula>
    </cfRule>
    <cfRule type="containsText" dxfId="2913" priority="2911" operator="containsText" text="C">
      <formula>NOT(ISERROR(SEARCH("C",AS286)))</formula>
    </cfRule>
    <cfRule type="containsText" dxfId="2912" priority="2912" operator="containsText" text="P">
      <formula>NOT(ISERROR(SEARCH("P",AS286)))</formula>
    </cfRule>
  </conditionalFormatting>
  <conditionalFormatting sqref="AS286:AS287">
    <cfRule type="expression" dxfId="2911" priority="2913">
      <formula>OR($AH286=Automne,$AH286=Hivers2,$AH286=Noel,$AH286=Printemps,$AH286=Ete)</formula>
    </cfRule>
    <cfRule type="expression" dxfId="2910" priority="2916">
      <formula>OR(WEEKDAY($AH286,2)=6,WEEKDAY($AH286,2)=7,WEEKDAY($AH286,2)=3)</formula>
    </cfRule>
  </conditionalFormatting>
  <conditionalFormatting sqref="AS286:AS287">
    <cfRule type="expression" dxfId="2909" priority="2915">
      <formula>$AH286&lt;&gt;""</formula>
    </cfRule>
  </conditionalFormatting>
  <conditionalFormatting sqref="AS286:AS287">
    <cfRule type="expression" dxfId="2908" priority="2914">
      <formula>OR($AH286=Fériés)</formula>
    </cfRule>
  </conditionalFormatting>
  <conditionalFormatting sqref="AV286:AV287">
    <cfRule type="containsText" dxfId="2907" priority="2897" operator="containsText" text="A">
      <formula>NOT(ISERROR(SEARCH("A",AV286)))</formula>
    </cfRule>
    <cfRule type="containsText" dxfId="2906" priority="2898" operator="containsText" text="M">
      <formula>NOT(ISERROR(SEARCH("M",AV286)))</formula>
    </cfRule>
    <cfRule type="containsText" dxfId="2905" priority="2899" operator="containsText" text="G">
      <formula>NOT(ISERROR(SEARCH("G",AV286)))</formula>
    </cfRule>
    <cfRule type="containsText" dxfId="2904" priority="2900" operator="containsText" text="F">
      <formula>NOT(ISERROR(SEARCH("F",AV286)))</formula>
    </cfRule>
    <cfRule type="containsText" dxfId="2903" priority="2901" operator="containsText" text="C">
      <formula>NOT(ISERROR(SEARCH("C",AV286)))</formula>
    </cfRule>
    <cfRule type="containsText" dxfId="2902" priority="2902" operator="containsText" text="P">
      <formula>NOT(ISERROR(SEARCH("P",AV286)))</formula>
    </cfRule>
  </conditionalFormatting>
  <conditionalFormatting sqref="AV286:AV287">
    <cfRule type="expression" dxfId="2901" priority="2903">
      <formula>OR($AH286=Automne,$AH286=Hivers2,$AH286=Noel,$AH286=Printemps,$AH286=Ete)</formula>
    </cfRule>
    <cfRule type="expression" dxfId="2900" priority="2906">
      <formula>OR(WEEKDAY($AH286,2)=6,WEEKDAY($AH286,2)=7,WEEKDAY($AH286,2)=3)</formula>
    </cfRule>
  </conditionalFormatting>
  <conditionalFormatting sqref="AV286:AV287">
    <cfRule type="expression" dxfId="2899" priority="2905">
      <formula>$AH286&lt;&gt;""</formula>
    </cfRule>
  </conditionalFormatting>
  <conditionalFormatting sqref="AV286:AV287">
    <cfRule type="expression" dxfId="2898" priority="2904">
      <formula>OR($AH286=Fériés)</formula>
    </cfRule>
  </conditionalFormatting>
  <conditionalFormatting sqref="AY286:AY287">
    <cfRule type="containsText" dxfId="2897" priority="2887" operator="containsText" text="A">
      <formula>NOT(ISERROR(SEARCH("A",AY286)))</formula>
    </cfRule>
    <cfRule type="containsText" dxfId="2896" priority="2888" operator="containsText" text="M">
      <formula>NOT(ISERROR(SEARCH("M",AY286)))</formula>
    </cfRule>
    <cfRule type="containsText" dxfId="2895" priority="2889" operator="containsText" text="G">
      <formula>NOT(ISERROR(SEARCH("G",AY286)))</formula>
    </cfRule>
    <cfRule type="containsText" dxfId="2894" priority="2890" operator="containsText" text="F">
      <formula>NOT(ISERROR(SEARCH("F",AY286)))</formula>
    </cfRule>
    <cfRule type="containsText" dxfId="2893" priority="2891" operator="containsText" text="C">
      <formula>NOT(ISERROR(SEARCH("C",AY286)))</formula>
    </cfRule>
    <cfRule type="containsText" dxfId="2892" priority="2892" operator="containsText" text="P">
      <formula>NOT(ISERROR(SEARCH("P",AY286)))</formula>
    </cfRule>
  </conditionalFormatting>
  <conditionalFormatting sqref="AY286:AY287">
    <cfRule type="expression" dxfId="2891" priority="2893">
      <formula>OR($AH286=Automne,$AH286=Hivers2,$AH286=Noel,$AH286=Printemps,$AH286=Ete)</formula>
    </cfRule>
    <cfRule type="expression" dxfId="2890" priority="2896">
      <formula>OR(WEEKDAY($AH286,2)=6,WEEKDAY($AH286,2)=7,WEEKDAY($AH286,2)=3)</formula>
    </cfRule>
  </conditionalFormatting>
  <conditionalFormatting sqref="AY286:AY287">
    <cfRule type="expression" dxfId="2889" priority="2895">
      <formula>$AH286&lt;&gt;""</formula>
    </cfRule>
  </conditionalFormatting>
  <conditionalFormatting sqref="AY286:AY287">
    <cfRule type="expression" dxfId="2888" priority="2894">
      <formula>OR($AH286=Fériés)</formula>
    </cfRule>
  </conditionalFormatting>
  <conditionalFormatting sqref="AJ286:BQ287">
    <cfRule type="expression" dxfId="2887" priority="2933">
      <formula>OR(WEEKDAY($AH286,2)=6,WEEKDAY($AH286,2)=7,WEEKDAY($AH286,2)=3)</formula>
    </cfRule>
    <cfRule type="expression" dxfId="2886" priority="2936">
      <formula>OR($AH286=Automne,$AH286=Hivers2,$AH286=Noel,$AH286=Printemps,$AH286=Ete)</formula>
    </cfRule>
  </conditionalFormatting>
  <conditionalFormatting sqref="AJ310:BQ311">
    <cfRule type="containsText" dxfId="2885" priority="2879" operator="containsText" text="A">
      <formula>NOT(ISERROR(SEARCH("A",AJ310)))</formula>
    </cfRule>
    <cfRule type="containsText" dxfId="2884" priority="2880" operator="containsText" text="M">
      <formula>NOT(ISERROR(SEARCH("M",AJ310)))</formula>
    </cfRule>
    <cfRule type="containsText" dxfId="2883" priority="2881" operator="containsText" text="G">
      <formula>NOT(ISERROR(SEARCH("G",AJ310)))</formula>
    </cfRule>
    <cfRule type="containsText" dxfId="2882" priority="2882" operator="containsText" text="F">
      <formula>NOT(ISERROR(SEARCH("F",AJ310)))</formula>
    </cfRule>
    <cfRule type="containsText" dxfId="2881" priority="2883" operator="containsText" text="C">
      <formula>NOT(ISERROR(SEARCH("C",AJ310)))</formula>
    </cfRule>
    <cfRule type="containsText" dxfId="2880" priority="2884" operator="containsText" text="P">
      <formula>NOT(ISERROR(SEARCH("P",AJ310)))</formula>
    </cfRule>
  </conditionalFormatting>
  <conditionalFormatting sqref="AJ310:BQ311">
    <cfRule type="expression" dxfId="2879" priority="2886">
      <formula>$AH310&lt;&gt;""</formula>
    </cfRule>
  </conditionalFormatting>
  <conditionalFormatting sqref="AJ310:BQ311">
    <cfRule type="expression" dxfId="2878" priority="2885">
      <formula>OR($AH310=Fériés)</formula>
    </cfRule>
  </conditionalFormatting>
  <conditionalFormatting sqref="AM310:AM311">
    <cfRule type="containsText" dxfId="2877" priority="2869" operator="containsText" text="A">
      <formula>NOT(ISERROR(SEARCH("A",AM310)))</formula>
    </cfRule>
    <cfRule type="containsText" dxfId="2876" priority="2870" operator="containsText" text="M">
      <formula>NOT(ISERROR(SEARCH("M",AM310)))</formula>
    </cfRule>
    <cfRule type="containsText" dxfId="2875" priority="2871" operator="containsText" text="G">
      <formula>NOT(ISERROR(SEARCH("G",AM310)))</formula>
    </cfRule>
    <cfRule type="containsText" dxfId="2874" priority="2872" operator="containsText" text="F">
      <formula>NOT(ISERROR(SEARCH("F",AM310)))</formula>
    </cfRule>
    <cfRule type="containsText" dxfId="2873" priority="2873" operator="containsText" text="C">
      <formula>NOT(ISERROR(SEARCH("C",AM310)))</formula>
    </cfRule>
    <cfRule type="containsText" dxfId="2872" priority="2874" operator="containsText" text="P">
      <formula>NOT(ISERROR(SEARCH("P",AM310)))</formula>
    </cfRule>
  </conditionalFormatting>
  <conditionalFormatting sqref="AM310:AM311">
    <cfRule type="expression" dxfId="2871" priority="2877">
      <formula>$AH310&lt;&gt;""</formula>
    </cfRule>
  </conditionalFormatting>
  <conditionalFormatting sqref="AM310:AM311">
    <cfRule type="expression" dxfId="2870" priority="2876">
      <formula>OR($AH310=Fériés)</formula>
    </cfRule>
  </conditionalFormatting>
  <conditionalFormatting sqref="AP310:AP311">
    <cfRule type="containsText" dxfId="2869" priority="2859" operator="containsText" text="A">
      <formula>NOT(ISERROR(SEARCH("A",AP310)))</formula>
    </cfRule>
    <cfRule type="containsText" dxfId="2868" priority="2860" operator="containsText" text="M">
      <formula>NOT(ISERROR(SEARCH("M",AP310)))</formula>
    </cfRule>
    <cfRule type="containsText" dxfId="2867" priority="2861" operator="containsText" text="G">
      <formula>NOT(ISERROR(SEARCH("G",AP310)))</formula>
    </cfRule>
    <cfRule type="containsText" dxfId="2866" priority="2862" operator="containsText" text="F">
      <formula>NOT(ISERROR(SEARCH("F",AP310)))</formula>
    </cfRule>
    <cfRule type="containsText" dxfId="2865" priority="2863" operator="containsText" text="C">
      <formula>NOT(ISERROR(SEARCH("C",AP310)))</formula>
    </cfRule>
    <cfRule type="containsText" dxfId="2864" priority="2864" operator="containsText" text="P">
      <formula>NOT(ISERROR(SEARCH("P",AP310)))</formula>
    </cfRule>
  </conditionalFormatting>
  <conditionalFormatting sqref="AP310:AP311">
    <cfRule type="expression" dxfId="2863" priority="2865">
      <formula>OR($AH310=Automne,$AH310=Hivers2,$AH310=Noel,$AH310=Printemps,$AH310=Ete)</formula>
    </cfRule>
    <cfRule type="expression" dxfId="2862" priority="2868">
      <formula>OR(WEEKDAY($AH310,2)=6,WEEKDAY($AH310,2)=7,WEEKDAY($AH310,2)=3)</formula>
    </cfRule>
  </conditionalFormatting>
  <conditionalFormatting sqref="AP310:AP311">
    <cfRule type="expression" dxfId="2861" priority="2867">
      <formula>$AH310&lt;&gt;""</formula>
    </cfRule>
  </conditionalFormatting>
  <conditionalFormatting sqref="AP310:AP311">
    <cfRule type="expression" dxfId="2860" priority="2866">
      <formula>OR($AH310=Fériés)</formula>
    </cfRule>
  </conditionalFormatting>
  <conditionalFormatting sqref="AS310:AS311">
    <cfRule type="containsText" dxfId="2859" priority="2849" operator="containsText" text="A">
      <formula>NOT(ISERROR(SEARCH("A",AS310)))</formula>
    </cfRule>
    <cfRule type="containsText" dxfId="2858" priority="2850" operator="containsText" text="M">
      <formula>NOT(ISERROR(SEARCH("M",AS310)))</formula>
    </cfRule>
    <cfRule type="containsText" dxfId="2857" priority="2851" operator="containsText" text="G">
      <formula>NOT(ISERROR(SEARCH("G",AS310)))</formula>
    </cfRule>
    <cfRule type="containsText" dxfId="2856" priority="2852" operator="containsText" text="F">
      <formula>NOT(ISERROR(SEARCH("F",AS310)))</formula>
    </cfRule>
    <cfRule type="containsText" dxfId="2855" priority="2853" operator="containsText" text="C">
      <formula>NOT(ISERROR(SEARCH("C",AS310)))</formula>
    </cfRule>
    <cfRule type="containsText" dxfId="2854" priority="2854" operator="containsText" text="P">
      <formula>NOT(ISERROR(SEARCH("P",AS310)))</formula>
    </cfRule>
  </conditionalFormatting>
  <conditionalFormatting sqref="AS310:AS311">
    <cfRule type="expression" dxfId="2853" priority="2855">
      <formula>OR($AH310=Automne,$AH310=Hivers2,$AH310=Noel,$AH310=Printemps,$AH310=Ete)</formula>
    </cfRule>
    <cfRule type="expression" dxfId="2852" priority="2858">
      <formula>OR(WEEKDAY($AH310,2)=6,WEEKDAY($AH310,2)=7,WEEKDAY($AH310,2)=3)</formula>
    </cfRule>
  </conditionalFormatting>
  <conditionalFormatting sqref="AS310:AS311">
    <cfRule type="expression" dxfId="2851" priority="2857">
      <formula>$AH310&lt;&gt;""</formula>
    </cfRule>
  </conditionalFormatting>
  <conditionalFormatting sqref="AS310:AS311">
    <cfRule type="expression" dxfId="2850" priority="2856">
      <formula>OR($AH310=Fériés)</formula>
    </cfRule>
  </conditionalFormatting>
  <conditionalFormatting sqref="AV310:AV311">
    <cfRule type="containsText" dxfId="2849" priority="2839" operator="containsText" text="A">
      <formula>NOT(ISERROR(SEARCH("A",AV310)))</formula>
    </cfRule>
    <cfRule type="containsText" dxfId="2848" priority="2840" operator="containsText" text="M">
      <formula>NOT(ISERROR(SEARCH("M",AV310)))</formula>
    </cfRule>
    <cfRule type="containsText" dxfId="2847" priority="2841" operator="containsText" text="G">
      <formula>NOT(ISERROR(SEARCH("G",AV310)))</formula>
    </cfRule>
    <cfRule type="containsText" dxfId="2846" priority="2842" operator="containsText" text="F">
      <formula>NOT(ISERROR(SEARCH("F",AV310)))</formula>
    </cfRule>
    <cfRule type="containsText" dxfId="2845" priority="2843" operator="containsText" text="C">
      <formula>NOT(ISERROR(SEARCH("C",AV310)))</formula>
    </cfRule>
    <cfRule type="containsText" dxfId="2844" priority="2844" operator="containsText" text="P">
      <formula>NOT(ISERROR(SEARCH("P",AV310)))</formula>
    </cfRule>
  </conditionalFormatting>
  <conditionalFormatting sqref="AV310:AV311">
    <cfRule type="expression" dxfId="2843" priority="2845">
      <formula>OR($AH310=Automne,$AH310=Hivers2,$AH310=Noel,$AH310=Printemps,$AH310=Ete)</formula>
    </cfRule>
    <cfRule type="expression" dxfId="2842" priority="2848">
      <formula>OR(WEEKDAY($AH310,2)=6,WEEKDAY($AH310,2)=7,WEEKDAY($AH310,2)=3)</formula>
    </cfRule>
  </conditionalFormatting>
  <conditionalFormatting sqref="AV310:AV311">
    <cfRule type="expression" dxfId="2841" priority="2847">
      <formula>$AH310&lt;&gt;""</formula>
    </cfRule>
  </conditionalFormatting>
  <conditionalFormatting sqref="AV310:AV311">
    <cfRule type="expression" dxfId="2840" priority="2846">
      <formula>OR($AH310=Fériés)</formula>
    </cfRule>
  </conditionalFormatting>
  <conditionalFormatting sqref="AY310:AY311">
    <cfRule type="containsText" dxfId="2839" priority="2829" operator="containsText" text="A">
      <formula>NOT(ISERROR(SEARCH("A",AY310)))</formula>
    </cfRule>
    <cfRule type="containsText" dxfId="2838" priority="2830" operator="containsText" text="M">
      <formula>NOT(ISERROR(SEARCH("M",AY310)))</formula>
    </cfRule>
    <cfRule type="containsText" dxfId="2837" priority="2831" operator="containsText" text="G">
      <formula>NOT(ISERROR(SEARCH("G",AY310)))</formula>
    </cfRule>
    <cfRule type="containsText" dxfId="2836" priority="2832" operator="containsText" text="F">
      <formula>NOT(ISERROR(SEARCH("F",AY310)))</formula>
    </cfRule>
    <cfRule type="containsText" dxfId="2835" priority="2833" operator="containsText" text="C">
      <formula>NOT(ISERROR(SEARCH("C",AY310)))</formula>
    </cfRule>
    <cfRule type="containsText" dxfId="2834" priority="2834" operator="containsText" text="P">
      <formula>NOT(ISERROR(SEARCH("P",AY310)))</formula>
    </cfRule>
  </conditionalFormatting>
  <conditionalFormatting sqref="AY310:AY311">
    <cfRule type="expression" dxfId="2833" priority="2835">
      <formula>OR($AH310=Automne,$AH310=Hivers2,$AH310=Noel,$AH310=Printemps,$AH310=Ete)</formula>
    </cfRule>
    <cfRule type="expression" dxfId="2832" priority="2838">
      <formula>OR(WEEKDAY($AH310,2)=6,WEEKDAY($AH310,2)=7,WEEKDAY($AH310,2)=3)</formula>
    </cfRule>
  </conditionalFormatting>
  <conditionalFormatting sqref="AY310:AY311">
    <cfRule type="expression" dxfId="2831" priority="2837">
      <formula>$AH310&lt;&gt;""</formula>
    </cfRule>
  </conditionalFormatting>
  <conditionalFormatting sqref="AY310:AY311">
    <cfRule type="expression" dxfId="2830" priority="2836">
      <formula>OR($AH310=Fériés)</formula>
    </cfRule>
  </conditionalFormatting>
  <conditionalFormatting sqref="AJ310:BQ311">
    <cfRule type="expression" dxfId="2829" priority="2875">
      <formula>OR(WEEKDAY($AH310,2)=6,WEEKDAY($AH310,2)=7,WEEKDAY($AH310,2)=3)</formula>
    </cfRule>
    <cfRule type="expression" dxfId="2828" priority="2878">
      <formula>OR($AH310=Automne,$AH310=Hivers2,$AH310=Noel,$AH310=Printemps,$AH310=Ete)</formula>
    </cfRule>
  </conditionalFormatting>
  <conditionalFormatting sqref="AJ313:BQ314">
    <cfRule type="containsText" dxfId="2827" priority="2821" operator="containsText" text="A">
      <formula>NOT(ISERROR(SEARCH("A",AJ313)))</formula>
    </cfRule>
    <cfRule type="containsText" dxfId="2826" priority="2822" operator="containsText" text="M">
      <formula>NOT(ISERROR(SEARCH("M",AJ313)))</formula>
    </cfRule>
    <cfRule type="containsText" dxfId="2825" priority="2823" operator="containsText" text="G">
      <formula>NOT(ISERROR(SEARCH("G",AJ313)))</formula>
    </cfRule>
    <cfRule type="containsText" dxfId="2824" priority="2824" operator="containsText" text="F">
      <formula>NOT(ISERROR(SEARCH("F",AJ313)))</formula>
    </cfRule>
    <cfRule type="containsText" dxfId="2823" priority="2825" operator="containsText" text="C">
      <formula>NOT(ISERROR(SEARCH("C",AJ313)))</formula>
    </cfRule>
    <cfRule type="containsText" dxfId="2822" priority="2826" operator="containsText" text="P">
      <formula>NOT(ISERROR(SEARCH("P",AJ313)))</formula>
    </cfRule>
  </conditionalFormatting>
  <conditionalFormatting sqref="AJ313:BQ314">
    <cfRule type="expression" dxfId="2821" priority="2828">
      <formula>$AH313&lt;&gt;""</formula>
    </cfRule>
  </conditionalFormatting>
  <conditionalFormatting sqref="AJ313:BQ314">
    <cfRule type="expression" dxfId="2820" priority="2827">
      <formula>OR($AH313=Fériés)</formula>
    </cfRule>
  </conditionalFormatting>
  <conditionalFormatting sqref="AM313:AM314">
    <cfRule type="containsText" dxfId="2819" priority="2811" operator="containsText" text="A">
      <formula>NOT(ISERROR(SEARCH("A",AM313)))</formula>
    </cfRule>
    <cfRule type="containsText" dxfId="2818" priority="2812" operator="containsText" text="M">
      <formula>NOT(ISERROR(SEARCH("M",AM313)))</formula>
    </cfRule>
    <cfRule type="containsText" dxfId="2817" priority="2813" operator="containsText" text="G">
      <formula>NOT(ISERROR(SEARCH("G",AM313)))</formula>
    </cfRule>
    <cfRule type="containsText" dxfId="2816" priority="2814" operator="containsText" text="F">
      <formula>NOT(ISERROR(SEARCH("F",AM313)))</formula>
    </cfRule>
    <cfRule type="containsText" dxfId="2815" priority="2815" operator="containsText" text="C">
      <formula>NOT(ISERROR(SEARCH("C",AM313)))</formula>
    </cfRule>
    <cfRule type="containsText" dxfId="2814" priority="2816" operator="containsText" text="P">
      <formula>NOT(ISERROR(SEARCH("P",AM313)))</formula>
    </cfRule>
  </conditionalFormatting>
  <conditionalFormatting sqref="AM313:AM314">
    <cfRule type="expression" dxfId="2813" priority="2819">
      <formula>$AH313&lt;&gt;""</formula>
    </cfRule>
  </conditionalFormatting>
  <conditionalFormatting sqref="AM313:AM314">
    <cfRule type="expression" dxfId="2812" priority="2818">
      <formula>OR($AH313=Fériés)</formula>
    </cfRule>
  </conditionalFormatting>
  <conditionalFormatting sqref="AP313:AP314">
    <cfRule type="containsText" dxfId="2811" priority="2801" operator="containsText" text="A">
      <formula>NOT(ISERROR(SEARCH("A",AP313)))</formula>
    </cfRule>
    <cfRule type="containsText" dxfId="2810" priority="2802" operator="containsText" text="M">
      <formula>NOT(ISERROR(SEARCH("M",AP313)))</formula>
    </cfRule>
    <cfRule type="containsText" dxfId="2809" priority="2803" operator="containsText" text="G">
      <formula>NOT(ISERROR(SEARCH("G",AP313)))</formula>
    </cfRule>
    <cfRule type="containsText" dxfId="2808" priority="2804" operator="containsText" text="F">
      <formula>NOT(ISERROR(SEARCH("F",AP313)))</formula>
    </cfRule>
    <cfRule type="containsText" dxfId="2807" priority="2805" operator="containsText" text="C">
      <formula>NOT(ISERROR(SEARCH("C",AP313)))</formula>
    </cfRule>
    <cfRule type="containsText" dxfId="2806" priority="2806" operator="containsText" text="P">
      <formula>NOT(ISERROR(SEARCH("P",AP313)))</formula>
    </cfRule>
  </conditionalFormatting>
  <conditionalFormatting sqref="AP313:AP314">
    <cfRule type="expression" dxfId="2805" priority="2807">
      <formula>OR($AH313=Automne,$AH313=Hivers2,$AH313=Noel,$AH313=Printemps,$AH313=Ete)</formula>
    </cfRule>
    <cfRule type="expression" dxfId="2804" priority="2810">
      <formula>OR(WEEKDAY($AH313,2)=6,WEEKDAY($AH313,2)=7,WEEKDAY($AH313,2)=3)</formula>
    </cfRule>
  </conditionalFormatting>
  <conditionalFormatting sqref="AP313:AP314">
    <cfRule type="expression" dxfId="2803" priority="2809">
      <formula>$AH313&lt;&gt;""</formula>
    </cfRule>
  </conditionalFormatting>
  <conditionalFormatting sqref="AP313:AP314">
    <cfRule type="expression" dxfId="2802" priority="2808">
      <formula>OR($AH313=Fériés)</formula>
    </cfRule>
  </conditionalFormatting>
  <conditionalFormatting sqref="AS313:AS314">
    <cfRule type="containsText" dxfId="2801" priority="2791" operator="containsText" text="A">
      <formula>NOT(ISERROR(SEARCH("A",AS313)))</formula>
    </cfRule>
    <cfRule type="containsText" dxfId="2800" priority="2792" operator="containsText" text="M">
      <formula>NOT(ISERROR(SEARCH("M",AS313)))</formula>
    </cfRule>
    <cfRule type="containsText" dxfId="2799" priority="2793" operator="containsText" text="G">
      <formula>NOT(ISERROR(SEARCH("G",AS313)))</formula>
    </cfRule>
    <cfRule type="containsText" dxfId="2798" priority="2794" operator="containsText" text="F">
      <formula>NOT(ISERROR(SEARCH("F",AS313)))</formula>
    </cfRule>
    <cfRule type="containsText" dxfId="2797" priority="2795" operator="containsText" text="C">
      <formula>NOT(ISERROR(SEARCH("C",AS313)))</formula>
    </cfRule>
    <cfRule type="containsText" dxfId="2796" priority="2796" operator="containsText" text="P">
      <formula>NOT(ISERROR(SEARCH("P",AS313)))</formula>
    </cfRule>
  </conditionalFormatting>
  <conditionalFormatting sqref="AS313:AS314">
    <cfRule type="expression" dxfId="2795" priority="2797">
      <formula>OR($AH313=Automne,$AH313=Hivers2,$AH313=Noel,$AH313=Printemps,$AH313=Ete)</formula>
    </cfRule>
    <cfRule type="expression" dxfId="2794" priority="2800">
      <formula>OR(WEEKDAY($AH313,2)=6,WEEKDAY($AH313,2)=7,WEEKDAY($AH313,2)=3)</formula>
    </cfRule>
  </conditionalFormatting>
  <conditionalFormatting sqref="AS313:AS314">
    <cfRule type="expression" dxfId="2793" priority="2799">
      <formula>$AH313&lt;&gt;""</formula>
    </cfRule>
  </conditionalFormatting>
  <conditionalFormatting sqref="AS313:AS314">
    <cfRule type="expression" dxfId="2792" priority="2798">
      <formula>OR($AH313=Fériés)</formula>
    </cfRule>
  </conditionalFormatting>
  <conditionalFormatting sqref="AV313:AV314">
    <cfRule type="containsText" dxfId="2791" priority="2781" operator="containsText" text="A">
      <formula>NOT(ISERROR(SEARCH("A",AV313)))</formula>
    </cfRule>
    <cfRule type="containsText" dxfId="2790" priority="2782" operator="containsText" text="M">
      <formula>NOT(ISERROR(SEARCH("M",AV313)))</formula>
    </cfRule>
    <cfRule type="containsText" dxfId="2789" priority="2783" operator="containsText" text="G">
      <formula>NOT(ISERROR(SEARCH("G",AV313)))</formula>
    </cfRule>
    <cfRule type="containsText" dxfId="2788" priority="2784" operator="containsText" text="F">
      <formula>NOT(ISERROR(SEARCH("F",AV313)))</formula>
    </cfRule>
    <cfRule type="containsText" dxfId="2787" priority="2785" operator="containsText" text="C">
      <formula>NOT(ISERROR(SEARCH("C",AV313)))</formula>
    </cfRule>
    <cfRule type="containsText" dxfId="2786" priority="2786" operator="containsText" text="P">
      <formula>NOT(ISERROR(SEARCH("P",AV313)))</formula>
    </cfRule>
  </conditionalFormatting>
  <conditionalFormatting sqref="AV313:AV314">
    <cfRule type="expression" dxfId="2785" priority="2787">
      <formula>OR($AH313=Automne,$AH313=Hivers2,$AH313=Noel,$AH313=Printemps,$AH313=Ete)</formula>
    </cfRule>
    <cfRule type="expression" dxfId="2784" priority="2790">
      <formula>OR(WEEKDAY($AH313,2)=6,WEEKDAY($AH313,2)=7,WEEKDAY($AH313,2)=3)</formula>
    </cfRule>
  </conditionalFormatting>
  <conditionalFormatting sqref="AV313:AV314">
    <cfRule type="expression" dxfId="2783" priority="2789">
      <formula>$AH313&lt;&gt;""</formula>
    </cfRule>
  </conditionalFormatting>
  <conditionalFormatting sqref="AV313:AV314">
    <cfRule type="expression" dxfId="2782" priority="2788">
      <formula>OR($AH313=Fériés)</formula>
    </cfRule>
  </conditionalFormatting>
  <conditionalFormatting sqref="AY313:AY314">
    <cfRule type="containsText" dxfId="2781" priority="2771" operator="containsText" text="A">
      <formula>NOT(ISERROR(SEARCH("A",AY313)))</formula>
    </cfRule>
    <cfRule type="containsText" dxfId="2780" priority="2772" operator="containsText" text="M">
      <formula>NOT(ISERROR(SEARCH("M",AY313)))</formula>
    </cfRule>
    <cfRule type="containsText" dxfId="2779" priority="2773" operator="containsText" text="G">
      <formula>NOT(ISERROR(SEARCH("G",AY313)))</formula>
    </cfRule>
    <cfRule type="containsText" dxfId="2778" priority="2774" operator="containsText" text="F">
      <formula>NOT(ISERROR(SEARCH("F",AY313)))</formula>
    </cfRule>
    <cfRule type="containsText" dxfId="2777" priority="2775" operator="containsText" text="C">
      <formula>NOT(ISERROR(SEARCH("C",AY313)))</formula>
    </cfRule>
    <cfRule type="containsText" dxfId="2776" priority="2776" operator="containsText" text="P">
      <formula>NOT(ISERROR(SEARCH("P",AY313)))</formula>
    </cfRule>
  </conditionalFormatting>
  <conditionalFormatting sqref="AY313:AY314">
    <cfRule type="expression" dxfId="2775" priority="2777">
      <formula>OR($AH313=Automne,$AH313=Hivers2,$AH313=Noel,$AH313=Printemps,$AH313=Ete)</formula>
    </cfRule>
    <cfRule type="expression" dxfId="2774" priority="2780">
      <formula>OR(WEEKDAY($AH313,2)=6,WEEKDAY($AH313,2)=7,WEEKDAY($AH313,2)=3)</formula>
    </cfRule>
  </conditionalFormatting>
  <conditionalFormatting sqref="AY313:AY314">
    <cfRule type="expression" dxfId="2773" priority="2779">
      <formula>$AH313&lt;&gt;""</formula>
    </cfRule>
  </conditionalFormatting>
  <conditionalFormatting sqref="AY313:AY314">
    <cfRule type="expression" dxfId="2772" priority="2778">
      <formula>OR($AH313=Fériés)</formula>
    </cfRule>
  </conditionalFormatting>
  <conditionalFormatting sqref="AJ313:BQ314">
    <cfRule type="expression" dxfId="2771" priority="2817">
      <formula>OR(WEEKDAY($AH313,2)=6,WEEKDAY($AH313,2)=7,WEEKDAY($AH313,2)=3)</formula>
    </cfRule>
    <cfRule type="expression" dxfId="2770" priority="2820">
      <formula>OR($AH313=Automne,$AH313=Hivers2,$AH313=Noel,$AH313=Printemps,$AH313=Ete)</formula>
    </cfRule>
  </conditionalFormatting>
  <conditionalFormatting sqref="AJ331:BQ332">
    <cfRule type="containsText" dxfId="2769" priority="2763" operator="containsText" text="A">
      <formula>NOT(ISERROR(SEARCH("A",AJ331)))</formula>
    </cfRule>
    <cfRule type="containsText" dxfId="2768" priority="2764" operator="containsText" text="M">
      <formula>NOT(ISERROR(SEARCH("M",AJ331)))</formula>
    </cfRule>
    <cfRule type="containsText" dxfId="2767" priority="2765" operator="containsText" text="G">
      <formula>NOT(ISERROR(SEARCH("G",AJ331)))</formula>
    </cfRule>
    <cfRule type="containsText" dxfId="2766" priority="2766" operator="containsText" text="F">
      <formula>NOT(ISERROR(SEARCH("F",AJ331)))</formula>
    </cfRule>
    <cfRule type="containsText" dxfId="2765" priority="2767" operator="containsText" text="C">
      <formula>NOT(ISERROR(SEARCH("C",AJ331)))</formula>
    </cfRule>
    <cfRule type="containsText" dxfId="2764" priority="2768" operator="containsText" text="P">
      <formula>NOT(ISERROR(SEARCH("P",AJ331)))</formula>
    </cfRule>
  </conditionalFormatting>
  <conditionalFormatting sqref="AJ331:BQ332">
    <cfRule type="expression" dxfId="2763" priority="2770">
      <formula>$AH331&lt;&gt;""</formula>
    </cfRule>
  </conditionalFormatting>
  <conditionalFormatting sqref="AJ331:BQ332">
    <cfRule type="expression" dxfId="2762" priority="2769">
      <formula>OR($AH331=Fériés)</formula>
    </cfRule>
  </conditionalFormatting>
  <conditionalFormatting sqref="AM331:AM332">
    <cfRule type="containsText" dxfId="2761" priority="2753" operator="containsText" text="A">
      <formula>NOT(ISERROR(SEARCH("A",AM331)))</formula>
    </cfRule>
    <cfRule type="containsText" dxfId="2760" priority="2754" operator="containsText" text="M">
      <formula>NOT(ISERROR(SEARCH("M",AM331)))</formula>
    </cfRule>
    <cfRule type="containsText" dxfId="2759" priority="2755" operator="containsText" text="G">
      <formula>NOT(ISERROR(SEARCH("G",AM331)))</formula>
    </cfRule>
    <cfRule type="containsText" dxfId="2758" priority="2756" operator="containsText" text="F">
      <formula>NOT(ISERROR(SEARCH("F",AM331)))</formula>
    </cfRule>
    <cfRule type="containsText" dxfId="2757" priority="2757" operator="containsText" text="C">
      <formula>NOT(ISERROR(SEARCH("C",AM331)))</formula>
    </cfRule>
    <cfRule type="containsText" dxfId="2756" priority="2758" operator="containsText" text="P">
      <formula>NOT(ISERROR(SEARCH("P",AM331)))</formula>
    </cfRule>
  </conditionalFormatting>
  <conditionalFormatting sqref="AM331:AM332">
    <cfRule type="expression" dxfId="2755" priority="2761">
      <formula>$AH331&lt;&gt;""</formula>
    </cfRule>
  </conditionalFormatting>
  <conditionalFormatting sqref="AM331:AM332">
    <cfRule type="expression" dxfId="2754" priority="2760">
      <formula>OR($AH331=Fériés)</formula>
    </cfRule>
  </conditionalFormatting>
  <conditionalFormatting sqref="AP331:AP332">
    <cfRule type="containsText" dxfId="2753" priority="2743" operator="containsText" text="A">
      <formula>NOT(ISERROR(SEARCH("A",AP331)))</formula>
    </cfRule>
    <cfRule type="containsText" dxfId="2752" priority="2744" operator="containsText" text="M">
      <formula>NOT(ISERROR(SEARCH("M",AP331)))</formula>
    </cfRule>
    <cfRule type="containsText" dxfId="2751" priority="2745" operator="containsText" text="G">
      <formula>NOT(ISERROR(SEARCH("G",AP331)))</formula>
    </cfRule>
    <cfRule type="containsText" dxfId="2750" priority="2746" operator="containsText" text="F">
      <formula>NOT(ISERROR(SEARCH("F",AP331)))</formula>
    </cfRule>
    <cfRule type="containsText" dxfId="2749" priority="2747" operator="containsText" text="C">
      <formula>NOT(ISERROR(SEARCH("C",AP331)))</formula>
    </cfRule>
    <cfRule type="containsText" dxfId="2748" priority="2748" operator="containsText" text="P">
      <formula>NOT(ISERROR(SEARCH("P",AP331)))</formula>
    </cfRule>
  </conditionalFormatting>
  <conditionalFormatting sqref="AP331:AP332">
    <cfRule type="expression" dxfId="2747" priority="2749">
      <formula>OR($AH331=Automne,$AH331=Hivers2,$AH331=Noel,$AH331=Printemps,$AH331=Ete)</formula>
    </cfRule>
    <cfRule type="expression" dxfId="2746" priority="2752">
      <formula>OR(WEEKDAY($AH331,2)=6,WEEKDAY($AH331,2)=7,WEEKDAY($AH331,2)=3)</formula>
    </cfRule>
  </conditionalFormatting>
  <conditionalFormatting sqref="AP331:AP332">
    <cfRule type="expression" dxfId="2745" priority="2751">
      <formula>$AH331&lt;&gt;""</formula>
    </cfRule>
  </conditionalFormatting>
  <conditionalFormatting sqref="AP331:AP332">
    <cfRule type="expression" dxfId="2744" priority="2750">
      <formula>OR($AH331=Fériés)</formula>
    </cfRule>
  </conditionalFormatting>
  <conditionalFormatting sqref="AS331:AS332">
    <cfRule type="containsText" dxfId="2743" priority="2733" operator="containsText" text="A">
      <formula>NOT(ISERROR(SEARCH("A",AS331)))</formula>
    </cfRule>
    <cfRule type="containsText" dxfId="2742" priority="2734" operator="containsText" text="M">
      <formula>NOT(ISERROR(SEARCH("M",AS331)))</formula>
    </cfRule>
    <cfRule type="containsText" dxfId="2741" priority="2735" operator="containsText" text="G">
      <formula>NOT(ISERROR(SEARCH("G",AS331)))</formula>
    </cfRule>
    <cfRule type="containsText" dxfId="2740" priority="2736" operator="containsText" text="F">
      <formula>NOT(ISERROR(SEARCH("F",AS331)))</formula>
    </cfRule>
    <cfRule type="containsText" dxfId="2739" priority="2737" operator="containsText" text="C">
      <formula>NOT(ISERROR(SEARCH("C",AS331)))</formula>
    </cfRule>
    <cfRule type="containsText" dxfId="2738" priority="2738" operator="containsText" text="P">
      <formula>NOT(ISERROR(SEARCH("P",AS331)))</formula>
    </cfRule>
  </conditionalFormatting>
  <conditionalFormatting sqref="AS331:AS332">
    <cfRule type="expression" dxfId="2737" priority="2739">
      <formula>OR($AH331=Automne,$AH331=Hivers2,$AH331=Noel,$AH331=Printemps,$AH331=Ete)</formula>
    </cfRule>
    <cfRule type="expression" dxfId="2736" priority="2742">
      <formula>OR(WEEKDAY($AH331,2)=6,WEEKDAY($AH331,2)=7,WEEKDAY($AH331,2)=3)</formula>
    </cfRule>
  </conditionalFormatting>
  <conditionalFormatting sqref="AS331:AS332">
    <cfRule type="expression" dxfId="2735" priority="2741">
      <formula>$AH331&lt;&gt;""</formula>
    </cfRule>
  </conditionalFormatting>
  <conditionalFormatting sqref="AS331:AS332">
    <cfRule type="expression" dxfId="2734" priority="2740">
      <formula>OR($AH331=Fériés)</formula>
    </cfRule>
  </conditionalFormatting>
  <conditionalFormatting sqref="AV331:AV332">
    <cfRule type="containsText" dxfId="2733" priority="2723" operator="containsText" text="A">
      <formula>NOT(ISERROR(SEARCH("A",AV331)))</formula>
    </cfRule>
    <cfRule type="containsText" dxfId="2732" priority="2724" operator="containsText" text="M">
      <formula>NOT(ISERROR(SEARCH("M",AV331)))</formula>
    </cfRule>
    <cfRule type="containsText" dxfId="2731" priority="2725" operator="containsText" text="G">
      <formula>NOT(ISERROR(SEARCH("G",AV331)))</formula>
    </cfRule>
    <cfRule type="containsText" dxfId="2730" priority="2726" operator="containsText" text="F">
      <formula>NOT(ISERROR(SEARCH("F",AV331)))</formula>
    </cfRule>
    <cfRule type="containsText" dxfId="2729" priority="2727" operator="containsText" text="C">
      <formula>NOT(ISERROR(SEARCH("C",AV331)))</formula>
    </cfRule>
    <cfRule type="containsText" dxfId="2728" priority="2728" operator="containsText" text="P">
      <formula>NOT(ISERROR(SEARCH("P",AV331)))</formula>
    </cfRule>
  </conditionalFormatting>
  <conditionalFormatting sqref="AV331:AV332">
    <cfRule type="expression" dxfId="2727" priority="2729">
      <formula>OR($AH331=Automne,$AH331=Hivers2,$AH331=Noel,$AH331=Printemps,$AH331=Ete)</formula>
    </cfRule>
    <cfRule type="expression" dxfId="2726" priority="2732">
      <formula>OR(WEEKDAY($AH331,2)=6,WEEKDAY($AH331,2)=7,WEEKDAY($AH331,2)=3)</formula>
    </cfRule>
  </conditionalFormatting>
  <conditionalFormatting sqref="AV331:AV332">
    <cfRule type="expression" dxfId="2725" priority="2731">
      <formula>$AH331&lt;&gt;""</formula>
    </cfRule>
  </conditionalFormatting>
  <conditionalFormatting sqref="AV331:AV332">
    <cfRule type="expression" dxfId="2724" priority="2730">
      <formula>OR($AH331=Fériés)</formula>
    </cfRule>
  </conditionalFormatting>
  <conditionalFormatting sqref="AY331:AY332">
    <cfRule type="containsText" dxfId="2723" priority="2713" operator="containsText" text="A">
      <formula>NOT(ISERROR(SEARCH("A",AY331)))</formula>
    </cfRule>
    <cfRule type="containsText" dxfId="2722" priority="2714" operator="containsText" text="M">
      <formula>NOT(ISERROR(SEARCH("M",AY331)))</formula>
    </cfRule>
    <cfRule type="containsText" dxfId="2721" priority="2715" operator="containsText" text="G">
      <formula>NOT(ISERROR(SEARCH("G",AY331)))</formula>
    </cfRule>
    <cfRule type="containsText" dxfId="2720" priority="2716" operator="containsText" text="F">
      <formula>NOT(ISERROR(SEARCH("F",AY331)))</formula>
    </cfRule>
    <cfRule type="containsText" dxfId="2719" priority="2717" operator="containsText" text="C">
      <formula>NOT(ISERROR(SEARCH("C",AY331)))</formula>
    </cfRule>
    <cfRule type="containsText" dxfId="2718" priority="2718" operator="containsText" text="P">
      <formula>NOT(ISERROR(SEARCH("P",AY331)))</formula>
    </cfRule>
  </conditionalFormatting>
  <conditionalFormatting sqref="AY331:AY332">
    <cfRule type="expression" dxfId="2717" priority="2719">
      <formula>OR($AH331=Automne,$AH331=Hivers2,$AH331=Noel,$AH331=Printemps,$AH331=Ete)</formula>
    </cfRule>
    <cfRule type="expression" dxfId="2716" priority="2722">
      <formula>OR(WEEKDAY($AH331,2)=6,WEEKDAY($AH331,2)=7,WEEKDAY($AH331,2)=3)</formula>
    </cfRule>
  </conditionalFormatting>
  <conditionalFormatting sqref="AY331:AY332">
    <cfRule type="expression" dxfId="2715" priority="2721">
      <formula>$AH331&lt;&gt;""</formula>
    </cfRule>
  </conditionalFormatting>
  <conditionalFormatting sqref="AY331:AY332">
    <cfRule type="expression" dxfId="2714" priority="2720">
      <formula>OR($AH331=Fériés)</formula>
    </cfRule>
  </conditionalFormatting>
  <conditionalFormatting sqref="AJ331:BQ332">
    <cfRule type="expression" dxfId="2713" priority="2759">
      <formula>OR(WEEKDAY($AH331,2)=6,WEEKDAY($AH331,2)=7,WEEKDAY($AH331,2)=3)</formula>
    </cfRule>
    <cfRule type="expression" dxfId="2712" priority="2762">
      <formula>OR($AH331=Automne,$AH331=Hivers2,$AH331=Noel,$AH331=Printemps,$AH331=Ete)</formula>
    </cfRule>
  </conditionalFormatting>
  <conditionalFormatting sqref="AJ334:BQ335">
    <cfRule type="containsText" dxfId="2711" priority="2705" operator="containsText" text="A">
      <formula>NOT(ISERROR(SEARCH("A",AJ334)))</formula>
    </cfRule>
    <cfRule type="containsText" dxfId="2710" priority="2706" operator="containsText" text="M">
      <formula>NOT(ISERROR(SEARCH("M",AJ334)))</formula>
    </cfRule>
    <cfRule type="containsText" dxfId="2709" priority="2707" operator="containsText" text="G">
      <formula>NOT(ISERROR(SEARCH("G",AJ334)))</formula>
    </cfRule>
    <cfRule type="containsText" dxfId="2708" priority="2708" operator="containsText" text="F">
      <formula>NOT(ISERROR(SEARCH("F",AJ334)))</formula>
    </cfRule>
    <cfRule type="containsText" dxfId="2707" priority="2709" operator="containsText" text="C">
      <formula>NOT(ISERROR(SEARCH("C",AJ334)))</formula>
    </cfRule>
    <cfRule type="containsText" dxfId="2706" priority="2710" operator="containsText" text="P">
      <formula>NOT(ISERROR(SEARCH("P",AJ334)))</formula>
    </cfRule>
  </conditionalFormatting>
  <conditionalFormatting sqref="AJ334:BQ335">
    <cfRule type="expression" dxfId="2705" priority="2712">
      <formula>$AH334&lt;&gt;""</formula>
    </cfRule>
  </conditionalFormatting>
  <conditionalFormatting sqref="AJ334:BQ335">
    <cfRule type="expression" dxfId="2704" priority="2711">
      <formula>OR($AH334=Fériés)</formula>
    </cfRule>
  </conditionalFormatting>
  <conditionalFormatting sqref="AM334:AM335">
    <cfRule type="containsText" dxfId="2703" priority="2695" operator="containsText" text="A">
      <formula>NOT(ISERROR(SEARCH("A",AM334)))</formula>
    </cfRule>
    <cfRule type="containsText" dxfId="2702" priority="2696" operator="containsText" text="M">
      <formula>NOT(ISERROR(SEARCH("M",AM334)))</formula>
    </cfRule>
    <cfRule type="containsText" dxfId="2701" priority="2697" operator="containsText" text="G">
      <formula>NOT(ISERROR(SEARCH("G",AM334)))</formula>
    </cfRule>
    <cfRule type="containsText" dxfId="2700" priority="2698" operator="containsText" text="F">
      <formula>NOT(ISERROR(SEARCH("F",AM334)))</formula>
    </cfRule>
    <cfRule type="containsText" dxfId="2699" priority="2699" operator="containsText" text="C">
      <formula>NOT(ISERROR(SEARCH("C",AM334)))</formula>
    </cfRule>
    <cfRule type="containsText" dxfId="2698" priority="2700" operator="containsText" text="P">
      <formula>NOT(ISERROR(SEARCH("P",AM334)))</formula>
    </cfRule>
  </conditionalFormatting>
  <conditionalFormatting sqref="AM334:AM335">
    <cfRule type="expression" dxfId="2697" priority="2703">
      <formula>$AH334&lt;&gt;""</formula>
    </cfRule>
  </conditionalFormatting>
  <conditionalFormatting sqref="AM334:AM335">
    <cfRule type="expression" dxfId="2696" priority="2702">
      <formula>OR($AH334=Fériés)</formula>
    </cfRule>
  </conditionalFormatting>
  <conditionalFormatting sqref="AP334:AP335">
    <cfRule type="containsText" dxfId="2695" priority="2685" operator="containsText" text="A">
      <formula>NOT(ISERROR(SEARCH("A",AP334)))</formula>
    </cfRule>
    <cfRule type="containsText" dxfId="2694" priority="2686" operator="containsText" text="M">
      <formula>NOT(ISERROR(SEARCH("M",AP334)))</formula>
    </cfRule>
    <cfRule type="containsText" dxfId="2693" priority="2687" operator="containsText" text="G">
      <formula>NOT(ISERROR(SEARCH("G",AP334)))</formula>
    </cfRule>
    <cfRule type="containsText" dxfId="2692" priority="2688" operator="containsText" text="F">
      <formula>NOT(ISERROR(SEARCH("F",AP334)))</formula>
    </cfRule>
    <cfRule type="containsText" dxfId="2691" priority="2689" operator="containsText" text="C">
      <formula>NOT(ISERROR(SEARCH("C",AP334)))</formula>
    </cfRule>
    <cfRule type="containsText" dxfId="2690" priority="2690" operator="containsText" text="P">
      <formula>NOT(ISERROR(SEARCH("P",AP334)))</formula>
    </cfRule>
  </conditionalFormatting>
  <conditionalFormatting sqref="AP334:AP335">
    <cfRule type="expression" dxfId="2689" priority="2691">
      <formula>OR($AH334=Automne,$AH334=Hivers2,$AH334=Noel,$AH334=Printemps,$AH334=Ete)</formula>
    </cfRule>
    <cfRule type="expression" dxfId="2688" priority="2694">
      <formula>OR(WEEKDAY($AH334,2)=6,WEEKDAY($AH334,2)=7,WEEKDAY($AH334,2)=3)</formula>
    </cfRule>
  </conditionalFormatting>
  <conditionalFormatting sqref="AP334:AP335">
    <cfRule type="expression" dxfId="2687" priority="2693">
      <formula>$AH334&lt;&gt;""</formula>
    </cfRule>
  </conditionalFormatting>
  <conditionalFormatting sqref="AP334:AP335">
    <cfRule type="expression" dxfId="2686" priority="2692">
      <formula>OR($AH334=Fériés)</formula>
    </cfRule>
  </conditionalFormatting>
  <conditionalFormatting sqref="AS334:AS335">
    <cfRule type="containsText" dxfId="2685" priority="2675" operator="containsText" text="A">
      <formula>NOT(ISERROR(SEARCH("A",AS334)))</formula>
    </cfRule>
    <cfRule type="containsText" dxfId="2684" priority="2676" operator="containsText" text="M">
      <formula>NOT(ISERROR(SEARCH("M",AS334)))</formula>
    </cfRule>
    <cfRule type="containsText" dxfId="2683" priority="2677" operator="containsText" text="G">
      <formula>NOT(ISERROR(SEARCH("G",AS334)))</formula>
    </cfRule>
    <cfRule type="containsText" dxfId="2682" priority="2678" operator="containsText" text="F">
      <formula>NOT(ISERROR(SEARCH("F",AS334)))</formula>
    </cfRule>
    <cfRule type="containsText" dxfId="2681" priority="2679" operator="containsText" text="C">
      <formula>NOT(ISERROR(SEARCH("C",AS334)))</formula>
    </cfRule>
    <cfRule type="containsText" dxfId="2680" priority="2680" operator="containsText" text="P">
      <formula>NOT(ISERROR(SEARCH("P",AS334)))</formula>
    </cfRule>
  </conditionalFormatting>
  <conditionalFormatting sqref="AS334:AS335">
    <cfRule type="expression" dxfId="2679" priority="2681">
      <formula>OR($AH334=Automne,$AH334=Hivers2,$AH334=Noel,$AH334=Printemps,$AH334=Ete)</formula>
    </cfRule>
    <cfRule type="expression" dxfId="2678" priority="2684">
      <formula>OR(WEEKDAY($AH334,2)=6,WEEKDAY($AH334,2)=7,WEEKDAY($AH334,2)=3)</formula>
    </cfRule>
  </conditionalFormatting>
  <conditionalFormatting sqref="AS334:AS335">
    <cfRule type="expression" dxfId="2677" priority="2683">
      <formula>$AH334&lt;&gt;""</formula>
    </cfRule>
  </conditionalFormatting>
  <conditionalFormatting sqref="AS334:AS335">
    <cfRule type="expression" dxfId="2676" priority="2682">
      <formula>OR($AH334=Fériés)</formula>
    </cfRule>
  </conditionalFormatting>
  <conditionalFormatting sqref="AV334:AV335">
    <cfRule type="containsText" dxfId="2675" priority="2665" operator="containsText" text="A">
      <formula>NOT(ISERROR(SEARCH("A",AV334)))</formula>
    </cfRule>
    <cfRule type="containsText" dxfId="2674" priority="2666" operator="containsText" text="M">
      <formula>NOT(ISERROR(SEARCH("M",AV334)))</formula>
    </cfRule>
    <cfRule type="containsText" dxfId="2673" priority="2667" operator="containsText" text="G">
      <formula>NOT(ISERROR(SEARCH("G",AV334)))</formula>
    </cfRule>
    <cfRule type="containsText" dxfId="2672" priority="2668" operator="containsText" text="F">
      <formula>NOT(ISERROR(SEARCH("F",AV334)))</formula>
    </cfRule>
    <cfRule type="containsText" dxfId="2671" priority="2669" operator="containsText" text="C">
      <formula>NOT(ISERROR(SEARCH("C",AV334)))</formula>
    </cfRule>
    <cfRule type="containsText" dxfId="2670" priority="2670" operator="containsText" text="P">
      <formula>NOT(ISERROR(SEARCH("P",AV334)))</formula>
    </cfRule>
  </conditionalFormatting>
  <conditionalFormatting sqref="AV334:AV335">
    <cfRule type="expression" dxfId="2669" priority="2671">
      <formula>OR($AH334=Automne,$AH334=Hivers2,$AH334=Noel,$AH334=Printemps,$AH334=Ete)</formula>
    </cfRule>
    <cfRule type="expression" dxfId="2668" priority="2674">
      <formula>OR(WEEKDAY($AH334,2)=6,WEEKDAY($AH334,2)=7,WEEKDAY($AH334,2)=3)</formula>
    </cfRule>
  </conditionalFormatting>
  <conditionalFormatting sqref="AV334:AV335">
    <cfRule type="expression" dxfId="2667" priority="2673">
      <formula>$AH334&lt;&gt;""</formula>
    </cfRule>
  </conditionalFormatting>
  <conditionalFormatting sqref="AV334:AV335">
    <cfRule type="expression" dxfId="2666" priority="2672">
      <formula>OR($AH334=Fériés)</formula>
    </cfRule>
  </conditionalFormatting>
  <conditionalFormatting sqref="AY334:AY335">
    <cfRule type="containsText" dxfId="2665" priority="2655" operator="containsText" text="A">
      <formula>NOT(ISERROR(SEARCH("A",AY334)))</formula>
    </cfRule>
    <cfRule type="containsText" dxfId="2664" priority="2656" operator="containsText" text="M">
      <formula>NOT(ISERROR(SEARCH("M",AY334)))</formula>
    </cfRule>
    <cfRule type="containsText" dxfId="2663" priority="2657" operator="containsText" text="G">
      <formula>NOT(ISERROR(SEARCH("G",AY334)))</formula>
    </cfRule>
    <cfRule type="containsText" dxfId="2662" priority="2658" operator="containsText" text="F">
      <formula>NOT(ISERROR(SEARCH("F",AY334)))</formula>
    </cfRule>
    <cfRule type="containsText" dxfId="2661" priority="2659" operator="containsText" text="C">
      <formula>NOT(ISERROR(SEARCH("C",AY334)))</formula>
    </cfRule>
    <cfRule type="containsText" dxfId="2660" priority="2660" operator="containsText" text="P">
      <formula>NOT(ISERROR(SEARCH("P",AY334)))</formula>
    </cfRule>
  </conditionalFormatting>
  <conditionalFormatting sqref="AY334:AY335">
    <cfRule type="expression" dxfId="2659" priority="2661">
      <formula>OR($AH334=Automne,$AH334=Hivers2,$AH334=Noel,$AH334=Printemps,$AH334=Ete)</formula>
    </cfRule>
    <cfRule type="expression" dxfId="2658" priority="2664">
      <formula>OR(WEEKDAY($AH334,2)=6,WEEKDAY($AH334,2)=7,WEEKDAY($AH334,2)=3)</formula>
    </cfRule>
  </conditionalFormatting>
  <conditionalFormatting sqref="AY334:AY335">
    <cfRule type="expression" dxfId="2657" priority="2663">
      <formula>$AH334&lt;&gt;""</formula>
    </cfRule>
  </conditionalFormatting>
  <conditionalFormatting sqref="AY334:AY335">
    <cfRule type="expression" dxfId="2656" priority="2662">
      <formula>OR($AH334=Fériés)</formula>
    </cfRule>
  </conditionalFormatting>
  <conditionalFormatting sqref="AJ334:BQ335">
    <cfRule type="expression" dxfId="2655" priority="2701">
      <formula>OR(WEEKDAY($AH334,2)=6,WEEKDAY($AH334,2)=7,WEEKDAY($AH334,2)=3)</formula>
    </cfRule>
    <cfRule type="expression" dxfId="2654" priority="2704">
      <formula>OR($AH334=Automne,$AH334=Hivers2,$AH334=Noel,$AH334=Printemps,$AH334=Ete)</formula>
    </cfRule>
  </conditionalFormatting>
  <conditionalFormatting sqref="AJ361:BQ362">
    <cfRule type="containsText" dxfId="2653" priority="2647" operator="containsText" text="A">
      <formula>NOT(ISERROR(SEARCH("A",AJ361)))</formula>
    </cfRule>
    <cfRule type="containsText" dxfId="2652" priority="2648" operator="containsText" text="M">
      <formula>NOT(ISERROR(SEARCH("M",AJ361)))</formula>
    </cfRule>
    <cfRule type="containsText" dxfId="2651" priority="2649" operator="containsText" text="G">
      <formula>NOT(ISERROR(SEARCH("G",AJ361)))</formula>
    </cfRule>
    <cfRule type="containsText" dxfId="2650" priority="2650" operator="containsText" text="F">
      <formula>NOT(ISERROR(SEARCH("F",AJ361)))</formula>
    </cfRule>
    <cfRule type="containsText" dxfId="2649" priority="2651" operator="containsText" text="C">
      <formula>NOT(ISERROR(SEARCH("C",AJ361)))</formula>
    </cfRule>
    <cfRule type="containsText" dxfId="2648" priority="2652" operator="containsText" text="P">
      <formula>NOT(ISERROR(SEARCH("P",AJ361)))</formula>
    </cfRule>
  </conditionalFormatting>
  <conditionalFormatting sqref="AJ361:BQ362">
    <cfRule type="expression" dxfId="2647" priority="2654">
      <formula>$AH361&lt;&gt;""</formula>
    </cfRule>
  </conditionalFormatting>
  <conditionalFormatting sqref="AJ361:BQ362">
    <cfRule type="expression" dxfId="2646" priority="2653">
      <formula>OR($AH361=Fériés)</formula>
    </cfRule>
  </conditionalFormatting>
  <conditionalFormatting sqref="AM361:AM362">
    <cfRule type="containsText" dxfId="2645" priority="2637" operator="containsText" text="A">
      <formula>NOT(ISERROR(SEARCH("A",AM361)))</formula>
    </cfRule>
    <cfRule type="containsText" dxfId="2644" priority="2638" operator="containsText" text="M">
      <formula>NOT(ISERROR(SEARCH("M",AM361)))</formula>
    </cfRule>
    <cfRule type="containsText" dxfId="2643" priority="2639" operator="containsText" text="G">
      <formula>NOT(ISERROR(SEARCH("G",AM361)))</formula>
    </cfRule>
    <cfRule type="containsText" dxfId="2642" priority="2640" operator="containsText" text="F">
      <formula>NOT(ISERROR(SEARCH("F",AM361)))</formula>
    </cfRule>
    <cfRule type="containsText" dxfId="2641" priority="2641" operator="containsText" text="C">
      <formula>NOT(ISERROR(SEARCH("C",AM361)))</formula>
    </cfRule>
    <cfRule type="containsText" dxfId="2640" priority="2642" operator="containsText" text="P">
      <formula>NOT(ISERROR(SEARCH("P",AM361)))</formula>
    </cfRule>
  </conditionalFormatting>
  <conditionalFormatting sqref="AM361:AM362">
    <cfRule type="expression" dxfId="2639" priority="2645">
      <formula>$AH361&lt;&gt;""</formula>
    </cfRule>
  </conditionalFormatting>
  <conditionalFormatting sqref="AM361:AM362">
    <cfRule type="expression" dxfId="2638" priority="2644">
      <formula>OR($AH361=Fériés)</formula>
    </cfRule>
  </conditionalFormatting>
  <conditionalFormatting sqref="AP361:AP362">
    <cfRule type="containsText" dxfId="2637" priority="2627" operator="containsText" text="A">
      <formula>NOT(ISERROR(SEARCH("A",AP361)))</formula>
    </cfRule>
    <cfRule type="containsText" dxfId="2636" priority="2628" operator="containsText" text="M">
      <formula>NOT(ISERROR(SEARCH("M",AP361)))</formula>
    </cfRule>
    <cfRule type="containsText" dxfId="2635" priority="2629" operator="containsText" text="G">
      <formula>NOT(ISERROR(SEARCH("G",AP361)))</formula>
    </cfRule>
    <cfRule type="containsText" dxfId="2634" priority="2630" operator="containsText" text="F">
      <formula>NOT(ISERROR(SEARCH("F",AP361)))</formula>
    </cfRule>
    <cfRule type="containsText" dxfId="2633" priority="2631" operator="containsText" text="C">
      <formula>NOT(ISERROR(SEARCH("C",AP361)))</formula>
    </cfRule>
    <cfRule type="containsText" dxfId="2632" priority="2632" operator="containsText" text="P">
      <formula>NOT(ISERROR(SEARCH("P",AP361)))</formula>
    </cfRule>
  </conditionalFormatting>
  <conditionalFormatting sqref="AP361:AP362">
    <cfRule type="expression" dxfId="2631" priority="2633">
      <formula>OR($AH361=Automne,$AH361=Hivers2,$AH361=Noel,$AH361=Printemps,$AH361=Ete)</formula>
    </cfRule>
    <cfRule type="expression" dxfId="2630" priority="2636">
      <formula>OR(WEEKDAY($AH361,2)=6,WEEKDAY($AH361,2)=7,WEEKDAY($AH361,2)=3)</formula>
    </cfRule>
  </conditionalFormatting>
  <conditionalFormatting sqref="AP361:AP362">
    <cfRule type="expression" dxfId="2629" priority="2635">
      <formula>$AH361&lt;&gt;""</formula>
    </cfRule>
  </conditionalFormatting>
  <conditionalFormatting sqref="AP361:AP362">
    <cfRule type="expression" dxfId="2628" priority="2634">
      <formula>OR($AH361=Fériés)</formula>
    </cfRule>
  </conditionalFormatting>
  <conditionalFormatting sqref="AS361:AS362">
    <cfRule type="containsText" dxfId="2627" priority="2617" operator="containsText" text="A">
      <formula>NOT(ISERROR(SEARCH("A",AS361)))</formula>
    </cfRule>
    <cfRule type="containsText" dxfId="2626" priority="2618" operator="containsText" text="M">
      <formula>NOT(ISERROR(SEARCH("M",AS361)))</formula>
    </cfRule>
    <cfRule type="containsText" dxfId="2625" priority="2619" operator="containsText" text="G">
      <formula>NOT(ISERROR(SEARCH("G",AS361)))</formula>
    </cfRule>
    <cfRule type="containsText" dxfId="2624" priority="2620" operator="containsText" text="F">
      <formula>NOT(ISERROR(SEARCH("F",AS361)))</formula>
    </cfRule>
    <cfRule type="containsText" dxfId="2623" priority="2621" operator="containsText" text="C">
      <formula>NOT(ISERROR(SEARCH("C",AS361)))</formula>
    </cfRule>
    <cfRule type="containsText" dxfId="2622" priority="2622" operator="containsText" text="P">
      <formula>NOT(ISERROR(SEARCH("P",AS361)))</formula>
    </cfRule>
  </conditionalFormatting>
  <conditionalFormatting sqref="AS361:AS362">
    <cfRule type="expression" dxfId="2621" priority="2623">
      <formula>OR($AH361=Automne,$AH361=Hivers2,$AH361=Noel,$AH361=Printemps,$AH361=Ete)</formula>
    </cfRule>
    <cfRule type="expression" dxfId="2620" priority="2626">
      <formula>OR(WEEKDAY($AH361,2)=6,WEEKDAY($AH361,2)=7,WEEKDAY($AH361,2)=3)</formula>
    </cfRule>
  </conditionalFormatting>
  <conditionalFormatting sqref="AS361:AS362">
    <cfRule type="expression" dxfId="2619" priority="2625">
      <formula>$AH361&lt;&gt;""</formula>
    </cfRule>
  </conditionalFormatting>
  <conditionalFormatting sqref="AS361:AS362">
    <cfRule type="expression" dxfId="2618" priority="2624">
      <formula>OR($AH361=Fériés)</formula>
    </cfRule>
  </conditionalFormatting>
  <conditionalFormatting sqref="AV361:AV362">
    <cfRule type="containsText" dxfId="2617" priority="2607" operator="containsText" text="A">
      <formula>NOT(ISERROR(SEARCH("A",AV361)))</formula>
    </cfRule>
    <cfRule type="containsText" dxfId="2616" priority="2608" operator="containsText" text="M">
      <formula>NOT(ISERROR(SEARCH("M",AV361)))</formula>
    </cfRule>
    <cfRule type="containsText" dxfId="2615" priority="2609" operator="containsText" text="G">
      <formula>NOT(ISERROR(SEARCH("G",AV361)))</formula>
    </cfRule>
    <cfRule type="containsText" dxfId="2614" priority="2610" operator="containsText" text="F">
      <formula>NOT(ISERROR(SEARCH("F",AV361)))</formula>
    </cfRule>
    <cfRule type="containsText" dxfId="2613" priority="2611" operator="containsText" text="C">
      <formula>NOT(ISERROR(SEARCH("C",AV361)))</formula>
    </cfRule>
    <cfRule type="containsText" dxfId="2612" priority="2612" operator="containsText" text="P">
      <formula>NOT(ISERROR(SEARCH("P",AV361)))</formula>
    </cfRule>
  </conditionalFormatting>
  <conditionalFormatting sqref="AV361:AV362">
    <cfRule type="expression" dxfId="2611" priority="2613">
      <formula>OR($AH361=Automne,$AH361=Hivers2,$AH361=Noel,$AH361=Printemps,$AH361=Ete)</formula>
    </cfRule>
    <cfRule type="expression" dxfId="2610" priority="2616">
      <formula>OR(WEEKDAY($AH361,2)=6,WEEKDAY($AH361,2)=7,WEEKDAY($AH361,2)=3)</formula>
    </cfRule>
  </conditionalFormatting>
  <conditionalFormatting sqref="AV361:AV362">
    <cfRule type="expression" dxfId="2609" priority="2615">
      <formula>$AH361&lt;&gt;""</formula>
    </cfRule>
  </conditionalFormatting>
  <conditionalFormatting sqref="AV361:AV362">
    <cfRule type="expression" dxfId="2608" priority="2614">
      <formula>OR($AH361=Fériés)</formula>
    </cfRule>
  </conditionalFormatting>
  <conditionalFormatting sqref="AY361:AY362">
    <cfRule type="containsText" dxfId="2607" priority="2597" operator="containsText" text="A">
      <formula>NOT(ISERROR(SEARCH("A",AY361)))</formula>
    </cfRule>
    <cfRule type="containsText" dxfId="2606" priority="2598" operator="containsText" text="M">
      <formula>NOT(ISERROR(SEARCH("M",AY361)))</formula>
    </cfRule>
    <cfRule type="containsText" dxfId="2605" priority="2599" operator="containsText" text="G">
      <formula>NOT(ISERROR(SEARCH("G",AY361)))</formula>
    </cfRule>
    <cfRule type="containsText" dxfId="2604" priority="2600" operator="containsText" text="F">
      <formula>NOT(ISERROR(SEARCH("F",AY361)))</formula>
    </cfRule>
    <cfRule type="containsText" dxfId="2603" priority="2601" operator="containsText" text="C">
      <formula>NOT(ISERROR(SEARCH("C",AY361)))</formula>
    </cfRule>
    <cfRule type="containsText" dxfId="2602" priority="2602" operator="containsText" text="P">
      <formula>NOT(ISERROR(SEARCH("P",AY361)))</formula>
    </cfRule>
  </conditionalFormatting>
  <conditionalFormatting sqref="AY361:AY362">
    <cfRule type="expression" dxfId="2601" priority="2603">
      <formula>OR($AH361=Automne,$AH361=Hivers2,$AH361=Noel,$AH361=Printemps,$AH361=Ete)</formula>
    </cfRule>
    <cfRule type="expression" dxfId="2600" priority="2606">
      <formula>OR(WEEKDAY($AH361,2)=6,WEEKDAY($AH361,2)=7,WEEKDAY($AH361,2)=3)</formula>
    </cfRule>
  </conditionalFormatting>
  <conditionalFormatting sqref="AY361:AY362">
    <cfRule type="expression" dxfId="2599" priority="2605">
      <formula>$AH361&lt;&gt;""</formula>
    </cfRule>
  </conditionalFormatting>
  <conditionalFormatting sqref="AY361:AY362">
    <cfRule type="expression" dxfId="2598" priority="2604">
      <formula>OR($AH361=Fériés)</formula>
    </cfRule>
  </conditionalFormatting>
  <conditionalFormatting sqref="AJ361:BQ362">
    <cfRule type="expression" dxfId="2597" priority="2643">
      <formula>OR(WEEKDAY($AH361,2)=6,WEEKDAY($AH361,2)=7,WEEKDAY($AH361,2)=3)</formula>
    </cfRule>
    <cfRule type="expression" dxfId="2596" priority="2646">
      <formula>OR($AH361=Automne,$AH361=Hivers2,$AH361=Noel,$AH361=Printemps,$AH361=Ete)</formula>
    </cfRule>
  </conditionalFormatting>
  <conditionalFormatting sqref="AJ364:BQ365">
    <cfRule type="containsText" dxfId="2595" priority="2589" operator="containsText" text="A">
      <formula>NOT(ISERROR(SEARCH("A",AJ364)))</formula>
    </cfRule>
    <cfRule type="containsText" dxfId="2594" priority="2590" operator="containsText" text="M">
      <formula>NOT(ISERROR(SEARCH("M",AJ364)))</formula>
    </cfRule>
    <cfRule type="containsText" dxfId="2593" priority="2591" operator="containsText" text="G">
      <formula>NOT(ISERROR(SEARCH("G",AJ364)))</formula>
    </cfRule>
    <cfRule type="containsText" dxfId="2592" priority="2592" operator="containsText" text="F">
      <formula>NOT(ISERROR(SEARCH("F",AJ364)))</formula>
    </cfRule>
    <cfRule type="containsText" dxfId="2591" priority="2593" operator="containsText" text="C">
      <formula>NOT(ISERROR(SEARCH("C",AJ364)))</formula>
    </cfRule>
    <cfRule type="containsText" dxfId="2590" priority="2594" operator="containsText" text="P">
      <formula>NOT(ISERROR(SEARCH("P",AJ364)))</formula>
    </cfRule>
  </conditionalFormatting>
  <conditionalFormatting sqref="AJ364:BQ365">
    <cfRule type="expression" dxfId="2589" priority="2596">
      <formula>$AH364&lt;&gt;""</formula>
    </cfRule>
  </conditionalFormatting>
  <conditionalFormatting sqref="AJ364:BQ365">
    <cfRule type="expression" dxfId="2588" priority="2595">
      <formula>OR($AH364=Fériés)</formula>
    </cfRule>
  </conditionalFormatting>
  <conditionalFormatting sqref="AM364:AM365">
    <cfRule type="containsText" dxfId="2587" priority="2579" operator="containsText" text="A">
      <formula>NOT(ISERROR(SEARCH("A",AM364)))</formula>
    </cfRule>
    <cfRule type="containsText" dxfId="2586" priority="2580" operator="containsText" text="M">
      <formula>NOT(ISERROR(SEARCH("M",AM364)))</formula>
    </cfRule>
    <cfRule type="containsText" dxfId="2585" priority="2581" operator="containsText" text="G">
      <formula>NOT(ISERROR(SEARCH("G",AM364)))</formula>
    </cfRule>
    <cfRule type="containsText" dxfId="2584" priority="2582" operator="containsText" text="F">
      <formula>NOT(ISERROR(SEARCH("F",AM364)))</formula>
    </cfRule>
    <cfRule type="containsText" dxfId="2583" priority="2583" operator="containsText" text="C">
      <formula>NOT(ISERROR(SEARCH("C",AM364)))</formula>
    </cfRule>
    <cfRule type="containsText" dxfId="2582" priority="2584" operator="containsText" text="P">
      <formula>NOT(ISERROR(SEARCH("P",AM364)))</formula>
    </cfRule>
  </conditionalFormatting>
  <conditionalFormatting sqref="AM364:AM365">
    <cfRule type="expression" dxfId="2581" priority="2587">
      <formula>$AH364&lt;&gt;""</formula>
    </cfRule>
  </conditionalFormatting>
  <conditionalFormatting sqref="AM364:AM365">
    <cfRule type="expression" dxfId="2580" priority="2586">
      <formula>OR($AH364=Fériés)</formula>
    </cfRule>
  </conditionalFormatting>
  <conditionalFormatting sqref="AP364:AP365">
    <cfRule type="containsText" dxfId="2579" priority="2569" operator="containsText" text="A">
      <formula>NOT(ISERROR(SEARCH("A",AP364)))</formula>
    </cfRule>
    <cfRule type="containsText" dxfId="2578" priority="2570" operator="containsText" text="M">
      <formula>NOT(ISERROR(SEARCH("M",AP364)))</formula>
    </cfRule>
    <cfRule type="containsText" dxfId="2577" priority="2571" operator="containsText" text="G">
      <formula>NOT(ISERROR(SEARCH("G",AP364)))</formula>
    </cfRule>
    <cfRule type="containsText" dxfId="2576" priority="2572" operator="containsText" text="F">
      <formula>NOT(ISERROR(SEARCH("F",AP364)))</formula>
    </cfRule>
    <cfRule type="containsText" dxfId="2575" priority="2573" operator="containsText" text="C">
      <formula>NOT(ISERROR(SEARCH("C",AP364)))</formula>
    </cfRule>
    <cfRule type="containsText" dxfId="2574" priority="2574" operator="containsText" text="P">
      <formula>NOT(ISERROR(SEARCH("P",AP364)))</formula>
    </cfRule>
  </conditionalFormatting>
  <conditionalFormatting sqref="AP364:AP365">
    <cfRule type="expression" dxfId="2573" priority="2575">
      <formula>OR($AH364=Automne,$AH364=Hivers2,$AH364=Noel,$AH364=Printemps,$AH364=Ete)</formula>
    </cfRule>
    <cfRule type="expression" dxfId="2572" priority="2578">
      <formula>OR(WEEKDAY($AH364,2)=6,WEEKDAY($AH364,2)=7,WEEKDAY($AH364,2)=3)</formula>
    </cfRule>
  </conditionalFormatting>
  <conditionalFormatting sqref="AP364:AP365">
    <cfRule type="expression" dxfId="2571" priority="2577">
      <formula>$AH364&lt;&gt;""</formula>
    </cfRule>
  </conditionalFormatting>
  <conditionalFormatting sqref="AP364:AP365">
    <cfRule type="expression" dxfId="2570" priority="2576">
      <formula>OR($AH364=Fériés)</formula>
    </cfRule>
  </conditionalFormatting>
  <conditionalFormatting sqref="AS364:AS365">
    <cfRule type="containsText" dxfId="2569" priority="2559" operator="containsText" text="A">
      <formula>NOT(ISERROR(SEARCH("A",AS364)))</formula>
    </cfRule>
    <cfRule type="containsText" dxfId="2568" priority="2560" operator="containsText" text="M">
      <formula>NOT(ISERROR(SEARCH("M",AS364)))</formula>
    </cfRule>
    <cfRule type="containsText" dxfId="2567" priority="2561" operator="containsText" text="G">
      <formula>NOT(ISERROR(SEARCH("G",AS364)))</formula>
    </cfRule>
    <cfRule type="containsText" dxfId="2566" priority="2562" operator="containsText" text="F">
      <formula>NOT(ISERROR(SEARCH("F",AS364)))</formula>
    </cfRule>
    <cfRule type="containsText" dxfId="2565" priority="2563" operator="containsText" text="C">
      <formula>NOT(ISERROR(SEARCH("C",AS364)))</formula>
    </cfRule>
    <cfRule type="containsText" dxfId="2564" priority="2564" operator="containsText" text="P">
      <formula>NOT(ISERROR(SEARCH("P",AS364)))</formula>
    </cfRule>
  </conditionalFormatting>
  <conditionalFormatting sqref="AS364:AS365">
    <cfRule type="expression" dxfId="2563" priority="2565">
      <formula>OR($AH364=Automne,$AH364=Hivers2,$AH364=Noel,$AH364=Printemps,$AH364=Ete)</formula>
    </cfRule>
    <cfRule type="expression" dxfId="2562" priority="2568">
      <formula>OR(WEEKDAY($AH364,2)=6,WEEKDAY($AH364,2)=7,WEEKDAY($AH364,2)=3)</formula>
    </cfRule>
  </conditionalFormatting>
  <conditionalFormatting sqref="AS364:AS365">
    <cfRule type="expression" dxfId="2561" priority="2567">
      <formula>$AH364&lt;&gt;""</formula>
    </cfRule>
  </conditionalFormatting>
  <conditionalFormatting sqref="AS364:AS365">
    <cfRule type="expression" dxfId="2560" priority="2566">
      <formula>OR($AH364=Fériés)</formula>
    </cfRule>
  </conditionalFormatting>
  <conditionalFormatting sqref="AV364:AV365">
    <cfRule type="containsText" dxfId="2559" priority="2549" operator="containsText" text="A">
      <formula>NOT(ISERROR(SEARCH("A",AV364)))</formula>
    </cfRule>
    <cfRule type="containsText" dxfId="2558" priority="2550" operator="containsText" text="M">
      <formula>NOT(ISERROR(SEARCH("M",AV364)))</formula>
    </cfRule>
    <cfRule type="containsText" dxfId="2557" priority="2551" operator="containsText" text="G">
      <formula>NOT(ISERROR(SEARCH("G",AV364)))</formula>
    </cfRule>
    <cfRule type="containsText" dxfId="2556" priority="2552" operator="containsText" text="F">
      <formula>NOT(ISERROR(SEARCH("F",AV364)))</formula>
    </cfRule>
    <cfRule type="containsText" dxfId="2555" priority="2553" operator="containsText" text="C">
      <formula>NOT(ISERROR(SEARCH("C",AV364)))</formula>
    </cfRule>
    <cfRule type="containsText" dxfId="2554" priority="2554" operator="containsText" text="P">
      <formula>NOT(ISERROR(SEARCH("P",AV364)))</formula>
    </cfRule>
  </conditionalFormatting>
  <conditionalFormatting sqref="AV364:AV365">
    <cfRule type="expression" dxfId="2553" priority="2555">
      <formula>OR($AH364=Automne,$AH364=Hivers2,$AH364=Noel,$AH364=Printemps,$AH364=Ete)</formula>
    </cfRule>
    <cfRule type="expression" dxfId="2552" priority="2558">
      <formula>OR(WEEKDAY($AH364,2)=6,WEEKDAY($AH364,2)=7,WEEKDAY($AH364,2)=3)</formula>
    </cfRule>
  </conditionalFormatting>
  <conditionalFormatting sqref="AV364:AV365">
    <cfRule type="expression" dxfId="2551" priority="2557">
      <formula>$AH364&lt;&gt;""</formula>
    </cfRule>
  </conditionalFormatting>
  <conditionalFormatting sqref="AV364:AV365">
    <cfRule type="expression" dxfId="2550" priority="2556">
      <formula>OR($AH364=Fériés)</formula>
    </cfRule>
  </conditionalFormatting>
  <conditionalFormatting sqref="AY364:AY365">
    <cfRule type="containsText" dxfId="2549" priority="2539" operator="containsText" text="A">
      <formula>NOT(ISERROR(SEARCH("A",AY364)))</formula>
    </cfRule>
    <cfRule type="containsText" dxfId="2548" priority="2540" operator="containsText" text="M">
      <formula>NOT(ISERROR(SEARCH("M",AY364)))</formula>
    </cfRule>
    <cfRule type="containsText" dxfId="2547" priority="2541" operator="containsText" text="G">
      <formula>NOT(ISERROR(SEARCH("G",AY364)))</formula>
    </cfRule>
    <cfRule type="containsText" dxfId="2546" priority="2542" operator="containsText" text="F">
      <formula>NOT(ISERROR(SEARCH("F",AY364)))</formula>
    </cfRule>
    <cfRule type="containsText" dxfId="2545" priority="2543" operator="containsText" text="C">
      <formula>NOT(ISERROR(SEARCH("C",AY364)))</formula>
    </cfRule>
    <cfRule type="containsText" dxfId="2544" priority="2544" operator="containsText" text="P">
      <formula>NOT(ISERROR(SEARCH("P",AY364)))</formula>
    </cfRule>
  </conditionalFormatting>
  <conditionalFormatting sqref="AY364:AY365">
    <cfRule type="expression" dxfId="2543" priority="2545">
      <formula>OR($AH364=Automne,$AH364=Hivers2,$AH364=Noel,$AH364=Printemps,$AH364=Ete)</formula>
    </cfRule>
    <cfRule type="expression" dxfId="2542" priority="2548">
      <formula>OR(WEEKDAY($AH364,2)=6,WEEKDAY($AH364,2)=7,WEEKDAY($AH364,2)=3)</formula>
    </cfRule>
  </conditionalFormatting>
  <conditionalFormatting sqref="AY364:AY365">
    <cfRule type="expression" dxfId="2541" priority="2547">
      <formula>$AH364&lt;&gt;""</formula>
    </cfRule>
  </conditionalFormatting>
  <conditionalFormatting sqref="AY364:AY365">
    <cfRule type="expression" dxfId="2540" priority="2546">
      <formula>OR($AH364=Fériés)</formula>
    </cfRule>
  </conditionalFormatting>
  <conditionalFormatting sqref="AJ364:BQ365">
    <cfRule type="expression" dxfId="2539" priority="2585">
      <formula>OR(WEEKDAY($AH364,2)=6,WEEKDAY($AH364,2)=7,WEEKDAY($AH364,2)=3)</formula>
    </cfRule>
    <cfRule type="expression" dxfId="2538" priority="2588">
      <formula>OR($AH364=Automne,$AH364=Hivers2,$AH364=Noel,$AH364=Printemps,$AH364=Ete)</formula>
    </cfRule>
  </conditionalFormatting>
  <conditionalFormatting sqref="AJ368:BQ369">
    <cfRule type="containsText" dxfId="2537" priority="2531" operator="containsText" text="A">
      <formula>NOT(ISERROR(SEARCH("A",AJ368)))</formula>
    </cfRule>
    <cfRule type="containsText" dxfId="2536" priority="2532" operator="containsText" text="M">
      <formula>NOT(ISERROR(SEARCH("M",AJ368)))</formula>
    </cfRule>
    <cfRule type="containsText" dxfId="2535" priority="2533" operator="containsText" text="G">
      <formula>NOT(ISERROR(SEARCH("G",AJ368)))</formula>
    </cfRule>
    <cfRule type="containsText" dxfId="2534" priority="2534" operator="containsText" text="F">
      <formula>NOT(ISERROR(SEARCH("F",AJ368)))</formula>
    </cfRule>
    <cfRule type="containsText" dxfId="2533" priority="2535" operator="containsText" text="C">
      <formula>NOT(ISERROR(SEARCH("C",AJ368)))</formula>
    </cfRule>
    <cfRule type="containsText" dxfId="2532" priority="2536" operator="containsText" text="P">
      <formula>NOT(ISERROR(SEARCH("P",AJ368)))</formula>
    </cfRule>
  </conditionalFormatting>
  <conditionalFormatting sqref="AJ368:BQ369">
    <cfRule type="expression" dxfId="2531" priority="2538">
      <formula>$AH368&lt;&gt;""</formula>
    </cfRule>
  </conditionalFormatting>
  <conditionalFormatting sqref="AJ368:BQ369">
    <cfRule type="expression" dxfId="2530" priority="2537">
      <formula>OR($AH368=Fériés)</formula>
    </cfRule>
  </conditionalFormatting>
  <conditionalFormatting sqref="AM368:AM369">
    <cfRule type="containsText" dxfId="2529" priority="2521" operator="containsText" text="A">
      <formula>NOT(ISERROR(SEARCH("A",AM368)))</formula>
    </cfRule>
    <cfRule type="containsText" dxfId="2528" priority="2522" operator="containsText" text="M">
      <formula>NOT(ISERROR(SEARCH("M",AM368)))</formula>
    </cfRule>
    <cfRule type="containsText" dxfId="2527" priority="2523" operator="containsText" text="G">
      <formula>NOT(ISERROR(SEARCH("G",AM368)))</formula>
    </cfRule>
    <cfRule type="containsText" dxfId="2526" priority="2524" operator="containsText" text="F">
      <formula>NOT(ISERROR(SEARCH("F",AM368)))</formula>
    </cfRule>
    <cfRule type="containsText" dxfId="2525" priority="2525" operator="containsText" text="C">
      <formula>NOT(ISERROR(SEARCH("C",AM368)))</formula>
    </cfRule>
    <cfRule type="containsText" dxfId="2524" priority="2526" operator="containsText" text="P">
      <formula>NOT(ISERROR(SEARCH("P",AM368)))</formula>
    </cfRule>
  </conditionalFormatting>
  <conditionalFormatting sqref="AM368:AM369">
    <cfRule type="expression" dxfId="2523" priority="2529">
      <formula>$AH368&lt;&gt;""</formula>
    </cfRule>
  </conditionalFormatting>
  <conditionalFormatting sqref="AM368:AM369">
    <cfRule type="expression" dxfId="2522" priority="2528">
      <formula>OR($AH368=Fériés)</formula>
    </cfRule>
  </conditionalFormatting>
  <conditionalFormatting sqref="AP368:AP369">
    <cfRule type="containsText" dxfId="2521" priority="2511" operator="containsText" text="A">
      <formula>NOT(ISERROR(SEARCH("A",AP368)))</formula>
    </cfRule>
    <cfRule type="containsText" dxfId="2520" priority="2512" operator="containsText" text="M">
      <formula>NOT(ISERROR(SEARCH("M",AP368)))</formula>
    </cfRule>
    <cfRule type="containsText" dxfId="2519" priority="2513" operator="containsText" text="G">
      <formula>NOT(ISERROR(SEARCH("G",AP368)))</formula>
    </cfRule>
    <cfRule type="containsText" dxfId="2518" priority="2514" operator="containsText" text="F">
      <formula>NOT(ISERROR(SEARCH("F",AP368)))</formula>
    </cfRule>
    <cfRule type="containsText" dxfId="2517" priority="2515" operator="containsText" text="C">
      <formula>NOT(ISERROR(SEARCH("C",AP368)))</formula>
    </cfRule>
    <cfRule type="containsText" dxfId="2516" priority="2516" operator="containsText" text="P">
      <formula>NOT(ISERROR(SEARCH("P",AP368)))</formula>
    </cfRule>
  </conditionalFormatting>
  <conditionalFormatting sqref="AP368:AP369">
    <cfRule type="expression" dxfId="2515" priority="2517">
      <formula>OR($AH368=Automne,$AH368=Hivers2,$AH368=Noel,$AH368=Printemps,$AH368=Ete)</formula>
    </cfRule>
    <cfRule type="expression" dxfId="2514" priority="2520">
      <formula>OR(WEEKDAY($AH368,2)=6,WEEKDAY($AH368,2)=7,WEEKDAY($AH368,2)=3)</formula>
    </cfRule>
  </conditionalFormatting>
  <conditionalFormatting sqref="AP368:AP369">
    <cfRule type="expression" dxfId="2513" priority="2519">
      <formula>$AH368&lt;&gt;""</formula>
    </cfRule>
  </conditionalFormatting>
  <conditionalFormatting sqref="AP368:AP369">
    <cfRule type="expression" dxfId="2512" priority="2518">
      <formula>OR($AH368=Fériés)</formula>
    </cfRule>
  </conditionalFormatting>
  <conditionalFormatting sqref="AS368:AS369">
    <cfRule type="containsText" dxfId="2511" priority="2501" operator="containsText" text="A">
      <formula>NOT(ISERROR(SEARCH("A",AS368)))</formula>
    </cfRule>
    <cfRule type="containsText" dxfId="2510" priority="2502" operator="containsText" text="M">
      <formula>NOT(ISERROR(SEARCH("M",AS368)))</formula>
    </cfRule>
    <cfRule type="containsText" dxfId="2509" priority="2503" operator="containsText" text="G">
      <formula>NOT(ISERROR(SEARCH("G",AS368)))</formula>
    </cfRule>
    <cfRule type="containsText" dxfId="2508" priority="2504" operator="containsText" text="F">
      <formula>NOT(ISERROR(SEARCH("F",AS368)))</formula>
    </cfRule>
    <cfRule type="containsText" dxfId="2507" priority="2505" operator="containsText" text="C">
      <formula>NOT(ISERROR(SEARCH("C",AS368)))</formula>
    </cfRule>
    <cfRule type="containsText" dxfId="2506" priority="2506" operator="containsText" text="P">
      <formula>NOT(ISERROR(SEARCH("P",AS368)))</formula>
    </cfRule>
  </conditionalFormatting>
  <conditionalFormatting sqref="AS368:AS369">
    <cfRule type="expression" dxfId="2505" priority="2507">
      <formula>OR($AH368=Automne,$AH368=Hivers2,$AH368=Noel,$AH368=Printemps,$AH368=Ete)</formula>
    </cfRule>
    <cfRule type="expression" dxfId="2504" priority="2510">
      <formula>OR(WEEKDAY($AH368,2)=6,WEEKDAY($AH368,2)=7,WEEKDAY($AH368,2)=3)</formula>
    </cfRule>
  </conditionalFormatting>
  <conditionalFormatting sqref="AS368:AS369">
    <cfRule type="expression" dxfId="2503" priority="2509">
      <formula>$AH368&lt;&gt;""</formula>
    </cfRule>
  </conditionalFormatting>
  <conditionalFormatting sqref="AS368:AS369">
    <cfRule type="expression" dxfId="2502" priority="2508">
      <formula>OR($AH368=Fériés)</formula>
    </cfRule>
  </conditionalFormatting>
  <conditionalFormatting sqref="AV368:AV369">
    <cfRule type="containsText" dxfId="2501" priority="2491" operator="containsText" text="A">
      <formula>NOT(ISERROR(SEARCH("A",AV368)))</formula>
    </cfRule>
    <cfRule type="containsText" dxfId="2500" priority="2492" operator="containsText" text="M">
      <formula>NOT(ISERROR(SEARCH("M",AV368)))</formula>
    </cfRule>
    <cfRule type="containsText" dxfId="2499" priority="2493" operator="containsText" text="G">
      <formula>NOT(ISERROR(SEARCH("G",AV368)))</formula>
    </cfRule>
    <cfRule type="containsText" dxfId="2498" priority="2494" operator="containsText" text="F">
      <formula>NOT(ISERROR(SEARCH("F",AV368)))</formula>
    </cfRule>
    <cfRule type="containsText" dxfId="2497" priority="2495" operator="containsText" text="C">
      <formula>NOT(ISERROR(SEARCH("C",AV368)))</formula>
    </cfRule>
    <cfRule type="containsText" dxfId="2496" priority="2496" operator="containsText" text="P">
      <formula>NOT(ISERROR(SEARCH("P",AV368)))</formula>
    </cfRule>
  </conditionalFormatting>
  <conditionalFormatting sqref="AV368:AV369">
    <cfRule type="expression" dxfId="2495" priority="2497">
      <formula>OR($AH368=Automne,$AH368=Hivers2,$AH368=Noel,$AH368=Printemps,$AH368=Ete)</formula>
    </cfRule>
    <cfRule type="expression" dxfId="2494" priority="2500">
      <formula>OR(WEEKDAY($AH368,2)=6,WEEKDAY($AH368,2)=7,WEEKDAY($AH368,2)=3)</formula>
    </cfRule>
  </conditionalFormatting>
  <conditionalFormatting sqref="AV368:AV369">
    <cfRule type="expression" dxfId="2493" priority="2499">
      <formula>$AH368&lt;&gt;""</formula>
    </cfRule>
  </conditionalFormatting>
  <conditionalFormatting sqref="AV368:AV369">
    <cfRule type="expression" dxfId="2492" priority="2498">
      <formula>OR($AH368=Fériés)</formula>
    </cfRule>
  </conditionalFormatting>
  <conditionalFormatting sqref="AY368:AY369">
    <cfRule type="containsText" dxfId="2491" priority="2481" operator="containsText" text="A">
      <formula>NOT(ISERROR(SEARCH("A",AY368)))</formula>
    </cfRule>
    <cfRule type="containsText" dxfId="2490" priority="2482" operator="containsText" text="M">
      <formula>NOT(ISERROR(SEARCH("M",AY368)))</formula>
    </cfRule>
    <cfRule type="containsText" dxfId="2489" priority="2483" operator="containsText" text="G">
      <formula>NOT(ISERROR(SEARCH("G",AY368)))</formula>
    </cfRule>
    <cfRule type="containsText" dxfId="2488" priority="2484" operator="containsText" text="F">
      <formula>NOT(ISERROR(SEARCH("F",AY368)))</formula>
    </cfRule>
    <cfRule type="containsText" dxfId="2487" priority="2485" operator="containsText" text="C">
      <formula>NOT(ISERROR(SEARCH("C",AY368)))</formula>
    </cfRule>
    <cfRule type="containsText" dxfId="2486" priority="2486" operator="containsText" text="P">
      <formula>NOT(ISERROR(SEARCH("P",AY368)))</formula>
    </cfRule>
  </conditionalFormatting>
  <conditionalFormatting sqref="AY368:AY369">
    <cfRule type="expression" dxfId="2485" priority="2487">
      <formula>OR($AH368=Automne,$AH368=Hivers2,$AH368=Noel,$AH368=Printemps,$AH368=Ete)</formula>
    </cfRule>
    <cfRule type="expression" dxfId="2484" priority="2490">
      <formula>OR(WEEKDAY($AH368,2)=6,WEEKDAY($AH368,2)=7,WEEKDAY($AH368,2)=3)</formula>
    </cfRule>
  </conditionalFormatting>
  <conditionalFormatting sqref="AY368:AY369">
    <cfRule type="expression" dxfId="2483" priority="2489">
      <formula>$AH368&lt;&gt;""</formula>
    </cfRule>
  </conditionalFormatting>
  <conditionalFormatting sqref="AY368:AY369">
    <cfRule type="expression" dxfId="2482" priority="2488">
      <formula>OR($AH368=Fériés)</formula>
    </cfRule>
  </conditionalFormatting>
  <conditionalFormatting sqref="AJ368:BQ369">
    <cfRule type="expression" dxfId="2481" priority="2527">
      <formula>OR(WEEKDAY($AH368,2)=6,WEEKDAY($AH368,2)=7,WEEKDAY($AH368,2)=3)</formula>
    </cfRule>
    <cfRule type="expression" dxfId="2480" priority="2530">
      <formula>OR($AH368=Automne,$AH368=Hivers2,$AH368=Noel,$AH368=Printemps,$AH368=Ete)</formula>
    </cfRule>
  </conditionalFormatting>
  <conditionalFormatting sqref="AJ371:BQ372">
    <cfRule type="containsText" dxfId="2479" priority="2473" operator="containsText" text="A">
      <formula>NOT(ISERROR(SEARCH("A",AJ371)))</formula>
    </cfRule>
    <cfRule type="containsText" dxfId="2478" priority="2474" operator="containsText" text="M">
      <formula>NOT(ISERROR(SEARCH("M",AJ371)))</formula>
    </cfRule>
    <cfRule type="containsText" dxfId="2477" priority="2475" operator="containsText" text="G">
      <formula>NOT(ISERROR(SEARCH("G",AJ371)))</formula>
    </cfRule>
    <cfRule type="containsText" dxfId="2476" priority="2476" operator="containsText" text="F">
      <formula>NOT(ISERROR(SEARCH("F",AJ371)))</formula>
    </cfRule>
    <cfRule type="containsText" dxfId="2475" priority="2477" operator="containsText" text="C">
      <formula>NOT(ISERROR(SEARCH("C",AJ371)))</formula>
    </cfRule>
    <cfRule type="containsText" dxfId="2474" priority="2478" operator="containsText" text="P">
      <formula>NOT(ISERROR(SEARCH("P",AJ371)))</formula>
    </cfRule>
  </conditionalFormatting>
  <conditionalFormatting sqref="AJ371:BQ372">
    <cfRule type="expression" dxfId="2473" priority="2480">
      <formula>$AH371&lt;&gt;""</formula>
    </cfRule>
  </conditionalFormatting>
  <conditionalFormatting sqref="AJ371:BQ372">
    <cfRule type="expression" dxfId="2472" priority="2479">
      <formula>OR($AH371=Fériés)</formula>
    </cfRule>
  </conditionalFormatting>
  <conditionalFormatting sqref="AM371:AM372">
    <cfRule type="containsText" dxfId="2471" priority="2463" operator="containsText" text="A">
      <formula>NOT(ISERROR(SEARCH("A",AM371)))</formula>
    </cfRule>
    <cfRule type="containsText" dxfId="2470" priority="2464" operator="containsText" text="M">
      <formula>NOT(ISERROR(SEARCH("M",AM371)))</formula>
    </cfRule>
    <cfRule type="containsText" dxfId="2469" priority="2465" operator="containsText" text="G">
      <formula>NOT(ISERROR(SEARCH("G",AM371)))</formula>
    </cfRule>
    <cfRule type="containsText" dxfId="2468" priority="2466" operator="containsText" text="F">
      <formula>NOT(ISERROR(SEARCH("F",AM371)))</formula>
    </cfRule>
    <cfRule type="containsText" dxfId="2467" priority="2467" operator="containsText" text="C">
      <formula>NOT(ISERROR(SEARCH("C",AM371)))</formula>
    </cfRule>
    <cfRule type="containsText" dxfId="2466" priority="2468" operator="containsText" text="P">
      <formula>NOT(ISERROR(SEARCH("P",AM371)))</formula>
    </cfRule>
  </conditionalFormatting>
  <conditionalFormatting sqref="AM371:AM372">
    <cfRule type="expression" dxfId="2465" priority="2471">
      <formula>$AH371&lt;&gt;""</formula>
    </cfRule>
  </conditionalFormatting>
  <conditionalFormatting sqref="AM371:AM372">
    <cfRule type="expression" dxfId="2464" priority="2470">
      <formula>OR($AH371=Fériés)</formula>
    </cfRule>
  </conditionalFormatting>
  <conditionalFormatting sqref="AP371:AP372">
    <cfRule type="containsText" dxfId="2463" priority="2453" operator="containsText" text="A">
      <formula>NOT(ISERROR(SEARCH("A",AP371)))</formula>
    </cfRule>
    <cfRule type="containsText" dxfId="2462" priority="2454" operator="containsText" text="M">
      <formula>NOT(ISERROR(SEARCH("M",AP371)))</formula>
    </cfRule>
    <cfRule type="containsText" dxfId="2461" priority="2455" operator="containsText" text="G">
      <formula>NOT(ISERROR(SEARCH("G",AP371)))</formula>
    </cfRule>
    <cfRule type="containsText" dxfId="2460" priority="2456" operator="containsText" text="F">
      <formula>NOT(ISERROR(SEARCH("F",AP371)))</formula>
    </cfRule>
    <cfRule type="containsText" dxfId="2459" priority="2457" operator="containsText" text="C">
      <formula>NOT(ISERROR(SEARCH("C",AP371)))</formula>
    </cfRule>
    <cfRule type="containsText" dxfId="2458" priority="2458" operator="containsText" text="P">
      <formula>NOT(ISERROR(SEARCH("P",AP371)))</formula>
    </cfRule>
  </conditionalFormatting>
  <conditionalFormatting sqref="AP371:AP372">
    <cfRule type="expression" dxfId="2457" priority="2459">
      <formula>OR($AH371=Automne,$AH371=Hivers2,$AH371=Noel,$AH371=Printemps,$AH371=Ete)</formula>
    </cfRule>
    <cfRule type="expression" dxfId="2456" priority="2462">
      <formula>OR(WEEKDAY($AH371,2)=6,WEEKDAY($AH371,2)=7,WEEKDAY($AH371,2)=3)</formula>
    </cfRule>
  </conditionalFormatting>
  <conditionalFormatting sqref="AP371:AP372">
    <cfRule type="expression" dxfId="2455" priority="2461">
      <formula>$AH371&lt;&gt;""</formula>
    </cfRule>
  </conditionalFormatting>
  <conditionalFormatting sqref="AP371:AP372">
    <cfRule type="expression" dxfId="2454" priority="2460">
      <formula>OR($AH371=Fériés)</formula>
    </cfRule>
  </conditionalFormatting>
  <conditionalFormatting sqref="AS371:AS372">
    <cfRule type="containsText" dxfId="2453" priority="2443" operator="containsText" text="A">
      <formula>NOT(ISERROR(SEARCH("A",AS371)))</formula>
    </cfRule>
    <cfRule type="containsText" dxfId="2452" priority="2444" operator="containsText" text="M">
      <formula>NOT(ISERROR(SEARCH("M",AS371)))</formula>
    </cfRule>
    <cfRule type="containsText" dxfId="2451" priority="2445" operator="containsText" text="G">
      <formula>NOT(ISERROR(SEARCH("G",AS371)))</formula>
    </cfRule>
    <cfRule type="containsText" dxfId="2450" priority="2446" operator="containsText" text="F">
      <formula>NOT(ISERROR(SEARCH("F",AS371)))</formula>
    </cfRule>
    <cfRule type="containsText" dxfId="2449" priority="2447" operator="containsText" text="C">
      <formula>NOT(ISERROR(SEARCH("C",AS371)))</formula>
    </cfRule>
    <cfRule type="containsText" dxfId="2448" priority="2448" operator="containsText" text="P">
      <formula>NOT(ISERROR(SEARCH("P",AS371)))</formula>
    </cfRule>
  </conditionalFormatting>
  <conditionalFormatting sqref="AS371:AS372">
    <cfRule type="expression" dxfId="2447" priority="2449">
      <formula>OR($AH371=Automne,$AH371=Hivers2,$AH371=Noel,$AH371=Printemps,$AH371=Ete)</formula>
    </cfRule>
    <cfRule type="expression" dxfId="2446" priority="2452">
      <formula>OR(WEEKDAY($AH371,2)=6,WEEKDAY($AH371,2)=7,WEEKDAY($AH371,2)=3)</formula>
    </cfRule>
  </conditionalFormatting>
  <conditionalFormatting sqref="AS371:AS372">
    <cfRule type="expression" dxfId="2445" priority="2451">
      <formula>$AH371&lt;&gt;""</formula>
    </cfRule>
  </conditionalFormatting>
  <conditionalFormatting sqref="AS371:AS372">
    <cfRule type="expression" dxfId="2444" priority="2450">
      <formula>OR($AH371=Fériés)</formula>
    </cfRule>
  </conditionalFormatting>
  <conditionalFormatting sqref="AV371:AV372">
    <cfRule type="containsText" dxfId="2443" priority="2433" operator="containsText" text="A">
      <formula>NOT(ISERROR(SEARCH("A",AV371)))</formula>
    </cfRule>
    <cfRule type="containsText" dxfId="2442" priority="2434" operator="containsText" text="M">
      <formula>NOT(ISERROR(SEARCH("M",AV371)))</formula>
    </cfRule>
    <cfRule type="containsText" dxfId="2441" priority="2435" operator="containsText" text="G">
      <formula>NOT(ISERROR(SEARCH("G",AV371)))</formula>
    </cfRule>
    <cfRule type="containsText" dxfId="2440" priority="2436" operator="containsText" text="F">
      <formula>NOT(ISERROR(SEARCH("F",AV371)))</formula>
    </cfRule>
    <cfRule type="containsText" dxfId="2439" priority="2437" operator="containsText" text="C">
      <formula>NOT(ISERROR(SEARCH("C",AV371)))</formula>
    </cfRule>
    <cfRule type="containsText" dxfId="2438" priority="2438" operator="containsText" text="P">
      <formula>NOT(ISERROR(SEARCH("P",AV371)))</formula>
    </cfRule>
  </conditionalFormatting>
  <conditionalFormatting sqref="AV371:AV372">
    <cfRule type="expression" dxfId="2437" priority="2439">
      <formula>OR($AH371=Automne,$AH371=Hivers2,$AH371=Noel,$AH371=Printemps,$AH371=Ete)</formula>
    </cfRule>
    <cfRule type="expression" dxfId="2436" priority="2442">
      <formula>OR(WEEKDAY($AH371,2)=6,WEEKDAY($AH371,2)=7,WEEKDAY($AH371,2)=3)</formula>
    </cfRule>
  </conditionalFormatting>
  <conditionalFormatting sqref="AV371:AV372">
    <cfRule type="expression" dxfId="2435" priority="2441">
      <formula>$AH371&lt;&gt;""</formula>
    </cfRule>
  </conditionalFormatting>
  <conditionalFormatting sqref="AV371:AV372">
    <cfRule type="expression" dxfId="2434" priority="2440">
      <formula>OR($AH371=Fériés)</formula>
    </cfRule>
  </conditionalFormatting>
  <conditionalFormatting sqref="AY371:AY372">
    <cfRule type="containsText" dxfId="2433" priority="2423" operator="containsText" text="A">
      <formula>NOT(ISERROR(SEARCH("A",AY371)))</formula>
    </cfRule>
    <cfRule type="containsText" dxfId="2432" priority="2424" operator="containsText" text="M">
      <formula>NOT(ISERROR(SEARCH("M",AY371)))</formula>
    </cfRule>
    <cfRule type="containsText" dxfId="2431" priority="2425" operator="containsText" text="G">
      <formula>NOT(ISERROR(SEARCH("G",AY371)))</formula>
    </cfRule>
    <cfRule type="containsText" dxfId="2430" priority="2426" operator="containsText" text="F">
      <formula>NOT(ISERROR(SEARCH("F",AY371)))</formula>
    </cfRule>
    <cfRule type="containsText" dxfId="2429" priority="2427" operator="containsText" text="C">
      <formula>NOT(ISERROR(SEARCH("C",AY371)))</formula>
    </cfRule>
    <cfRule type="containsText" dxfId="2428" priority="2428" operator="containsText" text="P">
      <formula>NOT(ISERROR(SEARCH("P",AY371)))</formula>
    </cfRule>
  </conditionalFormatting>
  <conditionalFormatting sqref="AY371:AY372">
    <cfRule type="expression" dxfId="2427" priority="2429">
      <formula>OR($AH371=Automne,$AH371=Hivers2,$AH371=Noel,$AH371=Printemps,$AH371=Ete)</formula>
    </cfRule>
    <cfRule type="expression" dxfId="2426" priority="2432">
      <formula>OR(WEEKDAY($AH371,2)=6,WEEKDAY($AH371,2)=7,WEEKDAY($AH371,2)=3)</formula>
    </cfRule>
  </conditionalFormatting>
  <conditionalFormatting sqref="AY371:AY372">
    <cfRule type="expression" dxfId="2425" priority="2431">
      <formula>$AH371&lt;&gt;""</formula>
    </cfRule>
  </conditionalFormatting>
  <conditionalFormatting sqref="AY371:AY372">
    <cfRule type="expression" dxfId="2424" priority="2430">
      <formula>OR($AH371=Fériés)</formula>
    </cfRule>
  </conditionalFormatting>
  <conditionalFormatting sqref="AJ371:BQ372">
    <cfRule type="expression" dxfId="2423" priority="2469">
      <formula>OR(WEEKDAY($AH371,2)=6,WEEKDAY($AH371,2)=7,WEEKDAY($AH371,2)=3)</formula>
    </cfRule>
    <cfRule type="expression" dxfId="2422" priority="2472">
      <formula>OR($AH371=Automne,$AH371=Hivers2,$AH371=Noel,$AH371=Printemps,$AH371=Ete)</formula>
    </cfRule>
  </conditionalFormatting>
  <conditionalFormatting sqref="AJ375:BQ376">
    <cfRule type="containsText" dxfId="2421" priority="2415" operator="containsText" text="A">
      <formula>NOT(ISERROR(SEARCH("A",AJ375)))</formula>
    </cfRule>
    <cfRule type="containsText" dxfId="2420" priority="2416" operator="containsText" text="M">
      <formula>NOT(ISERROR(SEARCH("M",AJ375)))</formula>
    </cfRule>
    <cfRule type="containsText" dxfId="2419" priority="2417" operator="containsText" text="G">
      <formula>NOT(ISERROR(SEARCH("G",AJ375)))</formula>
    </cfRule>
    <cfRule type="containsText" dxfId="2418" priority="2418" operator="containsText" text="F">
      <formula>NOT(ISERROR(SEARCH("F",AJ375)))</formula>
    </cfRule>
    <cfRule type="containsText" dxfId="2417" priority="2419" operator="containsText" text="C">
      <formula>NOT(ISERROR(SEARCH("C",AJ375)))</formula>
    </cfRule>
    <cfRule type="containsText" dxfId="2416" priority="2420" operator="containsText" text="P">
      <formula>NOT(ISERROR(SEARCH("P",AJ375)))</formula>
    </cfRule>
  </conditionalFormatting>
  <conditionalFormatting sqref="AJ375:BQ376">
    <cfRule type="expression" dxfId="2415" priority="2422">
      <formula>$AH375&lt;&gt;""</formula>
    </cfRule>
  </conditionalFormatting>
  <conditionalFormatting sqref="AJ375:BQ376">
    <cfRule type="expression" dxfId="2414" priority="2421">
      <formula>OR($AH375=Fériés)</formula>
    </cfRule>
  </conditionalFormatting>
  <conditionalFormatting sqref="AM375:AM376">
    <cfRule type="containsText" dxfId="2413" priority="2405" operator="containsText" text="A">
      <formula>NOT(ISERROR(SEARCH("A",AM375)))</formula>
    </cfRule>
    <cfRule type="containsText" dxfId="2412" priority="2406" operator="containsText" text="M">
      <formula>NOT(ISERROR(SEARCH("M",AM375)))</formula>
    </cfRule>
    <cfRule type="containsText" dxfId="2411" priority="2407" operator="containsText" text="G">
      <formula>NOT(ISERROR(SEARCH("G",AM375)))</formula>
    </cfRule>
    <cfRule type="containsText" dxfId="2410" priority="2408" operator="containsText" text="F">
      <formula>NOT(ISERROR(SEARCH("F",AM375)))</formula>
    </cfRule>
    <cfRule type="containsText" dxfId="2409" priority="2409" operator="containsText" text="C">
      <formula>NOT(ISERROR(SEARCH("C",AM375)))</formula>
    </cfRule>
    <cfRule type="containsText" dxfId="2408" priority="2410" operator="containsText" text="P">
      <formula>NOT(ISERROR(SEARCH("P",AM375)))</formula>
    </cfRule>
  </conditionalFormatting>
  <conditionalFormatting sqref="AM375:AM376">
    <cfRule type="expression" dxfId="2407" priority="2413">
      <formula>$AH375&lt;&gt;""</formula>
    </cfRule>
  </conditionalFormatting>
  <conditionalFormatting sqref="AM375:AM376">
    <cfRule type="expression" dxfId="2406" priority="2412">
      <formula>OR($AH375=Fériés)</formula>
    </cfRule>
  </conditionalFormatting>
  <conditionalFormatting sqref="AP375:AP376">
    <cfRule type="containsText" dxfId="2405" priority="2395" operator="containsText" text="A">
      <formula>NOT(ISERROR(SEARCH("A",AP375)))</formula>
    </cfRule>
    <cfRule type="containsText" dxfId="2404" priority="2396" operator="containsText" text="M">
      <formula>NOT(ISERROR(SEARCH("M",AP375)))</formula>
    </cfRule>
    <cfRule type="containsText" dxfId="2403" priority="2397" operator="containsText" text="G">
      <formula>NOT(ISERROR(SEARCH("G",AP375)))</formula>
    </cfRule>
    <cfRule type="containsText" dxfId="2402" priority="2398" operator="containsText" text="F">
      <formula>NOT(ISERROR(SEARCH("F",AP375)))</formula>
    </cfRule>
    <cfRule type="containsText" dxfId="2401" priority="2399" operator="containsText" text="C">
      <formula>NOT(ISERROR(SEARCH("C",AP375)))</formula>
    </cfRule>
    <cfRule type="containsText" dxfId="2400" priority="2400" operator="containsText" text="P">
      <formula>NOT(ISERROR(SEARCH("P",AP375)))</formula>
    </cfRule>
  </conditionalFormatting>
  <conditionalFormatting sqref="AP375:AP376">
    <cfRule type="expression" dxfId="2399" priority="2401">
      <formula>OR($AH375=Automne,$AH375=Hivers2,$AH375=Noel,$AH375=Printemps,$AH375=Ete)</formula>
    </cfRule>
    <cfRule type="expression" dxfId="2398" priority="2404">
      <formula>OR(WEEKDAY($AH375,2)=6,WEEKDAY($AH375,2)=7,WEEKDAY($AH375,2)=3)</formula>
    </cfRule>
  </conditionalFormatting>
  <conditionalFormatting sqref="AP375:AP376">
    <cfRule type="expression" dxfId="2397" priority="2403">
      <formula>$AH375&lt;&gt;""</formula>
    </cfRule>
  </conditionalFormatting>
  <conditionalFormatting sqref="AP375:AP376">
    <cfRule type="expression" dxfId="2396" priority="2402">
      <formula>OR($AH375=Fériés)</formula>
    </cfRule>
  </conditionalFormatting>
  <conditionalFormatting sqref="AS375:AS376">
    <cfRule type="containsText" dxfId="2395" priority="2385" operator="containsText" text="A">
      <formula>NOT(ISERROR(SEARCH("A",AS375)))</formula>
    </cfRule>
    <cfRule type="containsText" dxfId="2394" priority="2386" operator="containsText" text="M">
      <formula>NOT(ISERROR(SEARCH("M",AS375)))</formula>
    </cfRule>
    <cfRule type="containsText" dxfId="2393" priority="2387" operator="containsText" text="G">
      <formula>NOT(ISERROR(SEARCH("G",AS375)))</formula>
    </cfRule>
    <cfRule type="containsText" dxfId="2392" priority="2388" operator="containsText" text="F">
      <formula>NOT(ISERROR(SEARCH("F",AS375)))</formula>
    </cfRule>
    <cfRule type="containsText" dxfId="2391" priority="2389" operator="containsText" text="C">
      <formula>NOT(ISERROR(SEARCH("C",AS375)))</formula>
    </cfRule>
    <cfRule type="containsText" dxfId="2390" priority="2390" operator="containsText" text="P">
      <formula>NOT(ISERROR(SEARCH("P",AS375)))</formula>
    </cfRule>
  </conditionalFormatting>
  <conditionalFormatting sqref="AS375:AS376">
    <cfRule type="expression" dxfId="2389" priority="2391">
      <formula>OR($AH375=Automne,$AH375=Hivers2,$AH375=Noel,$AH375=Printemps,$AH375=Ete)</formula>
    </cfRule>
    <cfRule type="expression" dxfId="2388" priority="2394">
      <formula>OR(WEEKDAY($AH375,2)=6,WEEKDAY($AH375,2)=7,WEEKDAY($AH375,2)=3)</formula>
    </cfRule>
  </conditionalFormatting>
  <conditionalFormatting sqref="AS375:AS376">
    <cfRule type="expression" dxfId="2387" priority="2393">
      <formula>$AH375&lt;&gt;""</formula>
    </cfRule>
  </conditionalFormatting>
  <conditionalFormatting sqref="AS375:AS376">
    <cfRule type="expression" dxfId="2386" priority="2392">
      <formula>OR($AH375=Fériés)</formula>
    </cfRule>
  </conditionalFormatting>
  <conditionalFormatting sqref="AV375:AV376">
    <cfRule type="containsText" dxfId="2385" priority="2375" operator="containsText" text="A">
      <formula>NOT(ISERROR(SEARCH("A",AV375)))</formula>
    </cfRule>
    <cfRule type="containsText" dxfId="2384" priority="2376" operator="containsText" text="M">
      <formula>NOT(ISERROR(SEARCH("M",AV375)))</formula>
    </cfRule>
    <cfRule type="containsText" dxfId="2383" priority="2377" operator="containsText" text="G">
      <formula>NOT(ISERROR(SEARCH("G",AV375)))</formula>
    </cfRule>
    <cfRule type="containsText" dxfId="2382" priority="2378" operator="containsText" text="F">
      <formula>NOT(ISERROR(SEARCH("F",AV375)))</formula>
    </cfRule>
    <cfRule type="containsText" dxfId="2381" priority="2379" operator="containsText" text="C">
      <formula>NOT(ISERROR(SEARCH("C",AV375)))</formula>
    </cfRule>
    <cfRule type="containsText" dxfId="2380" priority="2380" operator="containsText" text="P">
      <formula>NOT(ISERROR(SEARCH("P",AV375)))</formula>
    </cfRule>
  </conditionalFormatting>
  <conditionalFormatting sqref="AV375:AV376">
    <cfRule type="expression" dxfId="2379" priority="2381">
      <formula>OR($AH375=Automne,$AH375=Hivers2,$AH375=Noel,$AH375=Printemps,$AH375=Ete)</formula>
    </cfRule>
    <cfRule type="expression" dxfId="2378" priority="2384">
      <formula>OR(WEEKDAY($AH375,2)=6,WEEKDAY($AH375,2)=7,WEEKDAY($AH375,2)=3)</formula>
    </cfRule>
  </conditionalFormatting>
  <conditionalFormatting sqref="AV375:AV376">
    <cfRule type="expression" dxfId="2377" priority="2383">
      <formula>$AH375&lt;&gt;""</formula>
    </cfRule>
  </conditionalFormatting>
  <conditionalFormatting sqref="AV375:AV376">
    <cfRule type="expression" dxfId="2376" priority="2382">
      <formula>OR($AH375=Fériés)</formula>
    </cfRule>
  </conditionalFormatting>
  <conditionalFormatting sqref="AY375:AY376">
    <cfRule type="containsText" dxfId="2375" priority="2365" operator="containsText" text="A">
      <formula>NOT(ISERROR(SEARCH("A",AY375)))</formula>
    </cfRule>
    <cfRule type="containsText" dxfId="2374" priority="2366" operator="containsText" text="M">
      <formula>NOT(ISERROR(SEARCH("M",AY375)))</formula>
    </cfRule>
    <cfRule type="containsText" dxfId="2373" priority="2367" operator="containsText" text="G">
      <formula>NOT(ISERROR(SEARCH("G",AY375)))</formula>
    </cfRule>
    <cfRule type="containsText" dxfId="2372" priority="2368" operator="containsText" text="F">
      <formula>NOT(ISERROR(SEARCH("F",AY375)))</formula>
    </cfRule>
    <cfRule type="containsText" dxfId="2371" priority="2369" operator="containsText" text="C">
      <formula>NOT(ISERROR(SEARCH("C",AY375)))</formula>
    </cfRule>
    <cfRule type="containsText" dxfId="2370" priority="2370" operator="containsText" text="P">
      <formula>NOT(ISERROR(SEARCH("P",AY375)))</formula>
    </cfRule>
  </conditionalFormatting>
  <conditionalFormatting sqref="AY375:AY376">
    <cfRule type="expression" dxfId="2369" priority="2371">
      <formula>OR($AH375=Automne,$AH375=Hivers2,$AH375=Noel,$AH375=Printemps,$AH375=Ete)</formula>
    </cfRule>
    <cfRule type="expression" dxfId="2368" priority="2374">
      <formula>OR(WEEKDAY($AH375,2)=6,WEEKDAY($AH375,2)=7,WEEKDAY($AH375,2)=3)</formula>
    </cfRule>
  </conditionalFormatting>
  <conditionalFormatting sqref="AY375:AY376">
    <cfRule type="expression" dxfId="2367" priority="2373">
      <formula>$AH375&lt;&gt;""</formula>
    </cfRule>
  </conditionalFormatting>
  <conditionalFormatting sqref="AY375:AY376">
    <cfRule type="expression" dxfId="2366" priority="2372">
      <formula>OR($AH375=Fériés)</formula>
    </cfRule>
  </conditionalFormatting>
  <conditionalFormatting sqref="AJ375:BQ376">
    <cfRule type="expression" dxfId="2365" priority="2411">
      <formula>OR(WEEKDAY($AH375,2)=6,WEEKDAY($AH375,2)=7,WEEKDAY($AH375,2)=3)</formula>
    </cfRule>
    <cfRule type="expression" dxfId="2364" priority="2414">
      <formula>OR($AH375=Automne,$AH375=Hivers2,$AH375=Noel,$AH375=Printemps,$AH375=Ete)</formula>
    </cfRule>
  </conditionalFormatting>
  <conditionalFormatting sqref="AJ378:BQ379">
    <cfRule type="containsText" dxfId="2363" priority="2357" operator="containsText" text="A">
      <formula>NOT(ISERROR(SEARCH("A",AJ378)))</formula>
    </cfRule>
    <cfRule type="containsText" dxfId="2362" priority="2358" operator="containsText" text="M">
      <formula>NOT(ISERROR(SEARCH("M",AJ378)))</formula>
    </cfRule>
    <cfRule type="containsText" dxfId="2361" priority="2359" operator="containsText" text="G">
      <formula>NOT(ISERROR(SEARCH("G",AJ378)))</formula>
    </cfRule>
    <cfRule type="containsText" dxfId="2360" priority="2360" operator="containsText" text="F">
      <formula>NOT(ISERROR(SEARCH("F",AJ378)))</formula>
    </cfRule>
    <cfRule type="containsText" dxfId="2359" priority="2361" operator="containsText" text="C">
      <formula>NOT(ISERROR(SEARCH("C",AJ378)))</formula>
    </cfRule>
    <cfRule type="containsText" dxfId="2358" priority="2362" operator="containsText" text="P">
      <formula>NOT(ISERROR(SEARCH("P",AJ378)))</formula>
    </cfRule>
  </conditionalFormatting>
  <conditionalFormatting sqref="AJ378:BQ379">
    <cfRule type="expression" dxfId="2357" priority="2364">
      <formula>$AH378&lt;&gt;""</formula>
    </cfRule>
  </conditionalFormatting>
  <conditionalFormatting sqref="AJ378:BQ379">
    <cfRule type="expression" dxfId="2356" priority="2363">
      <formula>OR($AH378=Fériés)</formula>
    </cfRule>
  </conditionalFormatting>
  <conditionalFormatting sqref="AM378:AM379">
    <cfRule type="containsText" dxfId="2355" priority="2347" operator="containsText" text="A">
      <formula>NOT(ISERROR(SEARCH("A",AM378)))</formula>
    </cfRule>
    <cfRule type="containsText" dxfId="2354" priority="2348" operator="containsText" text="M">
      <formula>NOT(ISERROR(SEARCH("M",AM378)))</formula>
    </cfRule>
    <cfRule type="containsText" dxfId="2353" priority="2349" operator="containsText" text="G">
      <formula>NOT(ISERROR(SEARCH("G",AM378)))</formula>
    </cfRule>
    <cfRule type="containsText" dxfId="2352" priority="2350" operator="containsText" text="F">
      <formula>NOT(ISERROR(SEARCH("F",AM378)))</formula>
    </cfRule>
    <cfRule type="containsText" dxfId="2351" priority="2351" operator="containsText" text="C">
      <formula>NOT(ISERROR(SEARCH("C",AM378)))</formula>
    </cfRule>
    <cfRule type="containsText" dxfId="2350" priority="2352" operator="containsText" text="P">
      <formula>NOT(ISERROR(SEARCH("P",AM378)))</formula>
    </cfRule>
  </conditionalFormatting>
  <conditionalFormatting sqref="AM378:AM379">
    <cfRule type="expression" dxfId="2349" priority="2355">
      <formula>$AH378&lt;&gt;""</formula>
    </cfRule>
  </conditionalFormatting>
  <conditionalFormatting sqref="AM378:AM379">
    <cfRule type="expression" dxfId="2348" priority="2354">
      <formula>OR($AH378=Fériés)</formula>
    </cfRule>
  </conditionalFormatting>
  <conditionalFormatting sqref="AP378:AP379">
    <cfRule type="containsText" dxfId="2347" priority="2337" operator="containsText" text="A">
      <formula>NOT(ISERROR(SEARCH("A",AP378)))</formula>
    </cfRule>
    <cfRule type="containsText" dxfId="2346" priority="2338" operator="containsText" text="M">
      <formula>NOT(ISERROR(SEARCH("M",AP378)))</formula>
    </cfRule>
    <cfRule type="containsText" dxfId="2345" priority="2339" operator="containsText" text="G">
      <formula>NOT(ISERROR(SEARCH("G",AP378)))</formula>
    </cfRule>
    <cfRule type="containsText" dxfId="2344" priority="2340" operator="containsText" text="F">
      <formula>NOT(ISERROR(SEARCH("F",AP378)))</formula>
    </cfRule>
    <cfRule type="containsText" dxfId="2343" priority="2341" operator="containsText" text="C">
      <formula>NOT(ISERROR(SEARCH("C",AP378)))</formula>
    </cfRule>
    <cfRule type="containsText" dxfId="2342" priority="2342" operator="containsText" text="P">
      <formula>NOT(ISERROR(SEARCH("P",AP378)))</formula>
    </cfRule>
  </conditionalFormatting>
  <conditionalFormatting sqref="AP378:AP379">
    <cfRule type="expression" dxfId="2341" priority="2343">
      <formula>OR($AH378=Automne,$AH378=Hivers2,$AH378=Noel,$AH378=Printemps,$AH378=Ete)</formula>
    </cfRule>
    <cfRule type="expression" dxfId="2340" priority="2346">
      <formula>OR(WEEKDAY($AH378,2)=6,WEEKDAY($AH378,2)=7,WEEKDAY($AH378,2)=3)</formula>
    </cfRule>
  </conditionalFormatting>
  <conditionalFormatting sqref="AP378:AP379">
    <cfRule type="expression" dxfId="2339" priority="2345">
      <formula>$AH378&lt;&gt;""</formula>
    </cfRule>
  </conditionalFormatting>
  <conditionalFormatting sqref="AP378:AP379">
    <cfRule type="expression" dxfId="2338" priority="2344">
      <formula>OR($AH378=Fériés)</formula>
    </cfRule>
  </conditionalFormatting>
  <conditionalFormatting sqref="AS378:AS379">
    <cfRule type="containsText" dxfId="2337" priority="2327" operator="containsText" text="A">
      <formula>NOT(ISERROR(SEARCH("A",AS378)))</formula>
    </cfRule>
    <cfRule type="containsText" dxfId="2336" priority="2328" operator="containsText" text="M">
      <formula>NOT(ISERROR(SEARCH("M",AS378)))</formula>
    </cfRule>
    <cfRule type="containsText" dxfId="2335" priority="2329" operator="containsText" text="G">
      <formula>NOT(ISERROR(SEARCH("G",AS378)))</formula>
    </cfRule>
    <cfRule type="containsText" dxfId="2334" priority="2330" operator="containsText" text="F">
      <formula>NOT(ISERROR(SEARCH("F",AS378)))</formula>
    </cfRule>
    <cfRule type="containsText" dxfId="2333" priority="2331" operator="containsText" text="C">
      <formula>NOT(ISERROR(SEARCH("C",AS378)))</formula>
    </cfRule>
    <cfRule type="containsText" dxfId="2332" priority="2332" operator="containsText" text="P">
      <formula>NOT(ISERROR(SEARCH("P",AS378)))</formula>
    </cfRule>
  </conditionalFormatting>
  <conditionalFormatting sqref="AS378:AS379">
    <cfRule type="expression" dxfId="2331" priority="2333">
      <formula>OR($AH378=Automne,$AH378=Hivers2,$AH378=Noel,$AH378=Printemps,$AH378=Ete)</formula>
    </cfRule>
    <cfRule type="expression" dxfId="2330" priority="2336">
      <formula>OR(WEEKDAY($AH378,2)=6,WEEKDAY($AH378,2)=7,WEEKDAY($AH378,2)=3)</formula>
    </cfRule>
  </conditionalFormatting>
  <conditionalFormatting sqref="AS378:AS379">
    <cfRule type="expression" dxfId="2329" priority="2335">
      <formula>$AH378&lt;&gt;""</formula>
    </cfRule>
  </conditionalFormatting>
  <conditionalFormatting sqref="AS378:AS379">
    <cfRule type="expression" dxfId="2328" priority="2334">
      <formula>OR($AH378=Fériés)</formula>
    </cfRule>
  </conditionalFormatting>
  <conditionalFormatting sqref="AV378:AV379">
    <cfRule type="containsText" dxfId="2327" priority="2317" operator="containsText" text="A">
      <formula>NOT(ISERROR(SEARCH("A",AV378)))</formula>
    </cfRule>
    <cfRule type="containsText" dxfId="2326" priority="2318" operator="containsText" text="M">
      <formula>NOT(ISERROR(SEARCH("M",AV378)))</formula>
    </cfRule>
    <cfRule type="containsText" dxfId="2325" priority="2319" operator="containsText" text="G">
      <formula>NOT(ISERROR(SEARCH("G",AV378)))</formula>
    </cfRule>
    <cfRule type="containsText" dxfId="2324" priority="2320" operator="containsText" text="F">
      <formula>NOT(ISERROR(SEARCH("F",AV378)))</formula>
    </cfRule>
    <cfRule type="containsText" dxfId="2323" priority="2321" operator="containsText" text="C">
      <formula>NOT(ISERROR(SEARCH("C",AV378)))</formula>
    </cfRule>
    <cfRule type="containsText" dxfId="2322" priority="2322" operator="containsText" text="P">
      <formula>NOT(ISERROR(SEARCH("P",AV378)))</formula>
    </cfRule>
  </conditionalFormatting>
  <conditionalFormatting sqref="AV378:AV379">
    <cfRule type="expression" dxfId="2321" priority="2323">
      <formula>OR($AH378=Automne,$AH378=Hivers2,$AH378=Noel,$AH378=Printemps,$AH378=Ete)</formula>
    </cfRule>
    <cfRule type="expression" dxfId="2320" priority="2326">
      <formula>OR(WEEKDAY($AH378,2)=6,WEEKDAY($AH378,2)=7,WEEKDAY($AH378,2)=3)</formula>
    </cfRule>
  </conditionalFormatting>
  <conditionalFormatting sqref="AV378:AV379">
    <cfRule type="expression" dxfId="2319" priority="2325">
      <formula>$AH378&lt;&gt;""</formula>
    </cfRule>
  </conditionalFormatting>
  <conditionalFormatting sqref="AV378:AV379">
    <cfRule type="expression" dxfId="2318" priority="2324">
      <formula>OR($AH378=Fériés)</formula>
    </cfRule>
  </conditionalFormatting>
  <conditionalFormatting sqref="AY378:AY379">
    <cfRule type="containsText" dxfId="2317" priority="2307" operator="containsText" text="A">
      <formula>NOT(ISERROR(SEARCH("A",AY378)))</formula>
    </cfRule>
    <cfRule type="containsText" dxfId="2316" priority="2308" operator="containsText" text="M">
      <formula>NOT(ISERROR(SEARCH("M",AY378)))</formula>
    </cfRule>
    <cfRule type="containsText" dxfId="2315" priority="2309" operator="containsText" text="G">
      <formula>NOT(ISERROR(SEARCH("G",AY378)))</formula>
    </cfRule>
    <cfRule type="containsText" dxfId="2314" priority="2310" operator="containsText" text="F">
      <formula>NOT(ISERROR(SEARCH("F",AY378)))</formula>
    </cfRule>
    <cfRule type="containsText" dxfId="2313" priority="2311" operator="containsText" text="C">
      <formula>NOT(ISERROR(SEARCH("C",AY378)))</formula>
    </cfRule>
    <cfRule type="containsText" dxfId="2312" priority="2312" operator="containsText" text="P">
      <formula>NOT(ISERROR(SEARCH("P",AY378)))</formula>
    </cfRule>
  </conditionalFormatting>
  <conditionalFormatting sqref="AY378:AY379">
    <cfRule type="expression" dxfId="2311" priority="2313">
      <formula>OR($AH378=Automne,$AH378=Hivers2,$AH378=Noel,$AH378=Printemps,$AH378=Ete)</formula>
    </cfRule>
    <cfRule type="expression" dxfId="2310" priority="2316">
      <formula>OR(WEEKDAY($AH378,2)=6,WEEKDAY($AH378,2)=7,WEEKDAY($AH378,2)=3)</formula>
    </cfRule>
  </conditionalFormatting>
  <conditionalFormatting sqref="AY378:AY379">
    <cfRule type="expression" dxfId="2309" priority="2315">
      <formula>$AH378&lt;&gt;""</formula>
    </cfRule>
  </conditionalFormatting>
  <conditionalFormatting sqref="AY378:AY379">
    <cfRule type="expression" dxfId="2308" priority="2314">
      <formula>OR($AH378=Fériés)</formula>
    </cfRule>
  </conditionalFormatting>
  <conditionalFormatting sqref="AJ378:BQ379">
    <cfRule type="expression" dxfId="2307" priority="2353">
      <formula>OR(WEEKDAY($AH378,2)=6,WEEKDAY($AH378,2)=7,WEEKDAY($AH378,2)=3)</formula>
    </cfRule>
    <cfRule type="expression" dxfId="2306" priority="2356">
      <formula>OR($AH378=Automne,$AH378=Hivers2,$AH378=Noel,$AH378=Printemps,$AH378=Ete)</formula>
    </cfRule>
  </conditionalFormatting>
  <conditionalFormatting sqref="AJ382:BQ383">
    <cfRule type="containsText" dxfId="2305" priority="2299" operator="containsText" text="A">
      <formula>NOT(ISERROR(SEARCH("A",AJ382)))</formula>
    </cfRule>
    <cfRule type="containsText" dxfId="2304" priority="2300" operator="containsText" text="M">
      <formula>NOT(ISERROR(SEARCH("M",AJ382)))</formula>
    </cfRule>
    <cfRule type="containsText" dxfId="2303" priority="2301" operator="containsText" text="G">
      <formula>NOT(ISERROR(SEARCH("G",AJ382)))</formula>
    </cfRule>
    <cfRule type="containsText" dxfId="2302" priority="2302" operator="containsText" text="F">
      <formula>NOT(ISERROR(SEARCH("F",AJ382)))</formula>
    </cfRule>
    <cfRule type="containsText" dxfId="2301" priority="2303" operator="containsText" text="C">
      <formula>NOT(ISERROR(SEARCH("C",AJ382)))</formula>
    </cfRule>
    <cfRule type="containsText" dxfId="2300" priority="2304" operator="containsText" text="P">
      <formula>NOT(ISERROR(SEARCH("P",AJ382)))</formula>
    </cfRule>
  </conditionalFormatting>
  <conditionalFormatting sqref="AJ382:BQ383">
    <cfRule type="expression" dxfId="2299" priority="2306">
      <formula>$AH382&lt;&gt;""</formula>
    </cfRule>
  </conditionalFormatting>
  <conditionalFormatting sqref="AJ382:BQ383">
    <cfRule type="expression" dxfId="2298" priority="2305">
      <formula>OR($AH382=Fériés)</formula>
    </cfRule>
  </conditionalFormatting>
  <conditionalFormatting sqref="AM382:AM383">
    <cfRule type="containsText" dxfId="2297" priority="2289" operator="containsText" text="A">
      <formula>NOT(ISERROR(SEARCH("A",AM382)))</formula>
    </cfRule>
    <cfRule type="containsText" dxfId="2296" priority="2290" operator="containsText" text="M">
      <formula>NOT(ISERROR(SEARCH("M",AM382)))</formula>
    </cfRule>
    <cfRule type="containsText" dxfId="2295" priority="2291" operator="containsText" text="G">
      <formula>NOT(ISERROR(SEARCH("G",AM382)))</formula>
    </cfRule>
    <cfRule type="containsText" dxfId="2294" priority="2292" operator="containsText" text="F">
      <formula>NOT(ISERROR(SEARCH("F",AM382)))</formula>
    </cfRule>
    <cfRule type="containsText" dxfId="2293" priority="2293" operator="containsText" text="C">
      <formula>NOT(ISERROR(SEARCH("C",AM382)))</formula>
    </cfRule>
    <cfRule type="containsText" dxfId="2292" priority="2294" operator="containsText" text="P">
      <formula>NOT(ISERROR(SEARCH("P",AM382)))</formula>
    </cfRule>
  </conditionalFormatting>
  <conditionalFormatting sqref="AM382:AM383">
    <cfRule type="expression" dxfId="2291" priority="2297">
      <formula>$AH382&lt;&gt;""</formula>
    </cfRule>
  </conditionalFormatting>
  <conditionalFormatting sqref="AM382:AM383">
    <cfRule type="expression" dxfId="2290" priority="2296">
      <formula>OR($AH382=Fériés)</formula>
    </cfRule>
  </conditionalFormatting>
  <conditionalFormatting sqref="AP382:AP383">
    <cfRule type="containsText" dxfId="2289" priority="2279" operator="containsText" text="A">
      <formula>NOT(ISERROR(SEARCH("A",AP382)))</formula>
    </cfRule>
    <cfRule type="containsText" dxfId="2288" priority="2280" operator="containsText" text="M">
      <formula>NOT(ISERROR(SEARCH("M",AP382)))</formula>
    </cfRule>
    <cfRule type="containsText" dxfId="2287" priority="2281" operator="containsText" text="G">
      <formula>NOT(ISERROR(SEARCH("G",AP382)))</formula>
    </cfRule>
    <cfRule type="containsText" dxfId="2286" priority="2282" operator="containsText" text="F">
      <formula>NOT(ISERROR(SEARCH("F",AP382)))</formula>
    </cfRule>
    <cfRule type="containsText" dxfId="2285" priority="2283" operator="containsText" text="C">
      <formula>NOT(ISERROR(SEARCH("C",AP382)))</formula>
    </cfRule>
    <cfRule type="containsText" dxfId="2284" priority="2284" operator="containsText" text="P">
      <formula>NOT(ISERROR(SEARCH("P",AP382)))</formula>
    </cfRule>
  </conditionalFormatting>
  <conditionalFormatting sqref="AP382:AP383">
    <cfRule type="expression" dxfId="2283" priority="2285">
      <formula>OR($AH382=Automne,$AH382=Hivers2,$AH382=Noel,$AH382=Printemps,$AH382=Ete)</formula>
    </cfRule>
    <cfRule type="expression" dxfId="2282" priority="2288">
      <formula>OR(WEEKDAY($AH382,2)=6,WEEKDAY($AH382,2)=7,WEEKDAY($AH382,2)=3)</formula>
    </cfRule>
  </conditionalFormatting>
  <conditionalFormatting sqref="AP382:AP383">
    <cfRule type="expression" dxfId="2281" priority="2287">
      <formula>$AH382&lt;&gt;""</formula>
    </cfRule>
  </conditionalFormatting>
  <conditionalFormatting sqref="AP382:AP383">
    <cfRule type="expression" dxfId="2280" priority="2286">
      <formula>OR($AH382=Fériés)</formula>
    </cfRule>
  </conditionalFormatting>
  <conditionalFormatting sqref="AS382:AS383">
    <cfRule type="containsText" dxfId="2279" priority="2269" operator="containsText" text="A">
      <formula>NOT(ISERROR(SEARCH("A",AS382)))</formula>
    </cfRule>
    <cfRule type="containsText" dxfId="2278" priority="2270" operator="containsText" text="M">
      <formula>NOT(ISERROR(SEARCH("M",AS382)))</formula>
    </cfRule>
    <cfRule type="containsText" dxfId="2277" priority="2271" operator="containsText" text="G">
      <formula>NOT(ISERROR(SEARCH("G",AS382)))</formula>
    </cfRule>
    <cfRule type="containsText" dxfId="2276" priority="2272" operator="containsText" text="F">
      <formula>NOT(ISERROR(SEARCH("F",AS382)))</formula>
    </cfRule>
    <cfRule type="containsText" dxfId="2275" priority="2273" operator="containsText" text="C">
      <formula>NOT(ISERROR(SEARCH("C",AS382)))</formula>
    </cfRule>
    <cfRule type="containsText" dxfId="2274" priority="2274" operator="containsText" text="P">
      <formula>NOT(ISERROR(SEARCH("P",AS382)))</formula>
    </cfRule>
  </conditionalFormatting>
  <conditionalFormatting sqref="AS382:AS383">
    <cfRule type="expression" dxfId="2273" priority="2275">
      <formula>OR($AH382=Automne,$AH382=Hivers2,$AH382=Noel,$AH382=Printemps,$AH382=Ete)</formula>
    </cfRule>
    <cfRule type="expression" dxfId="2272" priority="2278">
      <formula>OR(WEEKDAY($AH382,2)=6,WEEKDAY($AH382,2)=7,WEEKDAY($AH382,2)=3)</formula>
    </cfRule>
  </conditionalFormatting>
  <conditionalFormatting sqref="AS382:AS383">
    <cfRule type="expression" dxfId="2271" priority="2277">
      <formula>$AH382&lt;&gt;""</formula>
    </cfRule>
  </conditionalFormatting>
  <conditionalFormatting sqref="AS382:AS383">
    <cfRule type="expression" dxfId="2270" priority="2276">
      <formula>OR($AH382=Fériés)</formula>
    </cfRule>
  </conditionalFormatting>
  <conditionalFormatting sqref="AV382:AV383">
    <cfRule type="containsText" dxfId="2269" priority="2259" operator="containsText" text="A">
      <formula>NOT(ISERROR(SEARCH("A",AV382)))</formula>
    </cfRule>
    <cfRule type="containsText" dxfId="2268" priority="2260" operator="containsText" text="M">
      <formula>NOT(ISERROR(SEARCH("M",AV382)))</formula>
    </cfRule>
    <cfRule type="containsText" dxfId="2267" priority="2261" operator="containsText" text="G">
      <formula>NOT(ISERROR(SEARCH("G",AV382)))</formula>
    </cfRule>
    <cfRule type="containsText" dxfId="2266" priority="2262" operator="containsText" text="F">
      <formula>NOT(ISERROR(SEARCH("F",AV382)))</formula>
    </cfRule>
    <cfRule type="containsText" dxfId="2265" priority="2263" operator="containsText" text="C">
      <formula>NOT(ISERROR(SEARCH("C",AV382)))</formula>
    </cfRule>
    <cfRule type="containsText" dxfId="2264" priority="2264" operator="containsText" text="P">
      <formula>NOT(ISERROR(SEARCH("P",AV382)))</formula>
    </cfRule>
  </conditionalFormatting>
  <conditionalFormatting sqref="AV382:AV383">
    <cfRule type="expression" dxfId="2263" priority="2265">
      <formula>OR($AH382=Automne,$AH382=Hivers2,$AH382=Noel,$AH382=Printemps,$AH382=Ete)</formula>
    </cfRule>
    <cfRule type="expression" dxfId="2262" priority="2268">
      <formula>OR(WEEKDAY($AH382,2)=6,WEEKDAY($AH382,2)=7,WEEKDAY($AH382,2)=3)</formula>
    </cfRule>
  </conditionalFormatting>
  <conditionalFormatting sqref="AV382:AV383">
    <cfRule type="expression" dxfId="2261" priority="2267">
      <formula>$AH382&lt;&gt;""</formula>
    </cfRule>
  </conditionalFormatting>
  <conditionalFormatting sqref="AV382:AV383">
    <cfRule type="expression" dxfId="2260" priority="2266">
      <formula>OR($AH382=Fériés)</formula>
    </cfRule>
  </conditionalFormatting>
  <conditionalFormatting sqref="AY382:AY383">
    <cfRule type="containsText" dxfId="2259" priority="2249" operator="containsText" text="A">
      <formula>NOT(ISERROR(SEARCH("A",AY382)))</formula>
    </cfRule>
    <cfRule type="containsText" dxfId="2258" priority="2250" operator="containsText" text="M">
      <formula>NOT(ISERROR(SEARCH("M",AY382)))</formula>
    </cfRule>
    <cfRule type="containsText" dxfId="2257" priority="2251" operator="containsText" text="G">
      <formula>NOT(ISERROR(SEARCH("G",AY382)))</formula>
    </cfRule>
    <cfRule type="containsText" dxfId="2256" priority="2252" operator="containsText" text="F">
      <formula>NOT(ISERROR(SEARCH("F",AY382)))</formula>
    </cfRule>
    <cfRule type="containsText" dxfId="2255" priority="2253" operator="containsText" text="C">
      <formula>NOT(ISERROR(SEARCH("C",AY382)))</formula>
    </cfRule>
    <cfRule type="containsText" dxfId="2254" priority="2254" operator="containsText" text="P">
      <formula>NOT(ISERROR(SEARCH("P",AY382)))</formula>
    </cfRule>
  </conditionalFormatting>
  <conditionalFormatting sqref="AY382:AY383">
    <cfRule type="expression" dxfId="2253" priority="2255">
      <formula>OR($AH382=Automne,$AH382=Hivers2,$AH382=Noel,$AH382=Printemps,$AH382=Ete)</formula>
    </cfRule>
    <cfRule type="expression" dxfId="2252" priority="2258">
      <formula>OR(WEEKDAY($AH382,2)=6,WEEKDAY($AH382,2)=7,WEEKDAY($AH382,2)=3)</formula>
    </cfRule>
  </conditionalFormatting>
  <conditionalFormatting sqref="AY382:AY383">
    <cfRule type="expression" dxfId="2251" priority="2257">
      <formula>$AH382&lt;&gt;""</formula>
    </cfRule>
  </conditionalFormatting>
  <conditionalFormatting sqref="AY382:AY383">
    <cfRule type="expression" dxfId="2250" priority="2256">
      <formula>OR($AH382=Fériés)</formula>
    </cfRule>
  </conditionalFormatting>
  <conditionalFormatting sqref="AJ382:BQ383">
    <cfRule type="expression" dxfId="2249" priority="2295">
      <formula>OR(WEEKDAY($AH382,2)=6,WEEKDAY($AH382,2)=7,WEEKDAY($AH382,2)=3)</formula>
    </cfRule>
    <cfRule type="expression" dxfId="2248" priority="2298">
      <formula>OR($AH382=Automne,$AH382=Hivers2,$AH382=Noel,$AH382=Printemps,$AH382=Ete)</formula>
    </cfRule>
  </conditionalFormatting>
  <conditionalFormatting sqref="AJ385:BQ386">
    <cfRule type="containsText" dxfId="2247" priority="2241" operator="containsText" text="A">
      <formula>NOT(ISERROR(SEARCH("A",AJ385)))</formula>
    </cfRule>
    <cfRule type="containsText" dxfId="2246" priority="2242" operator="containsText" text="M">
      <formula>NOT(ISERROR(SEARCH("M",AJ385)))</formula>
    </cfRule>
    <cfRule type="containsText" dxfId="2245" priority="2243" operator="containsText" text="G">
      <formula>NOT(ISERROR(SEARCH("G",AJ385)))</formula>
    </cfRule>
    <cfRule type="containsText" dxfId="2244" priority="2244" operator="containsText" text="F">
      <formula>NOT(ISERROR(SEARCH("F",AJ385)))</formula>
    </cfRule>
    <cfRule type="containsText" dxfId="2243" priority="2245" operator="containsText" text="C">
      <formula>NOT(ISERROR(SEARCH("C",AJ385)))</formula>
    </cfRule>
    <cfRule type="containsText" dxfId="2242" priority="2246" operator="containsText" text="P">
      <formula>NOT(ISERROR(SEARCH("P",AJ385)))</formula>
    </cfRule>
  </conditionalFormatting>
  <conditionalFormatting sqref="AJ385:BQ386">
    <cfRule type="expression" dxfId="2241" priority="2248">
      <formula>$AH385&lt;&gt;""</formula>
    </cfRule>
  </conditionalFormatting>
  <conditionalFormatting sqref="AJ385:BQ386">
    <cfRule type="expression" dxfId="2240" priority="2247">
      <formula>OR($AH385=Fériés)</formula>
    </cfRule>
  </conditionalFormatting>
  <conditionalFormatting sqref="AM385:AM386">
    <cfRule type="containsText" dxfId="2239" priority="2231" operator="containsText" text="A">
      <formula>NOT(ISERROR(SEARCH("A",AM385)))</formula>
    </cfRule>
    <cfRule type="containsText" dxfId="2238" priority="2232" operator="containsText" text="M">
      <formula>NOT(ISERROR(SEARCH("M",AM385)))</formula>
    </cfRule>
    <cfRule type="containsText" dxfId="2237" priority="2233" operator="containsText" text="G">
      <formula>NOT(ISERROR(SEARCH("G",AM385)))</formula>
    </cfRule>
    <cfRule type="containsText" dxfId="2236" priority="2234" operator="containsText" text="F">
      <formula>NOT(ISERROR(SEARCH("F",AM385)))</formula>
    </cfRule>
    <cfRule type="containsText" dxfId="2235" priority="2235" operator="containsText" text="C">
      <formula>NOT(ISERROR(SEARCH("C",AM385)))</formula>
    </cfRule>
    <cfRule type="containsText" dxfId="2234" priority="2236" operator="containsText" text="P">
      <formula>NOT(ISERROR(SEARCH("P",AM385)))</formula>
    </cfRule>
  </conditionalFormatting>
  <conditionalFormatting sqref="AM385:AM386">
    <cfRule type="expression" dxfId="2233" priority="2239">
      <formula>$AH385&lt;&gt;""</formula>
    </cfRule>
  </conditionalFormatting>
  <conditionalFormatting sqref="AM385:AM386">
    <cfRule type="expression" dxfId="2232" priority="2238">
      <formula>OR($AH385=Fériés)</formula>
    </cfRule>
  </conditionalFormatting>
  <conditionalFormatting sqref="AP385:AP386">
    <cfRule type="containsText" dxfId="2231" priority="2221" operator="containsText" text="A">
      <formula>NOT(ISERROR(SEARCH("A",AP385)))</formula>
    </cfRule>
    <cfRule type="containsText" dxfId="2230" priority="2222" operator="containsText" text="M">
      <formula>NOT(ISERROR(SEARCH("M",AP385)))</formula>
    </cfRule>
    <cfRule type="containsText" dxfId="2229" priority="2223" operator="containsText" text="G">
      <formula>NOT(ISERROR(SEARCH("G",AP385)))</formula>
    </cfRule>
    <cfRule type="containsText" dxfId="2228" priority="2224" operator="containsText" text="F">
      <formula>NOT(ISERROR(SEARCH("F",AP385)))</formula>
    </cfRule>
    <cfRule type="containsText" dxfId="2227" priority="2225" operator="containsText" text="C">
      <formula>NOT(ISERROR(SEARCH("C",AP385)))</formula>
    </cfRule>
    <cfRule type="containsText" dxfId="2226" priority="2226" operator="containsText" text="P">
      <formula>NOT(ISERROR(SEARCH("P",AP385)))</formula>
    </cfRule>
  </conditionalFormatting>
  <conditionalFormatting sqref="AP385:AP386">
    <cfRule type="expression" dxfId="2225" priority="2227">
      <formula>OR($AH385=Automne,$AH385=Hivers2,$AH385=Noel,$AH385=Printemps,$AH385=Ete)</formula>
    </cfRule>
    <cfRule type="expression" dxfId="2224" priority="2230">
      <formula>OR(WEEKDAY($AH385,2)=6,WEEKDAY($AH385,2)=7,WEEKDAY($AH385,2)=3)</formula>
    </cfRule>
  </conditionalFormatting>
  <conditionalFormatting sqref="AP385:AP386">
    <cfRule type="expression" dxfId="2223" priority="2229">
      <formula>$AH385&lt;&gt;""</formula>
    </cfRule>
  </conditionalFormatting>
  <conditionalFormatting sqref="AP385:AP386">
    <cfRule type="expression" dxfId="2222" priority="2228">
      <formula>OR($AH385=Fériés)</formula>
    </cfRule>
  </conditionalFormatting>
  <conditionalFormatting sqref="AS385:AS386">
    <cfRule type="containsText" dxfId="2221" priority="2211" operator="containsText" text="A">
      <formula>NOT(ISERROR(SEARCH("A",AS385)))</formula>
    </cfRule>
    <cfRule type="containsText" dxfId="2220" priority="2212" operator="containsText" text="M">
      <formula>NOT(ISERROR(SEARCH("M",AS385)))</formula>
    </cfRule>
    <cfRule type="containsText" dxfId="2219" priority="2213" operator="containsText" text="G">
      <formula>NOT(ISERROR(SEARCH("G",AS385)))</formula>
    </cfRule>
    <cfRule type="containsText" dxfId="2218" priority="2214" operator="containsText" text="F">
      <formula>NOT(ISERROR(SEARCH("F",AS385)))</formula>
    </cfRule>
    <cfRule type="containsText" dxfId="2217" priority="2215" operator="containsText" text="C">
      <formula>NOT(ISERROR(SEARCH("C",AS385)))</formula>
    </cfRule>
    <cfRule type="containsText" dxfId="2216" priority="2216" operator="containsText" text="P">
      <formula>NOT(ISERROR(SEARCH("P",AS385)))</formula>
    </cfRule>
  </conditionalFormatting>
  <conditionalFormatting sqref="AS385:AS386">
    <cfRule type="expression" dxfId="2215" priority="2217">
      <formula>OR($AH385=Automne,$AH385=Hivers2,$AH385=Noel,$AH385=Printemps,$AH385=Ete)</formula>
    </cfRule>
    <cfRule type="expression" dxfId="2214" priority="2220">
      <formula>OR(WEEKDAY($AH385,2)=6,WEEKDAY($AH385,2)=7,WEEKDAY($AH385,2)=3)</formula>
    </cfRule>
  </conditionalFormatting>
  <conditionalFormatting sqref="AS385:AS386">
    <cfRule type="expression" dxfId="2213" priority="2219">
      <formula>$AH385&lt;&gt;""</formula>
    </cfRule>
  </conditionalFormatting>
  <conditionalFormatting sqref="AS385:AS386">
    <cfRule type="expression" dxfId="2212" priority="2218">
      <formula>OR($AH385=Fériés)</formula>
    </cfRule>
  </conditionalFormatting>
  <conditionalFormatting sqref="AV385:AV386">
    <cfRule type="containsText" dxfId="2211" priority="2201" operator="containsText" text="A">
      <formula>NOT(ISERROR(SEARCH("A",AV385)))</formula>
    </cfRule>
    <cfRule type="containsText" dxfId="2210" priority="2202" operator="containsText" text="M">
      <formula>NOT(ISERROR(SEARCH("M",AV385)))</formula>
    </cfRule>
    <cfRule type="containsText" dxfId="2209" priority="2203" operator="containsText" text="G">
      <formula>NOT(ISERROR(SEARCH("G",AV385)))</formula>
    </cfRule>
    <cfRule type="containsText" dxfId="2208" priority="2204" operator="containsText" text="F">
      <formula>NOT(ISERROR(SEARCH("F",AV385)))</formula>
    </cfRule>
    <cfRule type="containsText" dxfId="2207" priority="2205" operator="containsText" text="C">
      <formula>NOT(ISERROR(SEARCH("C",AV385)))</formula>
    </cfRule>
    <cfRule type="containsText" dxfId="2206" priority="2206" operator="containsText" text="P">
      <formula>NOT(ISERROR(SEARCH("P",AV385)))</formula>
    </cfRule>
  </conditionalFormatting>
  <conditionalFormatting sqref="AV385:AV386">
    <cfRule type="expression" dxfId="2205" priority="2207">
      <formula>OR($AH385=Automne,$AH385=Hivers2,$AH385=Noel,$AH385=Printemps,$AH385=Ete)</formula>
    </cfRule>
    <cfRule type="expression" dxfId="2204" priority="2210">
      <formula>OR(WEEKDAY($AH385,2)=6,WEEKDAY($AH385,2)=7,WEEKDAY($AH385,2)=3)</formula>
    </cfRule>
  </conditionalFormatting>
  <conditionalFormatting sqref="AV385:AV386">
    <cfRule type="expression" dxfId="2203" priority="2209">
      <formula>$AH385&lt;&gt;""</formula>
    </cfRule>
  </conditionalFormatting>
  <conditionalFormatting sqref="AV385:AV386">
    <cfRule type="expression" dxfId="2202" priority="2208">
      <formula>OR($AH385=Fériés)</formula>
    </cfRule>
  </conditionalFormatting>
  <conditionalFormatting sqref="AY385:AY386">
    <cfRule type="containsText" dxfId="2201" priority="2191" operator="containsText" text="A">
      <formula>NOT(ISERROR(SEARCH("A",AY385)))</formula>
    </cfRule>
    <cfRule type="containsText" dxfId="2200" priority="2192" operator="containsText" text="M">
      <formula>NOT(ISERROR(SEARCH("M",AY385)))</formula>
    </cfRule>
    <cfRule type="containsText" dxfId="2199" priority="2193" operator="containsText" text="G">
      <formula>NOT(ISERROR(SEARCH("G",AY385)))</formula>
    </cfRule>
    <cfRule type="containsText" dxfId="2198" priority="2194" operator="containsText" text="F">
      <formula>NOT(ISERROR(SEARCH("F",AY385)))</formula>
    </cfRule>
    <cfRule type="containsText" dxfId="2197" priority="2195" operator="containsText" text="C">
      <formula>NOT(ISERROR(SEARCH("C",AY385)))</formula>
    </cfRule>
    <cfRule type="containsText" dxfId="2196" priority="2196" operator="containsText" text="P">
      <formula>NOT(ISERROR(SEARCH("P",AY385)))</formula>
    </cfRule>
  </conditionalFormatting>
  <conditionalFormatting sqref="AY385:AY386">
    <cfRule type="expression" dxfId="2195" priority="2197">
      <formula>OR($AH385=Automne,$AH385=Hivers2,$AH385=Noel,$AH385=Printemps,$AH385=Ete)</formula>
    </cfRule>
    <cfRule type="expression" dxfId="2194" priority="2200">
      <formula>OR(WEEKDAY($AH385,2)=6,WEEKDAY($AH385,2)=7,WEEKDAY($AH385,2)=3)</formula>
    </cfRule>
  </conditionalFormatting>
  <conditionalFormatting sqref="AY385:AY386">
    <cfRule type="expression" dxfId="2193" priority="2199">
      <formula>$AH385&lt;&gt;""</formula>
    </cfRule>
  </conditionalFormatting>
  <conditionalFormatting sqref="AY385:AY386">
    <cfRule type="expression" dxfId="2192" priority="2198">
      <formula>OR($AH385=Fériés)</formula>
    </cfRule>
  </conditionalFormatting>
  <conditionalFormatting sqref="AJ385:BQ386">
    <cfRule type="expression" dxfId="2191" priority="2237">
      <formula>OR(WEEKDAY($AH385,2)=6,WEEKDAY($AH385,2)=7,WEEKDAY($AH385,2)=3)</formula>
    </cfRule>
    <cfRule type="expression" dxfId="2190" priority="2240">
      <formula>OR($AH385=Automne,$AH385=Hivers2,$AH385=Noel,$AH385=Printemps,$AH385=Ete)</formula>
    </cfRule>
  </conditionalFormatting>
  <conditionalFormatting sqref="AJ389:BQ390">
    <cfRule type="containsText" dxfId="2189" priority="2183" operator="containsText" text="A">
      <formula>NOT(ISERROR(SEARCH("A",AJ389)))</formula>
    </cfRule>
    <cfRule type="containsText" dxfId="2188" priority="2184" operator="containsText" text="M">
      <formula>NOT(ISERROR(SEARCH("M",AJ389)))</formula>
    </cfRule>
    <cfRule type="containsText" dxfId="2187" priority="2185" operator="containsText" text="G">
      <formula>NOT(ISERROR(SEARCH("G",AJ389)))</formula>
    </cfRule>
    <cfRule type="containsText" dxfId="2186" priority="2186" operator="containsText" text="F">
      <formula>NOT(ISERROR(SEARCH("F",AJ389)))</formula>
    </cfRule>
    <cfRule type="containsText" dxfId="2185" priority="2187" operator="containsText" text="C">
      <formula>NOT(ISERROR(SEARCH("C",AJ389)))</formula>
    </cfRule>
    <cfRule type="containsText" dxfId="2184" priority="2188" operator="containsText" text="P">
      <formula>NOT(ISERROR(SEARCH("P",AJ389)))</formula>
    </cfRule>
  </conditionalFormatting>
  <conditionalFormatting sqref="AJ389:BQ390">
    <cfRule type="expression" dxfId="2183" priority="2190">
      <formula>$AH389&lt;&gt;""</formula>
    </cfRule>
  </conditionalFormatting>
  <conditionalFormatting sqref="AJ389:BQ390">
    <cfRule type="expression" dxfId="2182" priority="2189">
      <formula>OR($AH389=Fériés)</formula>
    </cfRule>
  </conditionalFormatting>
  <conditionalFormatting sqref="AM389:AM390">
    <cfRule type="containsText" dxfId="2181" priority="2173" operator="containsText" text="A">
      <formula>NOT(ISERROR(SEARCH("A",AM389)))</formula>
    </cfRule>
    <cfRule type="containsText" dxfId="2180" priority="2174" operator="containsText" text="M">
      <formula>NOT(ISERROR(SEARCH("M",AM389)))</formula>
    </cfRule>
    <cfRule type="containsText" dxfId="2179" priority="2175" operator="containsText" text="G">
      <formula>NOT(ISERROR(SEARCH("G",AM389)))</formula>
    </cfRule>
    <cfRule type="containsText" dxfId="2178" priority="2176" operator="containsText" text="F">
      <formula>NOT(ISERROR(SEARCH("F",AM389)))</formula>
    </cfRule>
    <cfRule type="containsText" dxfId="2177" priority="2177" operator="containsText" text="C">
      <formula>NOT(ISERROR(SEARCH("C",AM389)))</formula>
    </cfRule>
    <cfRule type="containsText" dxfId="2176" priority="2178" operator="containsText" text="P">
      <formula>NOT(ISERROR(SEARCH("P",AM389)))</formula>
    </cfRule>
  </conditionalFormatting>
  <conditionalFormatting sqref="AM389:AM390">
    <cfRule type="expression" dxfId="2175" priority="2181">
      <formula>$AH389&lt;&gt;""</formula>
    </cfRule>
  </conditionalFormatting>
  <conditionalFormatting sqref="AM389:AM390">
    <cfRule type="expression" dxfId="2174" priority="2180">
      <formula>OR($AH389=Fériés)</formula>
    </cfRule>
  </conditionalFormatting>
  <conditionalFormatting sqref="AP389:AP390">
    <cfRule type="containsText" dxfId="2173" priority="2163" operator="containsText" text="A">
      <formula>NOT(ISERROR(SEARCH("A",AP389)))</formula>
    </cfRule>
    <cfRule type="containsText" dxfId="2172" priority="2164" operator="containsText" text="M">
      <formula>NOT(ISERROR(SEARCH("M",AP389)))</formula>
    </cfRule>
    <cfRule type="containsText" dxfId="2171" priority="2165" operator="containsText" text="G">
      <formula>NOT(ISERROR(SEARCH("G",AP389)))</formula>
    </cfRule>
    <cfRule type="containsText" dxfId="2170" priority="2166" operator="containsText" text="F">
      <formula>NOT(ISERROR(SEARCH("F",AP389)))</formula>
    </cfRule>
    <cfRule type="containsText" dxfId="2169" priority="2167" operator="containsText" text="C">
      <formula>NOT(ISERROR(SEARCH("C",AP389)))</formula>
    </cfRule>
    <cfRule type="containsText" dxfId="2168" priority="2168" operator="containsText" text="P">
      <formula>NOT(ISERROR(SEARCH("P",AP389)))</formula>
    </cfRule>
  </conditionalFormatting>
  <conditionalFormatting sqref="AP389:AP390">
    <cfRule type="expression" dxfId="2167" priority="2169">
      <formula>OR($AH389=Automne,$AH389=Hivers2,$AH389=Noel,$AH389=Printemps,$AH389=Ete)</formula>
    </cfRule>
    <cfRule type="expression" dxfId="2166" priority="2172">
      <formula>OR(WEEKDAY($AH389,2)=6,WEEKDAY($AH389,2)=7,WEEKDAY($AH389,2)=3)</formula>
    </cfRule>
  </conditionalFormatting>
  <conditionalFormatting sqref="AP389:AP390">
    <cfRule type="expression" dxfId="2165" priority="2171">
      <formula>$AH389&lt;&gt;""</formula>
    </cfRule>
  </conditionalFormatting>
  <conditionalFormatting sqref="AP389:AP390">
    <cfRule type="expression" dxfId="2164" priority="2170">
      <formula>OR($AH389=Fériés)</formula>
    </cfRule>
  </conditionalFormatting>
  <conditionalFormatting sqref="AS389:AS390">
    <cfRule type="containsText" dxfId="2163" priority="2153" operator="containsText" text="A">
      <formula>NOT(ISERROR(SEARCH("A",AS389)))</formula>
    </cfRule>
    <cfRule type="containsText" dxfId="2162" priority="2154" operator="containsText" text="M">
      <formula>NOT(ISERROR(SEARCH("M",AS389)))</formula>
    </cfRule>
    <cfRule type="containsText" dxfId="2161" priority="2155" operator="containsText" text="G">
      <formula>NOT(ISERROR(SEARCH("G",AS389)))</formula>
    </cfRule>
    <cfRule type="containsText" dxfId="2160" priority="2156" operator="containsText" text="F">
      <formula>NOT(ISERROR(SEARCH("F",AS389)))</formula>
    </cfRule>
    <cfRule type="containsText" dxfId="2159" priority="2157" operator="containsText" text="C">
      <formula>NOT(ISERROR(SEARCH("C",AS389)))</formula>
    </cfRule>
    <cfRule type="containsText" dxfId="2158" priority="2158" operator="containsText" text="P">
      <formula>NOT(ISERROR(SEARCH("P",AS389)))</formula>
    </cfRule>
  </conditionalFormatting>
  <conditionalFormatting sqref="AS389:AS390">
    <cfRule type="expression" dxfId="2157" priority="2159">
      <formula>OR($AH389=Automne,$AH389=Hivers2,$AH389=Noel,$AH389=Printemps,$AH389=Ete)</formula>
    </cfRule>
    <cfRule type="expression" dxfId="2156" priority="2162">
      <formula>OR(WEEKDAY($AH389,2)=6,WEEKDAY($AH389,2)=7,WEEKDAY($AH389,2)=3)</formula>
    </cfRule>
  </conditionalFormatting>
  <conditionalFormatting sqref="AS389:AS390">
    <cfRule type="expression" dxfId="2155" priority="2161">
      <formula>$AH389&lt;&gt;""</formula>
    </cfRule>
  </conditionalFormatting>
  <conditionalFormatting sqref="AS389:AS390">
    <cfRule type="expression" dxfId="2154" priority="2160">
      <formula>OR($AH389=Fériés)</formula>
    </cfRule>
  </conditionalFormatting>
  <conditionalFormatting sqref="AV389:AV390">
    <cfRule type="containsText" dxfId="2153" priority="2143" operator="containsText" text="A">
      <formula>NOT(ISERROR(SEARCH("A",AV389)))</formula>
    </cfRule>
    <cfRule type="containsText" dxfId="2152" priority="2144" operator="containsText" text="M">
      <formula>NOT(ISERROR(SEARCH("M",AV389)))</formula>
    </cfRule>
    <cfRule type="containsText" dxfId="2151" priority="2145" operator="containsText" text="G">
      <formula>NOT(ISERROR(SEARCH("G",AV389)))</formula>
    </cfRule>
    <cfRule type="containsText" dxfId="2150" priority="2146" operator="containsText" text="F">
      <formula>NOT(ISERROR(SEARCH("F",AV389)))</formula>
    </cfRule>
    <cfRule type="containsText" dxfId="2149" priority="2147" operator="containsText" text="C">
      <formula>NOT(ISERROR(SEARCH("C",AV389)))</formula>
    </cfRule>
    <cfRule type="containsText" dxfId="2148" priority="2148" operator="containsText" text="P">
      <formula>NOT(ISERROR(SEARCH("P",AV389)))</formula>
    </cfRule>
  </conditionalFormatting>
  <conditionalFormatting sqref="AV389:AV390">
    <cfRule type="expression" dxfId="2147" priority="2149">
      <formula>OR($AH389=Automne,$AH389=Hivers2,$AH389=Noel,$AH389=Printemps,$AH389=Ete)</formula>
    </cfRule>
    <cfRule type="expression" dxfId="2146" priority="2152">
      <formula>OR(WEEKDAY($AH389,2)=6,WEEKDAY($AH389,2)=7,WEEKDAY($AH389,2)=3)</formula>
    </cfRule>
  </conditionalFormatting>
  <conditionalFormatting sqref="AV389:AV390">
    <cfRule type="expression" dxfId="2145" priority="2151">
      <formula>$AH389&lt;&gt;""</formula>
    </cfRule>
  </conditionalFormatting>
  <conditionalFormatting sqref="AV389:AV390">
    <cfRule type="expression" dxfId="2144" priority="2150">
      <formula>OR($AH389=Fériés)</formula>
    </cfRule>
  </conditionalFormatting>
  <conditionalFormatting sqref="AY389:AY390">
    <cfRule type="containsText" dxfId="2143" priority="2133" operator="containsText" text="A">
      <formula>NOT(ISERROR(SEARCH("A",AY389)))</formula>
    </cfRule>
    <cfRule type="containsText" dxfId="2142" priority="2134" operator="containsText" text="M">
      <formula>NOT(ISERROR(SEARCH("M",AY389)))</formula>
    </cfRule>
    <cfRule type="containsText" dxfId="2141" priority="2135" operator="containsText" text="G">
      <formula>NOT(ISERROR(SEARCH("G",AY389)))</formula>
    </cfRule>
    <cfRule type="containsText" dxfId="2140" priority="2136" operator="containsText" text="F">
      <formula>NOT(ISERROR(SEARCH("F",AY389)))</formula>
    </cfRule>
    <cfRule type="containsText" dxfId="2139" priority="2137" operator="containsText" text="C">
      <formula>NOT(ISERROR(SEARCH("C",AY389)))</formula>
    </cfRule>
    <cfRule type="containsText" dxfId="2138" priority="2138" operator="containsText" text="P">
      <formula>NOT(ISERROR(SEARCH("P",AY389)))</formula>
    </cfRule>
  </conditionalFormatting>
  <conditionalFormatting sqref="AY389:AY390">
    <cfRule type="expression" dxfId="2137" priority="2139">
      <formula>OR($AH389=Automne,$AH389=Hivers2,$AH389=Noel,$AH389=Printemps,$AH389=Ete)</formula>
    </cfRule>
    <cfRule type="expression" dxfId="2136" priority="2142">
      <formula>OR(WEEKDAY($AH389,2)=6,WEEKDAY($AH389,2)=7,WEEKDAY($AH389,2)=3)</formula>
    </cfRule>
  </conditionalFormatting>
  <conditionalFormatting sqref="AY389:AY390">
    <cfRule type="expression" dxfId="2135" priority="2141">
      <formula>$AH389&lt;&gt;""</formula>
    </cfRule>
  </conditionalFormatting>
  <conditionalFormatting sqref="AY389:AY390">
    <cfRule type="expression" dxfId="2134" priority="2140">
      <formula>OR($AH389=Fériés)</formula>
    </cfRule>
  </conditionalFormatting>
  <conditionalFormatting sqref="AJ389:BQ390">
    <cfRule type="expression" dxfId="2133" priority="2179">
      <formula>OR(WEEKDAY($AH389,2)=6,WEEKDAY($AH389,2)=7,WEEKDAY($AH389,2)=3)</formula>
    </cfRule>
    <cfRule type="expression" dxfId="2132" priority="2182">
      <formula>OR($AH389=Automne,$AH389=Hivers2,$AH389=Noel,$AH389=Printemps,$AH389=Ete)</formula>
    </cfRule>
  </conditionalFormatting>
  <conditionalFormatting sqref="AJ412:BQ413">
    <cfRule type="containsText" dxfId="2131" priority="2125" operator="containsText" text="A">
      <formula>NOT(ISERROR(SEARCH("A",AJ412)))</formula>
    </cfRule>
    <cfRule type="containsText" dxfId="2130" priority="2126" operator="containsText" text="M">
      <formula>NOT(ISERROR(SEARCH("M",AJ412)))</formula>
    </cfRule>
    <cfRule type="containsText" dxfId="2129" priority="2127" operator="containsText" text="G">
      <formula>NOT(ISERROR(SEARCH("G",AJ412)))</formula>
    </cfRule>
    <cfRule type="containsText" dxfId="2128" priority="2128" operator="containsText" text="F">
      <formula>NOT(ISERROR(SEARCH("F",AJ412)))</formula>
    </cfRule>
    <cfRule type="containsText" dxfId="2127" priority="2129" operator="containsText" text="C">
      <formula>NOT(ISERROR(SEARCH("C",AJ412)))</formula>
    </cfRule>
    <cfRule type="containsText" dxfId="2126" priority="2130" operator="containsText" text="P">
      <formula>NOT(ISERROR(SEARCH("P",AJ412)))</formula>
    </cfRule>
  </conditionalFormatting>
  <conditionalFormatting sqref="AJ412:BQ413">
    <cfRule type="expression" dxfId="2125" priority="2132">
      <formula>$AH412&lt;&gt;""</formula>
    </cfRule>
  </conditionalFormatting>
  <conditionalFormatting sqref="AJ412:BQ413">
    <cfRule type="expression" dxfId="2124" priority="2131">
      <formula>OR($AH412=Fériés)</formula>
    </cfRule>
  </conditionalFormatting>
  <conditionalFormatting sqref="AM412:AM413">
    <cfRule type="containsText" dxfId="2123" priority="2115" operator="containsText" text="A">
      <formula>NOT(ISERROR(SEARCH("A",AM412)))</formula>
    </cfRule>
    <cfRule type="containsText" dxfId="2122" priority="2116" operator="containsText" text="M">
      <formula>NOT(ISERROR(SEARCH("M",AM412)))</formula>
    </cfRule>
    <cfRule type="containsText" dxfId="2121" priority="2117" operator="containsText" text="G">
      <formula>NOT(ISERROR(SEARCH("G",AM412)))</formula>
    </cfRule>
    <cfRule type="containsText" dxfId="2120" priority="2118" operator="containsText" text="F">
      <formula>NOT(ISERROR(SEARCH("F",AM412)))</formula>
    </cfRule>
    <cfRule type="containsText" dxfId="2119" priority="2119" operator="containsText" text="C">
      <formula>NOT(ISERROR(SEARCH("C",AM412)))</formula>
    </cfRule>
    <cfRule type="containsText" dxfId="2118" priority="2120" operator="containsText" text="P">
      <formula>NOT(ISERROR(SEARCH("P",AM412)))</formula>
    </cfRule>
  </conditionalFormatting>
  <conditionalFormatting sqref="AM412:AM413">
    <cfRule type="expression" dxfId="2117" priority="2123">
      <formula>$AH412&lt;&gt;""</formula>
    </cfRule>
  </conditionalFormatting>
  <conditionalFormatting sqref="AM412:AM413">
    <cfRule type="expression" dxfId="2116" priority="2122">
      <formula>OR($AH412=Fériés)</formula>
    </cfRule>
  </conditionalFormatting>
  <conditionalFormatting sqref="AP412:AP413">
    <cfRule type="containsText" dxfId="2115" priority="2105" operator="containsText" text="A">
      <formula>NOT(ISERROR(SEARCH("A",AP412)))</formula>
    </cfRule>
    <cfRule type="containsText" dxfId="2114" priority="2106" operator="containsText" text="M">
      <formula>NOT(ISERROR(SEARCH("M",AP412)))</formula>
    </cfRule>
    <cfRule type="containsText" dxfId="2113" priority="2107" operator="containsText" text="G">
      <formula>NOT(ISERROR(SEARCH("G",AP412)))</formula>
    </cfRule>
    <cfRule type="containsText" dxfId="2112" priority="2108" operator="containsText" text="F">
      <formula>NOT(ISERROR(SEARCH("F",AP412)))</formula>
    </cfRule>
    <cfRule type="containsText" dxfId="2111" priority="2109" operator="containsText" text="C">
      <formula>NOT(ISERROR(SEARCH("C",AP412)))</formula>
    </cfRule>
    <cfRule type="containsText" dxfId="2110" priority="2110" operator="containsText" text="P">
      <formula>NOT(ISERROR(SEARCH("P",AP412)))</formula>
    </cfRule>
  </conditionalFormatting>
  <conditionalFormatting sqref="AP412:AP413">
    <cfRule type="expression" dxfId="2109" priority="2111">
      <formula>OR($AH412=Automne,$AH412=Hivers2,$AH412=Noel,$AH412=Printemps,$AH412=Ete)</formula>
    </cfRule>
    <cfRule type="expression" dxfId="2108" priority="2114">
      <formula>OR(WEEKDAY($AH412,2)=6,WEEKDAY($AH412,2)=7,WEEKDAY($AH412,2)=3)</formula>
    </cfRule>
  </conditionalFormatting>
  <conditionalFormatting sqref="AP412:AP413">
    <cfRule type="expression" dxfId="2107" priority="2113">
      <formula>$AH412&lt;&gt;""</formula>
    </cfRule>
  </conditionalFormatting>
  <conditionalFormatting sqref="AP412:AP413">
    <cfRule type="expression" dxfId="2106" priority="2112">
      <formula>OR($AH412=Fériés)</formula>
    </cfRule>
  </conditionalFormatting>
  <conditionalFormatting sqref="AS412:AS413">
    <cfRule type="containsText" dxfId="2105" priority="2095" operator="containsText" text="A">
      <formula>NOT(ISERROR(SEARCH("A",AS412)))</formula>
    </cfRule>
    <cfRule type="containsText" dxfId="2104" priority="2096" operator="containsText" text="M">
      <formula>NOT(ISERROR(SEARCH("M",AS412)))</formula>
    </cfRule>
    <cfRule type="containsText" dxfId="2103" priority="2097" operator="containsText" text="G">
      <formula>NOT(ISERROR(SEARCH("G",AS412)))</formula>
    </cfRule>
    <cfRule type="containsText" dxfId="2102" priority="2098" operator="containsText" text="F">
      <formula>NOT(ISERROR(SEARCH("F",AS412)))</formula>
    </cfRule>
    <cfRule type="containsText" dxfId="2101" priority="2099" operator="containsText" text="C">
      <formula>NOT(ISERROR(SEARCH("C",AS412)))</formula>
    </cfRule>
    <cfRule type="containsText" dxfId="2100" priority="2100" operator="containsText" text="P">
      <formula>NOT(ISERROR(SEARCH("P",AS412)))</formula>
    </cfRule>
  </conditionalFormatting>
  <conditionalFormatting sqref="AS412:AS413">
    <cfRule type="expression" dxfId="2099" priority="2101">
      <formula>OR($AH412=Automne,$AH412=Hivers2,$AH412=Noel,$AH412=Printemps,$AH412=Ete)</formula>
    </cfRule>
    <cfRule type="expression" dxfId="2098" priority="2104">
      <formula>OR(WEEKDAY($AH412,2)=6,WEEKDAY($AH412,2)=7,WEEKDAY($AH412,2)=3)</formula>
    </cfRule>
  </conditionalFormatting>
  <conditionalFormatting sqref="AS412:AS413">
    <cfRule type="expression" dxfId="2097" priority="2103">
      <formula>$AH412&lt;&gt;""</formula>
    </cfRule>
  </conditionalFormatting>
  <conditionalFormatting sqref="AS412:AS413">
    <cfRule type="expression" dxfId="2096" priority="2102">
      <formula>OR($AH412=Fériés)</formula>
    </cfRule>
  </conditionalFormatting>
  <conditionalFormatting sqref="AV412:AV413">
    <cfRule type="containsText" dxfId="2095" priority="2085" operator="containsText" text="A">
      <formula>NOT(ISERROR(SEARCH("A",AV412)))</formula>
    </cfRule>
    <cfRule type="containsText" dxfId="2094" priority="2086" operator="containsText" text="M">
      <formula>NOT(ISERROR(SEARCH("M",AV412)))</formula>
    </cfRule>
    <cfRule type="containsText" dxfId="2093" priority="2087" operator="containsText" text="G">
      <formula>NOT(ISERROR(SEARCH("G",AV412)))</formula>
    </cfRule>
    <cfRule type="containsText" dxfId="2092" priority="2088" operator="containsText" text="F">
      <formula>NOT(ISERROR(SEARCH("F",AV412)))</formula>
    </cfRule>
    <cfRule type="containsText" dxfId="2091" priority="2089" operator="containsText" text="C">
      <formula>NOT(ISERROR(SEARCH("C",AV412)))</formula>
    </cfRule>
    <cfRule type="containsText" dxfId="2090" priority="2090" operator="containsText" text="P">
      <formula>NOT(ISERROR(SEARCH("P",AV412)))</formula>
    </cfRule>
  </conditionalFormatting>
  <conditionalFormatting sqref="AV412:AV413">
    <cfRule type="expression" dxfId="2089" priority="2091">
      <formula>OR($AH412=Automne,$AH412=Hivers2,$AH412=Noel,$AH412=Printemps,$AH412=Ete)</formula>
    </cfRule>
    <cfRule type="expression" dxfId="2088" priority="2094">
      <formula>OR(WEEKDAY($AH412,2)=6,WEEKDAY($AH412,2)=7,WEEKDAY($AH412,2)=3)</formula>
    </cfRule>
  </conditionalFormatting>
  <conditionalFormatting sqref="AV412:AV413">
    <cfRule type="expression" dxfId="2087" priority="2093">
      <formula>$AH412&lt;&gt;""</formula>
    </cfRule>
  </conditionalFormatting>
  <conditionalFormatting sqref="AV412:AV413">
    <cfRule type="expression" dxfId="2086" priority="2092">
      <formula>OR($AH412=Fériés)</formula>
    </cfRule>
  </conditionalFormatting>
  <conditionalFormatting sqref="AY412:AY413">
    <cfRule type="containsText" dxfId="2085" priority="2075" operator="containsText" text="A">
      <formula>NOT(ISERROR(SEARCH("A",AY412)))</formula>
    </cfRule>
    <cfRule type="containsText" dxfId="2084" priority="2076" operator="containsText" text="M">
      <formula>NOT(ISERROR(SEARCH("M",AY412)))</formula>
    </cfRule>
    <cfRule type="containsText" dxfId="2083" priority="2077" operator="containsText" text="G">
      <formula>NOT(ISERROR(SEARCH("G",AY412)))</formula>
    </cfRule>
    <cfRule type="containsText" dxfId="2082" priority="2078" operator="containsText" text="F">
      <formula>NOT(ISERROR(SEARCH("F",AY412)))</formula>
    </cfRule>
    <cfRule type="containsText" dxfId="2081" priority="2079" operator="containsText" text="C">
      <formula>NOT(ISERROR(SEARCH("C",AY412)))</formula>
    </cfRule>
    <cfRule type="containsText" dxfId="2080" priority="2080" operator="containsText" text="P">
      <formula>NOT(ISERROR(SEARCH("P",AY412)))</formula>
    </cfRule>
  </conditionalFormatting>
  <conditionalFormatting sqref="AY412:AY413">
    <cfRule type="expression" dxfId="2079" priority="2081">
      <formula>OR($AH412=Automne,$AH412=Hivers2,$AH412=Noel,$AH412=Printemps,$AH412=Ete)</formula>
    </cfRule>
    <cfRule type="expression" dxfId="2078" priority="2084">
      <formula>OR(WEEKDAY($AH412,2)=6,WEEKDAY($AH412,2)=7,WEEKDAY($AH412,2)=3)</formula>
    </cfRule>
  </conditionalFormatting>
  <conditionalFormatting sqref="AY412:AY413">
    <cfRule type="expression" dxfId="2077" priority="2083">
      <formula>$AH412&lt;&gt;""</formula>
    </cfRule>
  </conditionalFormatting>
  <conditionalFormatting sqref="AY412:AY413">
    <cfRule type="expression" dxfId="2076" priority="2082">
      <formula>OR($AH412=Fériés)</formula>
    </cfRule>
  </conditionalFormatting>
  <conditionalFormatting sqref="AJ412:BQ413">
    <cfRule type="expression" dxfId="2075" priority="2121">
      <formula>OR(WEEKDAY($AH412,2)=6,WEEKDAY($AH412,2)=7,WEEKDAY($AH412,2)=3)</formula>
    </cfRule>
    <cfRule type="expression" dxfId="2074" priority="2124">
      <formula>OR($AH412=Automne,$AH412=Hivers2,$AH412=Noel,$AH412=Printemps,$AH412=Ete)</formula>
    </cfRule>
  </conditionalFormatting>
  <conditionalFormatting sqref="AJ430:BQ431">
    <cfRule type="containsText" dxfId="2073" priority="2067" operator="containsText" text="A">
      <formula>NOT(ISERROR(SEARCH("A",AJ430)))</formula>
    </cfRule>
    <cfRule type="containsText" dxfId="2072" priority="2068" operator="containsText" text="M">
      <formula>NOT(ISERROR(SEARCH("M",AJ430)))</formula>
    </cfRule>
    <cfRule type="containsText" dxfId="2071" priority="2069" operator="containsText" text="G">
      <formula>NOT(ISERROR(SEARCH("G",AJ430)))</formula>
    </cfRule>
    <cfRule type="containsText" dxfId="2070" priority="2070" operator="containsText" text="F">
      <formula>NOT(ISERROR(SEARCH("F",AJ430)))</formula>
    </cfRule>
    <cfRule type="containsText" dxfId="2069" priority="2071" operator="containsText" text="C">
      <formula>NOT(ISERROR(SEARCH("C",AJ430)))</formula>
    </cfRule>
    <cfRule type="containsText" dxfId="2068" priority="2072" operator="containsText" text="P">
      <formula>NOT(ISERROR(SEARCH("P",AJ430)))</formula>
    </cfRule>
  </conditionalFormatting>
  <conditionalFormatting sqref="AJ430:BQ431">
    <cfRule type="expression" dxfId="2067" priority="2074">
      <formula>$AH430&lt;&gt;""</formula>
    </cfRule>
  </conditionalFormatting>
  <conditionalFormatting sqref="AJ430:BQ431">
    <cfRule type="expression" dxfId="2066" priority="2073">
      <formula>OR($AH430=Fériés)</formula>
    </cfRule>
  </conditionalFormatting>
  <conditionalFormatting sqref="AM430:AM431">
    <cfRule type="containsText" dxfId="2065" priority="2057" operator="containsText" text="A">
      <formula>NOT(ISERROR(SEARCH("A",AM430)))</formula>
    </cfRule>
    <cfRule type="containsText" dxfId="2064" priority="2058" operator="containsText" text="M">
      <formula>NOT(ISERROR(SEARCH("M",AM430)))</formula>
    </cfRule>
    <cfRule type="containsText" dxfId="2063" priority="2059" operator="containsText" text="G">
      <formula>NOT(ISERROR(SEARCH("G",AM430)))</formula>
    </cfRule>
    <cfRule type="containsText" dxfId="2062" priority="2060" operator="containsText" text="F">
      <formula>NOT(ISERROR(SEARCH("F",AM430)))</formula>
    </cfRule>
    <cfRule type="containsText" dxfId="2061" priority="2061" operator="containsText" text="C">
      <formula>NOT(ISERROR(SEARCH("C",AM430)))</formula>
    </cfRule>
    <cfRule type="containsText" dxfId="2060" priority="2062" operator="containsText" text="P">
      <formula>NOT(ISERROR(SEARCH("P",AM430)))</formula>
    </cfRule>
  </conditionalFormatting>
  <conditionalFormatting sqref="AM430:AM431">
    <cfRule type="expression" dxfId="2059" priority="2065">
      <formula>$AH430&lt;&gt;""</formula>
    </cfRule>
  </conditionalFormatting>
  <conditionalFormatting sqref="AM430:AM431">
    <cfRule type="expression" dxfId="2058" priority="2064">
      <formula>OR($AH430=Fériés)</formula>
    </cfRule>
  </conditionalFormatting>
  <conditionalFormatting sqref="AP430:AP431">
    <cfRule type="containsText" dxfId="2057" priority="2047" operator="containsText" text="A">
      <formula>NOT(ISERROR(SEARCH("A",AP430)))</formula>
    </cfRule>
    <cfRule type="containsText" dxfId="2056" priority="2048" operator="containsText" text="M">
      <formula>NOT(ISERROR(SEARCH("M",AP430)))</formula>
    </cfRule>
    <cfRule type="containsText" dxfId="2055" priority="2049" operator="containsText" text="G">
      <formula>NOT(ISERROR(SEARCH("G",AP430)))</formula>
    </cfRule>
    <cfRule type="containsText" dxfId="2054" priority="2050" operator="containsText" text="F">
      <formula>NOT(ISERROR(SEARCH("F",AP430)))</formula>
    </cfRule>
    <cfRule type="containsText" dxfId="2053" priority="2051" operator="containsText" text="C">
      <formula>NOT(ISERROR(SEARCH("C",AP430)))</formula>
    </cfRule>
    <cfRule type="containsText" dxfId="2052" priority="2052" operator="containsText" text="P">
      <formula>NOT(ISERROR(SEARCH("P",AP430)))</formula>
    </cfRule>
  </conditionalFormatting>
  <conditionalFormatting sqref="AP430:AP431">
    <cfRule type="expression" dxfId="2051" priority="2053">
      <formula>OR($AH430=Automne,$AH430=Hivers2,$AH430=Noel,$AH430=Printemps,$AH430=Ete)</formula>
    </cfRule>
    <cfRule type="expression" dxfId="2050" priority="2056">
      <formula>OR(WEEKDAY($AH430,2)=6,WEEKDAY($AH430,2)=7,WEEKDAY($AH430,2)=3)</formula>
    </cfRule>
  </conditionalFormatting>
  <conditionalFormatting sqref="AP430:AP431">
    <cfRule type="expression" dxfId="2049" priority="2055">
      <formula>$AH430&lt;&gt;""</formula>
    </cfRule>
  </conditionalFormatting>
  <conditionalFormatting sqref="AP430:AP431">
    <cfRule type="expression" dxfId="2048" priority="2054">
      <formula>OR($AH430=Fériés)</formula>
    </cfRule>
  </conditionalFormatting>
  <conditionalFormatting sqref="AS430:AS431">
    <cfRule type="containsText" dxfId="2047" priority="2037" operator="containsText" text="A">
      <formula>NOT(ISERROR(SEARCH("A",AS430)))</formula>
    </cfRule>
    <cfRule type="containsText" dxfId="2046" priority="2038" operator="containsText" text="M">
      <formula>NOT(ISERROR(SEARCH("M",AS430)))</formula>
    </cfRule>
    <cfRule type="containsText" dxfId="2045" priority="2039" operator="containsText" text="G">
      <formula>NOT(ISERROR(SEARCH("G",AS430)))</formula>
    </cfRule>
    <cfRule type="containsText" dxfId="2044" priority="2040" operator="containsText" text="F">
      <formula>NOT(ISERROR(SEARCH("F",AS430)))</formula>
    </cfRule>
    <cfRule type="containsText" dxfId="2043" priority="2041" operator="containsText" text="C">
      <formula>NOT(ISERROR(SEARCH("C",AS430)))</formula>
    </cfRule>
    <cfRule type="containsText" dxfId="2042" priority="2042" operator="containsText" text="P">
      <formula>NOT(ISERROR(SEARCH("P",AS430)))</formula>
    </cfRule>
  </conditionalFormatting>
  <conditionalFormatting sqref="AS430:AS431">
    <cfRule type="expression" dxfId="2041" priority="2043">
      <formula>OR($AH430=Automne,$AH430=Hivers2,$AH430=Noel,$AH430=Printemps,$AH430=Ete)</formula>
    </cfRule>
    <cfRule type="expression" dxfId="2040" priority="2046">
      <formula>OR(WEEKDAY($AH430,2)=6,WEEKDAY($AH430,2)=7,WEEKDAY($AH430,2)=3)</formula>
    </cfRule>
  </conditionalFormatting>
  <conditionalFormatting sqref="AS430:AS431">
    <cfRule type="expression" dxfId="2039" priority="2045">
      <formula>$AH430&lt;&gt;""</formula>
    </cfRule>
  </conditionalFormatting>
  <conditionalFormatting sqref="AS430:AS431">
    <cfRule type="expression" dxfId="2038" priority="2044">
      <formula>OR($AH430=Fériés)</formula>
    </cfRule>
  </conditionalFormatting>
  <conditionalFormatting sqref="AV430:AV431">
    <cfRule type="containsText" dxfId="2037" priority="2027" operator="containsText" text="A">
      <formula>NOT(ISERROR(SEARCH("A",AV430)))</formula>
    </cfRule>
    <cfRule type="containsText" dxfId="2036" priority="2028" operator="containsText" text="M">
      <formula>NOT(ISERROR(SEARCH("M",AV430)))</formula>
    </cfRule>
    <cfRule type="containsText" dxfId="2035" priority="2029" operator="containsText" text="G">
      <formula>NOT(ISERROR(SEARCH("G",AV430)))</formula>
    </cfRule>
    <cfRule type="containsText" dxfId="2034" priority="2030" operator="containsText" text="F">
      <formula>NOT(ISERROR(SEARCH("F",AV430)))</formula>
    </cfRule>
    <cfRule type="containsText" dxfId="2033" priority="2031" operator="containsText" text="C">
      <formula>NOT(ISERROR(SEARCH("C",AV430)))</formula>
    </cfRule>
    <cfRule type="containsText" dxfId="2032" priority="2032" operator="containsText" text="P">
      <formula>NOT(ISERROR(SEARCH("P",AV430)))</formula>
    </cfRule>
  </conditionalFormatting>
  <conditionalFormatting sqref="AV430:AV431">
    <cfRule type="expression" dxfId="2031" priority="2033">
      <formula>OR($AH430=Automne,$AH430=Hivers2,$AH430=Noel,$AH430=Printemps,$AH430=Ete)</formula>
    </cfRule>
    <cfRule type="expression" dxfId="2030" priority="2036">
      <formula>OR(WEEKDAY($AH430,2)=6,WEEKDAY($AH430,2)=7,WEEKDAY($AH430,2)=3)</formula>
    </cfRule>
  </conditionalFormatting>
  <conditionalFormatting sqref="AV430:AV431">
    <cfRule type="expression" dxfId="2029" priority="2035">
      <formula>$AH430&lt;&gt;""</formula>
    </cfRule>
  </conditionalFormatting>
  <conditionalFormatting sqref="AV430:AV431">
    <cfRule type="expression" dxfId="2028" priority="2034">
      <formula>OR($AH430=Fériés)</formula>
    </cfRule>
  </conditionalFormatting>
  <conditionalFormatting sqref="AY430:AY431">
    <cfRule type="containsText" dxfId="2027" priority="2017" operator="containsText" text="A">
      <formula>NOT(ISERROR(SEARCH("A",AY430)))</formula>
    </cfRule>
    <cfRule type="containsText" dxfId="2026" priority="2018" operator="containsText" text="M">
      <formula>NOT(ISERROR(SEARCH("M",AY430)))</formula>
    </cfRule>
    <cfRule type="containsText" dxfId="2025" priority="2019" operator="containsText" text="G">
      <formula>NOT(ISERROR(SEARCH("G",AY430)))</formula>
    </cfRule>
    <cfRule type="containsText" dxfId="2024" priority="2020" operator="containsText" text="F">
      <formula>NOT(ISERROR(SEARCH("F",AY430)))</formula>
    </cfRule>
    <cfRule type="containsText" dxfId="2023" priority="2021" operator="containsText" text="C">
      <formula>NOT(ISERROR(SEARCH("C",AY430)))</formula>
    </cfRule>
    <cfRule type="containsText" dxfId="2022" priority="2022" operator="containsText" text="P">
      <formula>NOT(ISERROR(SEARCH("P",AY430)))</formula>
    </cfRule>
  </conditionalFormatting>
  <conditionalFormatting sqref="AY430:AY431">
    <cfRule type="expression" dxfId="2021" priority="2023">
      <formula>OR($AH430=Automne,$AH430=Hivers2,$AH430=Noel,$AH430=Printemps,$AH430=Ete)</formula>
    </cfRule>
    <cfRule type="expression" dxfId="2020" priority="2026">
      <formula>OR(WEEKDAY($AH430,2)=6,WEEKDAY($AH430,2)=7,WEEKDAY($AH430,2)=3)</formula>
    </cfRule>
  </conditionalFormatting>
  <conditionalFormatting sqref="AY430:AY431">
    <cfRule type="expression" dxfId="2019" priority="2025">
      <formula>$AH430&lt;&gt;""</formula>
    </cfRule>
  </conditionalFormatting>
  <conditionalFormatting sqref="AY430:AY431">
    <cfRule type="expression" dxfId="2018" priority="2024">
      <formula>OR($AH430=Fériés)</formula>
    </cfRule>
  </conditionalFormatting>
  <conditionalFormatting sqref="AJ430:BQ431">
    <cfRule type="expression" dxfId="2017" priority="2063">
      <formula>OR(WEEKDAY($AH430,2)=6,WEEKDAY($AH430,2)=7,WEEKDAY($AH430,2)=3)</formula>
    </cfRule>
    <cfRule type="expression" dxfId="2016" priority="2066">
      <formula>OR($AH430=Automne,$AH430=Hivers2,$AH430=Noel,$AH430=Printemps,$AH430=Ete)</formula>
    </cfRule>
  </conditionalFormatting>
  <conditionalFormatting sqref="AJ433:BQ434">
    <cfRule type="containsText" dxfId="2015" priority="2009" operator="containsText" text="A">
      <formula>NOT(ISERROR(SEARCH("A",AJ433)))</formula>
    </cfRule>
    <cfRule type="containsText" dxfId="2014" priority="2010" operator="containsText" text="M">
      <formula>NOT(ISERROR(SEARCH("M",AJ433)))</formula>
    </cfRule>
    <cfRule type="containsText" dxfId="2013" priority="2011" operator="containsText" text="G">
      <formula>NOT(ISERROR(SEARCH("G",AJ433)))</formula>
    </cfRule>
    <cfRule type="containsText" dxfId="2012" priority="2012" operator="containsText" text="F">
      <formula>NOT(ISERROR(SEARCH("F",AJ433)))</formula>
    </cfRule>
    <cfRule type="containsText" dxfId="2011" priority="2013" operator="containsText" text="C">
      <formula>NOT(ISERROR(SEARCH("C",AJ433)))</formula>
    </cfRule>
    <cfRule type="containsText" dxfId="2010" priority="2014" operator="containsText" text="P">
      <formula>NOT(ISERROR(SEARCH("P",AJ433)))</formula>
    </cfRule>
  </conditionalFormatting>
  <conditionalFormatting sqref="AJ433:BQ434">
    <cfRule type="expression" dxfId="2009" priority="2016">
      <formula>$AH433&lt;&gt;""</formula>
    </cfRule>
  </conditionalFormatting>
  <conditionalFormatting sqref="AJ433:BQ434">
    <cfRule type="expression" dxfId="2008" priority="2015">
      <formula>OR($AH433=Fériés)</formula>
    </cfRule>
  </conditionalFormatting>
  <conditionalFormatting sqref="AM433:AM434">
    <cfRule type="containsText" dxfId="2007" priority="1999" operator="containsText" text="A">
      <formula>NOT(ISERROR(SEARCH("A",AM433)))</formula>
    </cfRule>
    <cfRule type="containsText" dxfId="2006" priority="2000" operator="containsText" text="M">
      <formula>NOT(ISERROR(SEARCH("M",AM433)))</formula>
    </cfRule>
    <cfRule type="containsText" dxfId="2005" priority="2001" operator="containsText" text="G">
      <formula>NOT(ISERROR(SEARCH("G",AM433)))</formula>
    </cfRule>
    <cfRule type="containsText" dxfId="2004" priority="2002" operator="containsText" text="F">
      <formula>NOT(ISERROR(SEARCH("F",AM433)))</formula>
    </cfRule>
    <cfRule type="containsText" dxfId="2003" priority="2003" operator="containsText" text="C">
      <formula>NOT(ISERROR(SEARCH("C",AM433)))</formula>
    </cfRule>
    <cfRule type="containsText" dxfId="2002" priority="2004" operator="containsText" text="P">
      <formula>NOT(ISERROR(SEARCH("P",AM433)))</formula>
    </cfRule>
  </conditionalFormatting>
  <conditionalFormatting sqref="AM433:AM434">
    <cfRule type="expression" dxfId="2001" priority="2007">
      <formula>$AH433&lt;&gt;""</formula>
    </cfRule>
  </conditionalFormatting>
  <conditionalFormatting sqref="AM433:AM434">
    <cfRule type="expression" dxfId="2000" priority="2006">
      <formula>OR($AH433=Fériés)</formula>
    </cfRule>
  </conditionalFormatting>
  <conditionalFormatting sqref="AP433:AP434">
    <cfRule type="containsText" dxfId="1999" priority="1989" operator="containsText" text="A">
      <formula>NOT(ISERROR(SEARCH("A",AP433)))</formula>
    </cfRule>
    <cfRule type="containsText" dxfId="1998" priority="1990" operator="containsText" text="M">
      <formula>NOT(ISERROR(SEARCH("M",AP433)))</formula>
    </cfRule>
    <cfRule type="containsText" dxfId="1997" priority="1991" operator="containsText" text="G">
      <formula>NOT(ISERROR(SEARCH("G",AP433)))</formula>
    </cfRule>
    <cfRule type="containsText" dxfId="1996" priority="1992" operator="containsText" text="F">
      <formula>NOT(ISERROR(SEARCH("F",AP433)))</formula>
    </cfRule>
    <cfRule type="containsText" dxfId="1995" priority="1993" operator="containsText" text="C">
      <formula>NOT(ISERROR(SEARCH("C",AP433)))</formula>
    </cfRule>
    <cfRule type="containsText" dxfId="1994" priority="1994" operator="containsText" text="P">
      <formula>NOT(ISERROR(SEARCH("P",AP433)))</formula>
    </cfRule>
  </conditionalFormatting>
  <conditionalFormatting sqref="AP433:AP434">
    <cfRule type="expression" dxfId="1993" priority="1995">
      <formula>OR($AH433=Automne,$AH433=Hivers2,$AH433=Noel,$AH433=Printemps,$AH433=Ete)</formula>
    </cfRule>
    <cfRule type="expression" dxfId="1992" priority="1998">
      <formula>OR(WEEKDAY($AH433,2)=6,WEEKDAY($AH433,2)=7,WEEKDAY($AH433,2)=3)</formula>
    </cfRule>
  </conditionalFormatting>
  <conditionalFormatting sqref="AP433:AP434">
    <cfRule type="expression" dxfId="1991" priority="1997">
      <formula>$AH433&lt;&gt;""</formula>
    </cfRule>
  </conditionalFormatting>
  <conditionalFormatting sqref="AP433:AP434">
    <cfRule type="expression" dxfId="1990" priority="1996">
      <formula>OR($AH433=Fériés)</formula>
    </cfRule>
  </conditionalFormatting>
  <conditionalFormatting sqref="AS433:AS434">
    <cfRule type="containsText" dxfId="1989" priority="1979" operator="containsText" text="A">
      <formula>NOT(ISERROR(SEARCH("A",AS433)))</formula>
    </cfRule>
    <cfRule type="containsText" dxfId="1988" priority="1980" operator="containsText" text="M">
      <formula>NOT(ISERROR(SEARCH("M",AS433)))</formula>
    </cfRule>
    <cfRule type="containsText" dxfId="1987" priority="1981" operator="containsText" text="G">
      <formula>NOT(ISERROR(SEARCH("G",AS433)))</formula>
    </cfRule>
    <cfRule type="containsText" dxfId="1986" priority="1982" operator="containsText" text="F">
      <formula>NOT(ISERROR(SEARCH("F",AS433)))</formula>
    </cfRule>
    <cfRule type="containsText" dxfId="1985" priority="1983" operator="containsText" text="C">
      <formula>NOT(ISERROR(SEARCH("C",AS433)))</formula>
    </cfRule>
    <cfRule type="containsText" dxfId="1984" priority="1984" operator="containsText" text="P">
      <formula>NOT(ISERROR(SEARCH("P",AS433)))</formula>
    </cfRule>
  </conditionalFormatting>
  <conditionalFormatting sqref="AS433:AS434">
    <cfRule type="expression" dxfId="1983" priority="1985">
      <formula>OR($AH433=Automne,$AH433=Hivers2,$AH433=Noel,$AH433=Printemps,$AH433=Ete)</formula>
    </cfRule>
    <cfRule type="expression" dxfId="1982" priority="1988">
      <formula>OR(WEEKDAY($AH433,2)=6,WEEKDAY($AH433,2)=7,WEEKDAY($AH433,2)=3)</formula>
    </cfRule>
  </conditionalFormatting>
  <conditionalFormatting sqref="AS433:AS434">
    <cfRule type="expression" dxfId="1981" priority="1987">
      <formula>$AH433&lt;&gt;""</formula>
    </cfRule>
  </conditionalFormatting>
  <conditionalFormatting sqref="AS433:AS434">
    <cfRule type="expression" dxfId="1980" priority="1986">
      <formula>OR($AH433=Fériés)</formula>
    </cfRule>
  </conditionalFormatting>
  <conditionalFormatting sqref="AV433:AV434">
    <cfRule type="containsText" dxfId="1979" priority="1969" operator="containsText" text="A">
      <formula>NOT(ISERROR(SEARCH("A",AV433)))</formula>
    </cfRule>
    <cfRule type="containsText" dxfId="1978" priority="1970" operator="containsText" text="M">
      <formula>NOT(ISERROR(SEARCH("M",AV433)))</formula>
    </cfRule>
    <cfRule type="containsText" dxfId="1977" priority="1971" operator="containsText" text="G">
      <formula>NOT(ISERROR(SEARCH("G",AV433)))</formula>
    </cfRule>
    <cfRule type="containsText" dxfId="1976" priority="1972" operator="containsText" text="F">
      <formula>NOT(ISERROR(SEARCH("F",AV433)))</formula>
    </cfRule>
    <cfRule type="containsText" dxfId="1975" priority="1973" operator="containsText" text="C">
      <formula>NOT(ISERROR(SEARCH("C",AV433)))</formula>
    </cfRule>
    <cfRule type="containsText" dxfId="1974" priority="1974" operator="containsText" text="P">
      <formula>NOT(ISERROR(SEARCH("P",AV433)))</formula>
    </cfRule>
  </conditionalFormatting>
  <conditionalFormatting sqref="AV433:AV434">
    <cfRule type="expression" dxfId="1973" priority="1975">
      <formula>OR($AH433=Automne,$AH433=Hivers2,$AH433=Noel,$AH433=Printemps,$AH433=Ete)</formula>
    </cfRule>
    <cfRule type="expression" dxfId="1972" priority="1978">
      <formula>OR(WEEKDAY($AH433,2)=6,WEEKDAY($AH433,2)=7,WEEKDAY($AH433,2)=3)</formula>
    </cfRule>
  </conditionalFormatting>
  <conditionalFormatting sqref="AV433:AV434">
    <cfRule type="expression" dxfId="1971" priority="1977">
      <formula>$AH433&lt;&gt;""</formula>
    </cfRule>
  </conditionalFormatting>
  <conditionalFormatting sqref="AV433:AV434">
    <cfRule type="expression" dxfId="1970" priority="1976">
      <formula>OR($AH433=Fériés)</formula>
    </cfRule>
  </conditionalFormatting>
  <conditionalFormatting sqref="AY433:AY434">
    <cfRule type="containsText" dxfId="1969" priority="1959" operator="containsText" text="A">
      <formula>NOT(ISERROR(SEARCH("A",AY433)))</formula>
    </cfRule>
    <cfRule type="containsText" dxfId="1968" priority="1960" operator="containsText" text="M">
      <formula>NOT(ISERROR(SEARCH("M",AY433)))</formula>
    </cfRule>
    <cfRule type="containsText" dxfId="1967" priority="1961" operator="containsText" text="G">
      <formula>NOT(ISERROR(SEARCH("G",AY433)))</formula>
    </cfRule>
    <cfRule type="containsText" dxfId="1966" priority="1962" operator="containsText" text="F">
      <formula>NOT(ISERROR(SEARCH("F",AY433)))</formula>
    </cfRule>
    <cfRule type="containsText" dxfId="1965" priority="1963" operator="containsText" text="C">
      <formula>NOT(ISERROR(SEARCH("C",AY433)))</formula>
    </cfRule>
    <cfRule type="containsText" dxfId="1964" priority="1964" operator="containsText" text="P">
      <formula>NOT(ISERROR(SEARCH("P",AY433)))</formula>
    </cfRule>
  </conditionalFormatting>
  <conditionalFormatting sqref="AY433:AY434">
    <cfRule type="expression" dxfId="1963" priority="1965">
      <formula>OR($AH433=Automne,$AH433=Hivers2,$AH433=Noel,$AH433=Printemps,$AH433=Ete)</formula>
    </cfRule>
    <cfRule type="expression" dxfId="1962" priority="1968">
      <formula>OR(WEEKDAY($AH433,2)=6,WEEKDAY($AH433,2)=7,WEEKDAY($AH433,2)=3)</formula>
    </cfRule>
  </conditionalFormatting>
  <conditionalFormatting sqref="AY433:AY434">
    <cfRule type="expression" dxfId="1961" priority="1967">
      <formula>$AH433&lt;&gt;""</formula>
    </cfRule>
  </conditionalFormatting>
  <conditionalFormatting sqref="AY433:AY434">
    <cfRule type="expression" dxfId="1960" priority="1966">
      <formula>OR($AH433=Fériés)</formula>
    </cfRule>
  </conditionalFormatting>
  <conditionalFormatting sqref="AJ433:BQ434">
    <cfRule type="expression" dxfId="1959" priority="2005">
      <formula>OR(WEEKDAY($AH433,2)=6,WEEKDAY($AH433,2)=7,WEEKDAY($AH433,2)=3)</formula>
    </cfRule>
    <cfRule type="expression" dxfId="1958" priority="2008">
      <formula>OR($AH433=Automne,$AH433=Hivers2,$AH433=Noel,$AH433=Printemps,$AH433=Ete)</formula>
    </cfRule>
  </conditionalFormatting>
  <conditionalFormatting sqref="AJ437:BQ438">
    <cfRule type="containsText" dxfId="1957" priority="1951" operator="containsText" text="A">
      <formula>NOT(ISERROR(SEARCH("A",AJ437)))</formula>
    </cfRule>
    <cfRule type="containsText" dxfId="1956" priority="1952" operator="containsText" text="M">
      <formula>NOT(ISERROR(SEARCH("M",AJ437)))</formula>
    </cfRule>
    <cfRule type="containsText" dxfId="1955" priority="1953" operator="containsText" text="G">
      <formula>NOT(ISERROR(SEARCH("G",AJ437)))</formula>
    </cfRule>
    <cfRule type="containsText" dxfId="1954" priority="1954" operator="containsText" text="F">
      <formula>NOT(ISERROR(SEARCH("F",AJ437)))</formula>
    </cfRule>
    <cfRule type="containsText" dxfId="1953" priority="1955" operator="containsText" text="C">
      <formula>NOT(ISERROR(SEARCH("C",AJ437)))</formula>
    </cfRule>
    <cfRule type="containsText" dxfId="1952" priority="1956" operator="containsText" text="P">
      <formula>NOT(ISERROR(SEARCH("P",AJ437)))</formula>
    </cfRule>
  </conditionalFormatting>
  <conditionalFormatting sqref="AJ437:BQ438">
    <cfRule type="expression" dxfId="1951" priority="1958">
      <formula>$AH437&lt;&gt;""</formula>
    </cfRule>
  </conditionalFormatting>
  <conditionalFormatting sqref="AJ437:BQ438">
    <cfRule type="expression" dxfId="1950" priority="1957">
      <formula>OR($AH437=Fériés)</formula>
    </cfRule>
  </conditionalFormatting>
  <conditionalFormatting sqref="AM437:AM438">
    <cfRule type="containsText" dxfId="1949" priority="1941" operator="containsText" text="A">
      <formula>NOT(ISERROR(SEARCH("A",AM437)))</formula>
    </cfRule>
    <cfRule type="containsText" dxfId="1948" priority="1942" operator="containsText" text="M">
      <formula>NOT(ISERROR(SEARCH("M",AM437)))</formula>
    </cfRule>
    <cfRule type="containsText" dxfId="1947" priority="1943" operator="containsText" text="G">
      <formula>NOT(ISERROR(SEARCH("G",AM437)))</formula>
    </cfRule>
    <cfRule type="containsText" dxfId="1946" priority="1944" operator="containsText" text="F">
      <formula>NOT(ISERROR(SEARCH("F",AM437)))</formula>
    </cfRule>
    <cfRule type="containsText" dxfId="1945" priority="1945" operator="containsText" text="C">
      <formula>NOT(ISERROR(SEARCH("C",AM437)))</formula>
    </cfRule>
    <cfRule type="containsText" dxfId="1944" priority="1946" operator="containsText" text="P">
      <formula>NOT(ISERROR(SEARCH("P",AM437)))</formula>
    </cfRule>
  </conditionalFormatting>
  <conditionalFormatting sqref="AM437:AM438">
    <cfRule type="expression" dxfId="1943" priority="1949">
      <formula>$AH437&lt;&gt;""</formula>
    </cfRule>
  </conditionalFormatting>
  <conditionalFormatting sqref="AM437:AM438">
    <cfRule type="expression" dxfId="1942" priority="1948">
      <formula>OR($AH437=Fériés)</formula>
    </cfRule>
  </conditionalFormatting>
  <conditionalFormatting sqref="AP437:AP438">
    <cfRule type="containsText" dxfId="1941" priority="1931" operator="containsText" text="A">
      <formula>NOT(ISERROR(SEARCH("A",AP437)))</formula>
    </cfRule>
    <cfRule type="containsText" dxfId="1940" priority="1932" operator="containsText" text="M">
      <formula>NOT(ISERROR(SEARCH("M",AP437)))</formula>
    </cfRule>
    <cfRule type="containsText" dxfId="1939" priority="1933" operator="containsText" text="G">
      <formula>NOT(ISERROR(SEARCH("G",AP437)))</formula>
    </cfRule>
    <cfRule type="containsText" dxfId="1938" priority="1934" operator="containsText" text="F">
      <formula>NOT(ISERROR(SEARCH("F",AP437)))</formula>
    </cfRule>
    <cfRule type="containsText" dxfId="1937" priority="1935" operator="containsText" text="C">
      <formula>NOT(ISERROR(SEARCH("C",AP437)))</formula>
    </cfRule>
    <cfRule type="containsText" dxfId="1936" priority="1936" operator="containsText" text="P">
      <formula>NOT(ISERROR(SEARCH("P",AP437)))</formula>
    </cfRule>
  </conditionalFormatting>
  <conditionalFormatting sqref="AP437:AP438">
    <cfRule type="expression" dxfId="1935" priority="1937">
      <formula>OR($AH437=Automne,$AH437=Hivers2,$AH437=Noel,$AH437=Printemps,$AH437=Ete)</formula>
    </cfRule>
    <cfRule type="expression" dxfId="1934" priority="1940">
      <formula>OR(WEEKDAY($AH437,2)=6,WEEKDAY($AH437,2)=7,WEEKDAY($AH437,2)=3)</formula>
    </cfRule>
  </conditionalFormatting>
  <conditionalFormatting sqref="AP437:AP438">
    <cfRule type="expression" dxfId="1933" priority="1939">
      <formula>$AH437&lt;&gt;""</formula>
    </cfRule>
  </conditionalFormatting>
  <conditionalFormatting sqref="AP437:AP438">
    <cfRule type="expression" dxfId="1932" priority="1938">
      <formula>OR($AH437=Fériés)</formula>
    </cfRule>
  </conditionalFormatting>
  <conditionalFormatting sqref="AS437:AS438">
    <cfRule type="containsText" dxfId="1931" priority="1921" operator="containsText" text="A">
      <formula>NOT(ISERROR(SEARCH("A",AS437)))</formula>
    </cfRule>
    <cfRule type="containsText" dxfId="1930" priority="1922" operator="containsText" text="M">
      <formula>NOT(ISERROR(SEARCH("M",AS437)))</formula>
    </cfRule>
    <cfRule type="containsText" dxfId="1929" priority="1923" operator="containsText" text="G">
      <formula>NOT(ISERROR(SEARCH("G",AS437)))</formula>
    </cfRule>
    <cfRule type="containsText" dxfId="1928" priority="1924" operator="containsText" text="F">
      <formula>NOT(ISERROR(SEARCH("F",AS437)))</formula>
    </cfRule>
    <cfRule type="containsText" dxfId="1927" priority="1925" operator="containsText" text="C">
      <formula>NOT(ISERROR(SEARCH("C",AS437)))</formula>
    </cfRule>
    <cfRule type="containsText" dxfId="1926" priority="1926" operator="containsText" text="P">
      <formula>NOT(ISERROR(SEARCH("P",AS437)))</formula>
    </cfRule>
  </conditionalFormatting>
  <conditionalFormatting sqref="AS437:AS438">
    <cfRule type="expression" dxfId="1925" priority="1927">
      <formula>OR($AH437=Automne,$AH437=Hivers2,$AH437=Noel,$AH437=Printemps,$AH437=Ete)</formula>
    </cfRule>
    <cfRule type="expression" dxfId="1924" priority="1930">
      <formula>OR(WEEKDAY($AH437,2)=6,WEEKDAY($AH437,2)=7,WEEKDAY($AH437,2)=3)</formula>
    </cfRule>
  </conditionalFormatting>
  <conditionalFormatting sqref="AS437:AS438">
    <cfRule type="expression" dxfId="1923" priority="1929">
      <formula>$AH437&lt;&gt;""</formula>
    </cfRule>
  </conditionalFormatting>
  <conditionalFormatting sqref="AS437:AS438">
    <cfRule type="expression" dxfId="1922" priority="1928">
      <formula>OR($AH437=Fériés)</formula>
    </cfRule>
  </conditionalFormatting>
  <conditionalFormatting sqref="AV437:AV438">
    <cfRule type="containsText" dxfId="1921" priority="1911" operator="containsText" text="A">
      <formula>NOT(ISERROR(SEARCH("A",AV437)))</formula>
    </cfRule>
    <cfRule type="containsText" dxfId="1920" priority="1912" operator="containsText" text="M">
      <formula>NOT(ISERROR(SEARCH("M",AV437)))</formula>
    </cfRule>
    <cfRule type="containsText" dxfId="1919" priority="1913" operator="containsText" text="G">
      <formula>NOT(ISERROR(SEARCH("G",AV437)))</formula>
    </cfRule>
    <cfRule type="containsText" dxfId="1918" priority="1914" operator="containsText" text="F">
      <formula>NOT(ISERROR(SEARCH("F",AV437)))</formula>
    </cfRule>
    <cfRule type="containsText" dxfId="1917" priority="1915" operator="containsText" text="C">
      <formula>NOT(ISERROR(SEARCH("C",AV437)))</formula>
    </cfRule>
    <cfRule type="containsText" dxfId="1916" priority="1916" operator="containsText" text="P">
      <formula>NOT(ISERROR(SEARCH("P",AV437)))</formula>
    </cfRule>
  </conditionalFormatting>
  <conditionalFormatting sqref="AV437:AV438">
    <cfRule type="expression" dxfId="1915" priority="1917">
      <formula>OR($AH437=Automne,$AH437=Hivers2,$AH437=Noel,$AH437=Printemps,$AH437=Ete)</formula>
    </cfRule>
    <cfRule type="expression" dxfId="1914" priority="1920">
      <formula>OR(WEEKDAY($AH437,2)=6,WEEKDAY($AH437,2)=7,WEEKDAY($AH437,2)=3)</formula>
    </cfRule>
  </conditionalFormatting>
  <conditionalFormatting sqref="AV437:AV438">
    <cfRule type="expression" dxfId="1913" priority="1919">
      <formula>$AH437&lt;&gt;""</formula>
    </cfRule>
  </conditionalFormatting>
  <conditionalFormatting sqref="AV437:AV438">
    <cfRule type="expression" dxfId="1912" priority="1918">
      <formula>OR($AH437=Fériés)</formula>
    </cfRule>
  </conditionalFormatting>
  <conditionalFormatting sqref="AY437:AY438">
    <cfRule type="containsText" dxfId="1911" priority="1901" operator="containsText" text="A">
      <formula>NOT(ISERROR(SEARCH("A",AY437)))</formula>
    </cfRule>
    <cfRule type="containsText" dxfId="1910" priority="1902" operator="containsText" text="M">
      <formula>NOT(ISERROR(SEARCH("M",AY437)))</formula>
    </cfRule>
    <cfRule type="containsText" dxfId="1909" priority="1903" operator="containsText" text="G">
      <formula>NOT(ISERROR(SEARCH("G",AY437)))</formula>
    </cfRule>
    <cfRule type="containsText" dxfId="1908" priority="1904" operator="containsText" text="F">
      <formula>NOT(ISERROR(SEARCH("F",AY437)))</formula>
    </cfRule>
    <cfRule type="containsText" dxfId="1907" priority="1905" operator="containsText" text="C">
      <formula>NOT(ISERROR(SEARCH("C",AY437)))</formula>
    </cfRule>
    <cfRule type="containsText" dxfId="1906" priority="1906" operator="containsText" text="P">
      <formula>NOT(ISERROR(SEARCH("P",AY437)))</formula>
    </cfRule>
  </conditionalFormatting>
  <conditionalFormatting sqref="AY437:AY438">
    <cfRule type="expression" dxfId="1905" priority="1907">
      <formula>OR($AH437=Automne,$AH437=Hivers2,$AH437=Noel,$AH437=Printemps,$AH437=Ete)</formula>
    </cfRule>
    <cfRule type="expression" dxfId="1904" priority="1910">
      <formula>OR(WEEKDAY($AH437,2)=6,WEEKDAY($AH437,2)=7,WEEKDAY($AH437,2)=3)</formula>
    </cfRule>
  </conditionalFormatting>
  <conditionalFormatting sqref="AY437:AY438">
    <cfRule type="expression" dxfId="1903" priority="1909">
      <formula>$AH437&lt;&gt;""</formula>
    </cfRule>
  </conditionalFormatting>
  <conditionalFormatting sqref="AY437:AY438">
    <cfRule type="expression" dxfId="1902" priority="1908">
      <formula>OR($AH437=Fériés)</formula>
    </cfRule>
  </conditionalFormatting>
  <conditionalFormatting sqref="AJ437:BQ438">
    <cfRule type="expression" dxfId="1901" priority="1947">
      <formula>OR(WEEKDAY($AH437,2)=6,WEEKDAY($AH437,2)=7,WEEKDAY($AH437,2)=3)</formula>
    </cfRule>
    <cfRule type="expression" dxfId="1900" priority="1950">
      <formula>OR($AH437=Automne,$AH437=Hivers2,$AH437=Noel,$AH437=Printemps,$AH437=Ete)</formula>
    </cfRule>
  </conditionalFormatting>
  <conditionalFormatting sqref="AJ440:BQ440">
    <cfRule type="containsText" dxfId="1899" priority="1893" operator="containsText" text="A">
      <formula>NOT(ISERROR(SEARCH("A",AJ440)))</formula>
    </cfRule>
    <cfRule type="containsText" dxfId="1898" priority="1894" operator="containsText" text="M">
      <formula>NOT(ISERROR(SEARCH("M",AJ440)))</formula>
    </cfRule>
    <cfRule type="containsText" dxfId="1897" priority="1895" operator="containsText" text="G">
      <formula>NOT(ISERROR(SEARCH("G",AJ440)))</formula>
    </cfRule>
    <cfRule type="containsText" dxfId="1896" priority="1896" operator="containsText" text="F">
      <formula>NOT(ISERROR(SEARCH("F",AJ440)))</formula>
    </cfRule>
    <cfRule type="containsText" dxfId="1895" priority="1897" operator="containsText" text="C">
      <formula>NOT(ISERROR(SEARCH("C",AJ440)))</formula>
    </cfRule>
    <cfRule type="containsText" dxfId="1894" priority="1898" operator="containsText" text="P">
      <formula>NOT(ISERROR(SEARCH("P",AJ440)))</formula>
    </cfRule>
  </conditionalFormatting>
  <conditionalFormatting sqref="AJ440:BQ440">
    <cfRule type="expression" dxfId="1893" priority="1900">
      <formula>$AH440&lt;&gt;""</formula>
    </cfRule>
  </conditionalFormatting>
  <conditionalFormatting sqref="AJ440:BQ440">
    <cfRule type="expression" dxfId="1892" priority="1899">
      <formula>OR($AH440=Fériés)</formula>
    </cfRule>
  </conditionalFormatting>
  <conditionalFormatting sqref="AM440">
    <cfRule type="containsText" dxfId="1891" priority="1883" operator="containsText" text="A">
      <formula>NOT(ISERROR(SEARCH("A",AM440)))</formula>
    </cfRule>
    <cfRule type="containsText" dxfId="1890" priority="1884" operator="containsText" text="M">
      <formula>NOT(ISERROR(SEARCH("M",AM440)))</formula>
    </cfRule>
    <cfRule type="containsText" dxfId="1889" priority="1885" operator="containsText" text="G">
      <formula>NOT(ISERROR(SEARCH("G",AM440)))</formula>
    </cfRule>
    <cfRule type="containsText" dxfId="1888" priority="1886" operator="containsText" text="F">
      <formula>NOT(ISERROR(SEARCH("F",AM440)))</formula>
    </cfRule>
    <cfRule type="containsText" dxfId="1887" priority="1887" operator="containsText" text="C">
      <formula>NOT(ISERROR(SEARCH("C",AM440)))</formula>
    </cfRule>
    <cfRule type="containsText" dxfId="1886" priority="1888" operator="containsText" text="P">
      <formula>NOT(ISERROR(SEARCH("P",AM440)))</formula>
    </cfRule>
  </conditionalFormatting>
  <conditionalFormatting sqref="AM440">
    <cfRule type="expression" dxfId="1885" priority="1891">
      <formula>$AH440&lt;&gt;""</formula>
    </cfRule>
  </conditionalFormatting>
  <conditionalFormatting sqref="AM440">
    <cfRule type="expression" dxfId="1884" priority="1890">
      <formula>OR($AH440=Fériés)</formula>
    </cfRule>
  </conditionalFormatting>
  <conditionalFormatting sqref="AP440">
    <cfRule type="containsText" dxfId="1883" priority="1873" operator="containsText" text="A">
      <formula>NOT(ISERROR(SEARCH("A",AP440)))</formula>
    </cfRule>
    <cfRule type="containsText" dxfId="1882" priority="1874" operator="containsText" text="M">
      <formula>NOT(ISERROR(SEARCH("M",AP440)))</formula>
    </cfRule>
    <cfRule type="containsText" dxfId="1881" priority="1875" operator="containsText" text="G">
      <formula>NOT(ISERROR(SEARCH("G",AP440)))</formula>
    </cfRule>
    <cfRule type="containsText" dxfId="1880" priority="1876" operator="containsText" text="F">
      <formula>NOT(ISERROR(SEARCH("F",AP440)))</formula>
    </cfRule>
    <cfRule type="containsText" dxfId="1879" priority="1877" operator="containsText" text="C">
      <formula>NOT(ISERROR(SEARCH("C",AP440)))</formula>
    </cfRule>
    <cfRule type="containsText" dxfId="1878" priority="1878" operator="containsText" text="P">
      <formula>NOT(ISERROR(SEARCH("P",AP440)))</formula>
    </cfRule>
  </conditionalFormatting>
  <conditionalFormatting sqref="AP440">
    <cfRule type="expression" dxfId="1877" priority="1879">
      <formula>OR($AH440=Automne,$AH440=Hivers2,$AH440=Noel,$AH440=Printemps,$AH440=Ete)</formula>
    </cfRule>
    <cfRule type="expression" dxfId="1876" priority="1882">
      <formula>OR(WEEKDAY($AH440,2)=6,WEEKDAY($AH440,2)=7,WEEKDAY($AH440,2)=3)</formula>
    </cfRule>
  </conditionalFormatting>
  <conditionalFormatting sqref="AP440">
    <cfRule type="expression" dxfId="1875" priority="1881">
      <formula>$AH440&lt;&gt;""</formula>
    </cfRule>
  </conditionalFormatting>
  <conditionalFormatting sqref="AP440">
    <cfRule type="expression" dxfId="1874" priority="1880">
      <formula>OR($AH440=Fériés)</formula>
    </cfRule>
  </conditionalFormatting>
  <conditionalFormatting sqref="AS440">
    <cfRule type="containsText" dxfId="1873" priority="1863" operator="containsText" text="A">
      <formula>NOT(ISERROR(SEARCH("A",AS440)))</formula>
    </cfRule>
    <cfRule type="containsText" dxfId="1872" priority="1864" operator="containsText" text="M">
      <formula>NOT(ISERROR(SEARCH("M",AS440)))</formula>
    </cfRule>
    <cfRule type="containsText" dxfId="1871" priority="1865" operator="containsText" text="G">
      <formula>NOT(ISERROR(SEARCH("G",AS440)))</formula>
    </cfRule>
    <cfRule type="containsText" dxfId="1870" priority="1866" operator="containsText" text="F">
      <formula>NOT(ISERROR(SEARCH("F",AS440)))</formula>
    </cfRule>
    <cfRule type="containsText" dxfId="1869" priority="1867" operator="containsText" text="C">
      <formula>NOT(ISERROR(SEARCH("C",AS440)))</formula>
    </cfRule>
    <cfRule type="containsText" dxfId="1868" priority="1868" operator="containsText" text="P">
      <formula>NOT(ISERROR(SEARCH("P",AS440)))</formula>
    </cfRule>
  </conditionalFormatting>
  <conditionalFormatting sqref="AS440">
    <cfRule type="expression" dxfId="1867" priority="1869">
      <formula>OR($AH440=Automne,$AH440=Hivers2,$AH440=Noel,$AH440=Printemps,$AH440=Ete)</formula>
    </cfRule>
    <cfRule type="expression" dxfId="1866" priority="1872">
      <formula>OR(WEEKDAY($AH440,2)=6,WEEKDAY($AH440,2)=7,WEEKDAY($AH440,2)=3)</formula>
    </cfRule>
  </conditionalFormatting>
  <conditionalFormatting sqref="AS440">
    <cfRule type="expression" dxfId="1865" priority="1871">
      <formula>$AH440&lt;&gt;""</formula>
    </cfRule>
  </conditionalFormatting>
  <conditionalFormatting sqref="AS440">
    <cfRule type="expression" dxfId="1864" priority="1870">
      <formula>OR($AH440=Fériés)</formula>
    </cfRule>
  </conditionalFormatting>
  <conditionalFormatting sqref="AV440">
    <cfRule type="containsText" dxfId="1863" priority="1853" operator="containsText" text="A">
      <formula>NOT(ISERROR(SEARCH("A",AV440)))</formula>
    </cfRule>
    <cfRule type="containsText" dxfId="1862" priority="1854" operator="containsText" text="M">
      <formula>NOT(ISERROR(SEARCH("M",AV440)))</formula>
    </cfRule>
    <cfRule type="containsText" dxfId="1861" priority="1855" operator="containsText" text="G">
      <formula>NOT(ISERROR(SEARCH("G",AV440)))</formula>
    </cfRule>
    <cfRule type="containsText" dxfId="1860" priority="1856" operator="containsText" text="F">
      <formula>NOT(ISERROR(SEARCH("F",AV440)))</formula>
    </cfRule>
    <cfRule type="containsText" dxfId="1859" priority="1857" operator="containsText" text="C">
      <formula>NOT(ISERROR(SEARCH("C",AV440)))</formula>
    </cfRule>
    <cfRule type="containsText" dxfId="1858" priority="1858" operator="containsText" text="P">
      <formula>NOT(ISERROR(SEARCH("P",AV440)))</formula>
    </cfRule>
  </conditionalFormatting>
  <conditionalFormatting sqref="AV440">
    <cfRule type="expression" dxfId="1857" priority="1859">
      <formula>OR($AH440=Automne,$AH440=Hivers2,$AH440=Noel,$AH440=Printemps,$AH440=Ete)</formula>
    </cfRule>
    <cfRule type="expression" dxfId="1856" priority="1862">
      <formula>OR(WEEKDAY($AH440,2)=6,WEEKDAY($AH440,2)=7,WEEKDAY($AH440,2)=3)</formula>
    </cfRule>
  </conditionalFormatting>
  <conditionalFormatting sqref="AV440">
    <cfRule type="expression" dxfId="1855" priority="1861">
      <formula>$AH440&lt;&gt;""</formula>
    </cfRule>
  </conditionalFormatting>
  <conditionalFormatting sqref="AV440">
    <cfRule type="expression" dxfId="1854" priority="1860">
      <formula>OR($AH440=Fériés)</formula>
    </cfRule>
  </conditionalFormatting>
  <conditionalFormatting sqref="AY440">
    <cfRule type="containsText" dxfId="1853" priority="1843" operator="containsText" text="A">
      <formula>NOT(ISERROR(SEARCH("A",AY440)))</formula>
    </cfRule>
    <cfRule type="containsText" dxfId="1852" priority="1844" operator="containsText" text="M">
      <formula>NOT(ISERROR(SEARCH("M",AY440)))</formula>
    </cfRule>
    <cfRule type="containsText" dxfId="1851" priority="1845" operator="containsText" text="G">
      <formula>NOT(ISERROR(SEARCH("G",AY440)))</formula>
    </cfRule>
    <cfRule type="containsText" dxfId="1850" priority="1846" operator="containsText" text="F">
      <formula>NOT(ISERROR(SEARCH("F",AY440)))</formula>
    </cfRule>
    <cfRule type="containsText" dxfId="1849" priority="1847" operator="containsText" text="C">
      <formula>NOT(ISERROR(SEARCH("C",AY440)))</formula>
    </cfRule>
    <cfRule type="containsText" dxfId="1848" priority="1848" operator="containsText" text="P">
      <formula>NOT(ISERROR(SEARCH("P",AY440)))</formula>
    </cfRule>
  </conditionalFormatting>
  <conditionalFormatting sqref="AY440">
    <cfRule type="expression" dxfId="1847" priority="1849">
      <formula>OR($AH440=Automne,$AH440=Hivers2,$AH440=Noel,$AH440=Printemps,$AH440=Ete)</formula>
    </cfRule>
    <cfRule type="expression" dxfId="1846" priority="1852">
      <formula>OR(WEEKDAY($AH440,2)=6,WEEKDAY($AH440,2)=7,WEEKDAY($AH440,2)=3)</formula>
    </cfRule>
  </conditionalFormatting>
  <conditionalFormatting sqref="AY440">
    <cfRule type="expression" dxfId="1845" priority="1851">
      <formula>$AH440&lt;&gt;""</formula>
    </cfRule>
  </conditionalFormatting>
  <conditionalFormatting sqref="AY440">
    <cfRule type="expression" dxfId="1844" priority="1850">
      <formula>OR($AH440=Fériés)</formula>
    </cfRule>
  </conditionalFormatting>
  <conditionalFormatting sqref="AJ440:BQ440">
    <cfRule type="expression" dxfId="1843" priority="1889">
      <formula>OR(WEEKDAY($AH440,2)=6,WEEKDAY($AH440,2)=7,WEEKDAY($AH440,2)=3)</formula>
    </cfRule>
    <cfRule type="expression" dxfId="1842" priority="1892">
      <formula>OR($AH440=Automne,$AH440=Hivers2,$AH440=Noel,$AH440=Printemps,$AH440=Ete)</formula>
    </cfRule>
  </conditionalFormatting>
  <conditionalFormatting sqref="AJ465:BQ466">
    <cfRule type="containsText" dxfId="1841" priority="1835" operator="containsText" text="A">
      <formula>NOT(ISERROR(SEARCH("A",AJ465)))</formula>
    </cfRule>
    <cfRule type="containsText" dxfId="1840" priority="1836" operator="containsText" text="M">
      <formula>NOT(ISERROR(SEARCH("M",AJ465)))</formula>
    </cfRule>
    <cfRule type="containsText" dxfId="1839" priority="1837" operator="containsText" text="G">
      <formula>NOT(ISERROR(SEARCH("G",AJ465)))</formula>
    </cfRule>
    <cfRule type="containsText" dxfId="1838" priority="1838" operator="containsText" text="F">
      <formula>NOT(ISERROR(SEARCH("F",AJ465)))</formula>
    </cfRule>
    <cfRule type="containsText" dxfId="1837" priority="1839" operator="containsText" text="C">
      <formula>NOT(ISERROR(SEARCH("C",AJ465)))</formula>
    </cfRule>
    <cfRule type="containsText" dxfId="1836" priority="1840" operator="containsText" text="P">
      <formula>NOT(ISERROR(SEARCH("P",AJ465)))</formula>
    </cfRule>
  </conditionalFormatting>
  <conditionalFormatting sqref="AJ465:BQ466">
    <cfRule type="expression" dxfId="1835" priority="1842">
      <formula>$AH465&lt;&gt;""</formula>
    </cfRule>
  </conditionalFormatting>
  <conditionalFormatting sqref="AJ465:BQ466">
    <cfRule type="expression" dxfId="1834" priority="1841">
      <formula>OR($AH465=Fériés)</formula>
    </cfRule>
  </conditionalFormatting>
  <conditionalFormatting sqref="AM465:AM466">
    <cfRule type="containsText" dxfId="1833" priority="1825" operator="containsText" text="A">
      <formula>NOT(ISERROR(SEARCH("A",AM465)))</formula>
    </cfRule>
    <cfRule type="containsText" dxfId="1832" priority="1826" operator="containsText" text="M">
      <formula>NOT(ISERROR(SEARCH("M",AM465)))</formula>
    </cfRule>
    <cfRule type="containsText" dxfId="1831" priority="1827" operator="containsText" text="G">
      <formula>NOT(ISERROR(SEARCH("G",AM465)))</formula>
    </cfRule>
    <cfRule type="containsText" dxfId="1830" priority="1828" operator="containsText" text="F">
      <formula>NOT(ISERROR(SEARCH("F",AM465)))</formula>
    </cfRule>
    <cfRule type="containsText" dxfId="1829" priority="1829" operator="containsText" text="C">
      <formula>NOT(ISERROR(SEARCH("C",AM465)))</formula>
    </cfRule>
    <cfRule type="containsText" dxfId="1828" priority="1830" operator="containsText" text="P">
      <formula>NOT(ISERROR(SEARCH("P",AM465)))</formula>
    </cfRule>
  </conditionalFormatting>
  <conditionalFormatting sqref="AM465:AM466">
    <cfRule type="expression" dxfId="1827" priority="1833">
      <formula>$AH465&lt;&gt;""</formula>
    </cfRule>
  </conditionalFormatting>
  <conditionalFormatting sqref="AM465:AM466">
    <cfRule type="expression" dxfId="1826" priority="1832">
      <formula>OR($AH465=Fériés)</formula>
    </cfRule>
  </conditionalFormatting>
  <conditionalFormatting sqref="AP465:AP466">
    <cfRule type="containsText" dxfId="1825" priority="1815" operator="containsText" text="A">
      <formula>NOT(ISERROR(SEARCH("A",AP465)))</formula>
    </cfRule>
    <cfRule type="containsText" dxfId="1824" priority="1816" operator="containsText" text="M">
      <formula>NOT(ISERROR(SEARCH("M",AP465)))</formula>
    </cfRule>
    <cfRule type="containsText" dxfId="1823" priority="1817" operator="containsText" text="G">
      <formula>NOT(ISERROR(SEARCH("G",AP465)))</formula>
    </cfRule>
    <cfRule type="containsText" dxfId="1822" priority="1818" operator="containsText" text="F">
      <formula>NOT(ISERROR(SEARCH("F",AP465)))</formula>
    </cfRule>
    <cfRule type="containsText" dxfId="1821" priority="1819" operator="containsText" text="C">
      <formula>NOT(ISERROR(SEARCH("C",AP465)))</formula>
    </cfRule>
    <cfRule type="containsText" dxfId="1820" priority="1820" operator="containsText" text="P">
      <formula>NOT(ISERROR(SEARCH("P",AP465)))</formula>
    </cfRule>
  </conditionalFormatting>
  <conditionalFormatting sqref="AP465:AP466">
    <cfRule type="expression" dxfId="1819" priority="1821">
      <formula>OR($AH465=Automne,$AH465=Hivers2,$AH465=Noel,$AH465=Printemps,$AH465=Ete)</formula>
    </cfRule>
    <cfRule type="expression" dxfId="1818" priority="1824">
      <formula>OR(WEEKDAY($AH465,2)=6,WEEKDAY($AH465,2)=7,WEEKDAY($AH465,2)=3)</formula>
    </cfRule>
  </conditionalFormatting>
  <conditionalFormatting sqref="AP465:AP466">
    <cfRule type="expression" dxfId="1817" priority="1823">
      <formula>$AH465&lt;&gt;""</formula>
    </cfRule>
  </conditionalFormatting>
  <conditionalFormatting sqref="AP465:AP466">
    <cfRule type="expression" dxfId="1816" priority="1822">
      <formula>OR($AH465=Fériés)</formula>
    </cfRule>
  </conditionalFormatting>
  <conditionalFormatting sqref="AS465:AS466">
    <cfRule type="containsText" dxfId="1815" priority="1805" operator="containsText" text="A">
      <formula>NOT(ISERROR(SEARCH("A",AS465)))</formula>
    </cfRule>
    <cfRule type="containsText" dxfId="1814" priority="1806" operator="containsText" text="M">
      <formula>NOT(ISERROR(SEARCH("M",AS465)))</formula>
    </cfRule>
    <cfRule type="containsText" dxfId="1813" priority="1807" operator="containsText" text="G">
      <formula>NOT(ISERROR(SEARCH("G",AS465)))</formula>
    </cfRule>
    <cfRule type="containsText" dxfId="1812" priority="1808" operator="containsText" text="F">
      <formula>NOT(ISERROR(SEARCH("F",AS465)))</formula>
    </cfRule>
    <cfRule type="containsText" dxfId="1811" priority="1809" operator="containsText" text="C">
      <formula>NOT(ISERROR(SEARCH("C",AS465)))</formula>
    </cfRule>
    <cfRule type="containsText" dxfId="1810" priority="1810" operator="containsText" text="P">
      <formula>NOT(ISERROR(SEARCH("P",AS465)))</formula>
    </cfRule>
  </conditionalFormatting>
  <conditionalFormatting sqref="AS465:AS466">
    <cfRule type="expression" dxfId="1809" priority="1811">
      <formula>OR($AH465=Automne,$AH465=Hivers2,$AH465=Noel,$AH465=Printemps,$AH465=Ete)</formula>
    </cfRule>
    <cfRule type="expression" dxfId="1808" priority="1814">
      <formula>OR(WEEKDAY($AH465,2)=6,WEEKDAY($AH465,2)=7,WEEKDAY($AH465,2)=3)</formula>
    </cfRule>
  </conditionalFormatting>
  <conditionalFormatting sqref="AS465:AS466">
    <cfRule type="expression" dxfId="1807" priority="1813">
      <formula>$AH465&lt;&gt;""</formula>
    </cfRule>
  </conditionalFormatting>
  <conditionalFormatting sqref="AS465:AS466">
    <cfRule type="expression" dxfId="1806" priority="1812">
      <formula>OR($AH465=Fériés)</formula>
    </cfRule>
  </conditionalFormatting>
  <conditionalFormatting sqref="AV465:AV466">
    <cfRule type="containsText" dxfId="1805" priority="1795" operator="containsText" text="A">
      <formula>NOT(ISERROR(SEARCH("A",AV465)))</formula>
    </cfRule>
    <cfRule type="containsText" dxfId="1804" priority="1796" operator="containsText" text="M">
      <formula>NOT(ISERROR(SEARCH("M",AV465)))</formula>
    </cfRule>
    <cfRule type="containsText" dxfId="1803" priority="1797" operator="containsText" text="G">
      <formula>NOT(ISERROR(SEARCH("G",AV465)))</formula>
    </cfRule>
    <cfRule type="containsText" dxfId="1802" priority="1798" operator="containsText" text="F">
      <formula>NOT(ISERROR(SEARCH("F",AV465)))</formula>
    </cfRule>
    <cfRule type="containsText" dxfId="1801" priority="1799" operator="containsText" text="C">
      <formula>NOT(ISERROR(SEARCH("C",AV465)))</formula>
    </cfRule>
    <cfRule type="containsText" dxfId="1800" priority="1800" operator="containsText" text="P">
      <formula>NOT(ISERROR(SEARCH("P",AV465)))</formula>
    </cfRule>
  </conditionalFormatting>
  <conditionalFormatting sqref="AV465:AV466">
    <cfRule type="expression" dxfId="1799" priority="1801">
      <formula>OR($AH465=Automne,$AH465=Hivers2,$AH465=Noel,$AH465=Printemps,$AH465=Ete)</formula>
    </cfRule>
    <cfRule type="expression" dxfId="1798" priority="1804">
      <formula>OR(WEEKDAY($AH465,2)=6,WEEKDAY($AH465,2)=7,WEEKDAY($AH465,2)=3)</formula>
    </cfRule>
  </conditionalFormatting>
  <conditionalFormatting sqref="AV465:AV466">
    <cfRule type="expression" dxfId="1797" priority="1803">
      <formula>$AH465&lt;&gt;""</formula>
    </cfRule>
  </conditionalFormatting>
  <conditionalFormatting sqref="AV465:AV466">
    <cfRule type="expression" dxfId="1796" priority="1802">
      <formula>OR($AH465=Fériés)</formula>
    </cfRule>
  </conditionalFormatting>
  <conditionalFormatting sqref="AY465:AY466">
    <cfRule type="containsText" dxfId="1795" priority="1785" operator="containsText" text="A">
      <formula>NOT(ISERROR(SEARCH("A",AY465)))</formula>
    </cfRule>
    <cfRule type="containsText" dxfId="1794" priority="1786" operator="containsText" text="M">
      <formula>NOT(ISERROR(SEARCH("M",AY465)))</formula>
    </cfRule>
    <cfRule type="containsText" dxfId="1793" priority="1787" operator="containsText" text="G">
      <formula>NOT(ISERROR(SEARCH("G",AY465)))</formula>
    </cfRule>
    <cfRule type="containsText" dxfId="1792" priority="1788" operator="containsText" text="F">
      <formula>NOT(ISERROR(SEARCH("F",AY465)))</formula>
    </cfRule>
    <cfRule type="containsText" dxfId="1791" priority="1789" operator="containsText" text="C">
      <formula>NOT(ISERROR(SEARCH("C",AY465)))</formula>
    </cfRule>
    <cfRule type="containsText" dxfId="1790" priority="1790" operator="containsText" text="P">
      <formula>NOT(ISERROR(SEARCH("P",AY465)))</formula>
    </cfRule>
  </conditionalFormatting>
  <conditionalFormatting sqref="AY465:AY466">
    <cfRule type="expression" dxfId="1789" priority="1791">
      <formula>OR($AH465=Automne,$AH465=Hivers2,$AH465=Noel,$AH465=Printemps,$AH465=Ete)</formula>
    </cfRule>
    <cfRule type="expression" dxfId="1788" priority="1794">
      <formula>OR(WEEKDAY($AH465,2)=6,WEEKDAY($AH465,2)=7,WEEKDAY($AH465,2)=3)</formula>
    </cfRule>
  </conditionalFormatting>
  <conditionalFormatting sqref="AY465:AY466">
    <cfRule type="expression" dxfId="1787" priority="1793">
      <formula>$AH465&lt;&gt;""</formula>
    </cfRule>
  </conditionalFormatting>
  <conditionalFormatting sqref="AY465:AY466">
    <cfRule type="expression" dxfId="1786" priority="1792">
      <formula>OR($AH465=Fériés)</formula>
    </cfRule>
  </conditionalFormatting>
  <conditionalFormatting sqref="AJ465:BQ466">
    <cfRule type="expression" dxfId="1785" priority="1831">
      <formula>OR(WEEKDAY($AH465,2)=6,WEEKDAY($AH465,2)=7,WEEKDAY($AH465,2)=3)</formula>
    </cfRule>
    <cfRule type="expression" dxfId="1784" priority="1834">
      <formula>OR($AH465=Automne,$AH465=Hivers2,$AH465=Noel,$AH465=Printemps,$AH465=Ete)</formula>
    </cfRule>
  </conditionalFormatting>
  <conditionalFormatting sqref="AJ472:BQ473">
    <cfRule type="containsText" dxfId="1783" priority="1777" operator="containsText" text="A">
      <formula>NOT(ISERROR(SEARCH("A",AJ472)))</formula>
    </cfRule>
    <cfRule type="containsText" dxfId="1782" priority="1778" operator="containsText" text="M">
      <formula>NOT(ISERROR(SEARCH("M",AJ472)))</formula>
    </cfRule>
    <cfRule type="containsText" dxfId="1781" priority="1779" operator="containsText" text="G">
      <formula>NOT(ISERROR(SEARCH("G",AJ472)))</formula>
    </cfRule>
    <cfRule type="containsText" dxfId="1780" priority="1780" operator="containsText" text="F">
      <formula>NOT(ISERROR(SEARCH("F",AJ472)))</formula>
    </cfRule>
    <cfRule type="containsText" dxfId="1779" priority="1781" operator="containsText" text="C">
      <formula>NOT(ISERROR(SEARCH("C",AJ472)))</formula>
    </cfRule>
    <cfRule type="containsText" dxfId="1778" priority="1782" operator="containsText" text="P">
      <formula>NOT(ISERROR(SEARCH("P",AJ472)))</formula>
    </cfRule>
  </conditionalFormatting>
  <conditionalFormatting sqref="AJ472:BQ473">
    <cfRule type="expression" dxfId="1777" priority="1784">
      <formula>$AH472&lt;&gt;""</formula>
    </cfRule>
  </conditionalFormatting>
  <conditionalFormatting sqref="AJ472:BQ473">
    <cfRule type="expression" dxfId="1776" priority="1783">
      <formula>OR($AH472=Fériés)</formula>
    </cfRule>
  </conditionalFormatting>
  <conditionalFormatting sqref="AM472:AM473">
    <cfRule type="containsText" dxfId="1775" priority="1767" operator="containsText" text="A">
      <formula>NOT(ISERROR(SEARCH("A",AM472)))</formula>
    </cfRule>
    <cfRule type="containsText" dxfId="1774" priority="1768" operator="containsText" text="M">
      <formula>NOT(ISERROR(SEARCH("M",AM472)))</formula>
    </cfRule>
    <cfRule type="containsText" dxfId="1773" priority="1769" operator="containsText" text="G">
      <formula>NOT(ISERROR(SEARCH("G",AM472)))</formula>
    </cfRule>
    <cfRule type="containsText" dxfId="1772" priority="1770" operator="containsText" text="F">
      <formula>NOT(ISERROR(SEARCH("F",AM472)))</formula>
    </cfRule>
    <cfRule type="containsText" dxfId="1771" priority="1771" operator="containsText" text="C">
      <formula>NOT(ISERROR(SEARCH("C",AM472)))</formula>
    </cfRule>
    <cfRule type="containsText" dxfId="1770" priority="1772" operator="containsText" text="P">
      <formula>NOT(ISERROR(SEARCH("P",AM472)))</formula>
    </cfRule>
  </conditionalFormatting>
  <conditionalFormatting sqref="AM472:AM473">
    <cfRule type="expression" dxfId="1769" priority="1775">
      <formula>$AH472&lt;&gt;""</formula>
    </cfRule>
  </conditionalFormatting>
  <conditionalFormatting sqref="AM472:AM473">
    <cfRule type="expression" dxfId="1768" priority="1774">
      <formula>OR($AH472=Fériés)</formula>
    </cfRule>
  </conditionalFormatting>
  <conditionalFormatting sqref="AP472:AP473">
    <cfRule type="containsText" dxfId="1767" priority="1757" operator="containsText" text="A">
      <formula>NOT(ISERROR(SEARCH("A",AP472)))</formula>
    </cfRule>
    <cfRule type="containsText" dxfId="1766" priority="1758" operator="containsText" text="M">
      <formula>NOT(ISERROR(SEARCH("M",AP472)))</formula>
    </cfRule>
    <cfRule type="containsText" dxfId="1765" priority="1759" operator="containsText" text="G">
      <formula>NOT(ISERROR(SEARCH("G",AP472)))</formula>
    </cfRule>
    <cfRule type="containsText" dxfId="1764" priority="1760" operator="containsText" text="F">
      <formula>NOT(ISERROR(SEARCH("F",AP472)))</formula>
    </cfRule>
    <cfRule type="containsText" dxfId="1763" priority="1761" operator="containsText" text="C">
      <formula>NOT(ISERROR(SEARCH("C",AP472)))</formula>
    </cfRule>
    <cfRule type="containsText" dxfId="1762" priority="1762" operator="containsText" text="P">
      <formula>NOT(ISERROR(SEARCH("P",AP472)))</formula>
    </cfRule>
  </conditionalFormatting>
  <conditionalFormatting sqref="AP472:AP473">
    <cfRule type="expression" dxfId="1761" priority="1763">
      <formula>OR($AH472=Automne,$AH472=Hivers2,$AH472=Noel,$AH472=Printemps,$AH472=Ete)</formula>
    </cfRule>
    <cfRule type="expression" dxfId="1760" priority="1766">
      <formula>OR(WEEKDAY($AH472,2)=6,WEEKDAY($AH472,2)=7,WEEKDAY($AH472,2)=3)</formula>
    </cfRule>
  </conditionalFormatting>
  <conditionalFormatting sqref="AP472:AP473">
    <cfRule type="expression" dxfId="1759" priority="1765">
      <formula>$AH472&lt;&gt;""</formula>
    </cfRule>
  </conditionalFormatting>
  <conditionalFormatting sqref="AP472:AP473">
    <cfRule type="expression" dxfId="1758" priority="1764">
      <formula>OR($AH472=Fériés)</formula>
    </cfRule>
  </conditionalFormatting>
  <conditionalFormatting sqref="AS472:AS473">
    <cfRule type="containsText" dxfId="1757" priority="1747" operator="containsText" text="A">
      <formula>NOT(ISERROR(SEARCH("A",AS472)))</formula>
    </cfRule>
    <cfRule type="containsText" dxfId="1756" priority="1748" operator="containsText" text="M">
      <formula>NOT(ISERROR(SEARCH("M",AS472)))</formula>
    </cfRule>
    <cfRule type="containsText" dxfId="1755" priority="1749" operator="containsText" text="G">
      <formula>NOT(ISERROR(SEARCH("G",AS472)))</formula>
    </cfRule>
    <cfRule type="containsText" dxfId="1754" priority="1750" operator="containsText" text="F">
      <formula>NOT(ISERROR(SEARCH("F",AS472)))</formula>
    </cfRule>
    <cfRule type="containsText" dxfId="1753" priority="1751" operator="containsText" text="C">
      <formula>NOT(ISERROR(SEARCH("C",AS472)))</formula>
    </cfRule>
    <cfRule type="containsText" dxfId="1752" priority="1752" operator="containsText" text="P">
      <formula>NOT(ISERROR(SEARCH("P",AS472)))</formula>
    </cfRule>
  </conditionalFormatting>
  <conditionalFormatting sqref="AS472:AS473">
    <cfRule type="expression" dxfId="1751" priority="1753">
      <formula>OR($AH472=Automne,$AH472=Hivers2,$AH472=Noel,$AH472=Printemps,$AH472=Ete)</formula>
    </cfRule>
    <cfRule type="expression" dxfId="1750" priority="1756">
      <formula>OR(WEEKDAY($AH472,2)=6,WEEKDAY($AH472,2)=7,WEEKDAY($AH472,2)=3)</formula>
    </cfRule>
  </conditionalFormatting>
  <conditionalFormatting sqref="AS472:AS473">
    <cfRule type="expression" dxfId="1749" priority="1755">
      <formula>$AH472&lt;&gt;""</formula>
    </cfRule>
  </conditionalFormatting>
  <conditionalFormatting sqref="AS472:AS473">
    <cfRule type="expression" dxfId="1748" priority="1754">
      <formula>OR($AH472=Fériés)</formula>
    </cfRule>
  </conditionalFormatting>
  <conditionalFormatting sqref="AV472:AV473">
    <cfRule type="containsText" dxfId="1747" priority="1737" operator="containsText" text="A">
      <formula>NOT(ISERROR(SEARCH("A",AV472)))</formula>
    </cfRule>
    <cfRule type="containsText" dxfId="1746" priority="1738" operator="containsText" text="M">
      <formula>NOT(ISERROR(SEARCH("M",AV472)))</formula>
    </cfRule>
    <cfRule type="containsText" dxfId="1745" priority="1739" operator="containsText" text="G">
      <formula>NOT(ISERROR(SEARCH("G",AV472)))</formula>
    </cfRule>
    <cfRule type="containsText" dxfId="1744" priority="1740" operator="containsText" text="F">
      <formula>NOT(ISERROR(SEARCH("F",AV472)))</formula>
    </cfRule>
    <cfRule type="containsText" dxfId="1743" priority="1741" operator="containsText" text="C">
      <formula>NOT(ISERROR(SEARCH("C",AV472)))</formula>
    </cfRule>
    <cfRule type="containsText" dxfId="1742" priority="1742" operator="containsText" text="P">
      <formula>NOT(ISERROR(SEARCH("P",AV472)))</formula>
    </cfRule>
  </conditionalFormatting>
  <conditionalFormatting sqref="AV472:AV473">
    <cfRule type="expression" dxfId="1741" priority="1743">
      <formula>OR($AH472=Automne,$AH472=Hivers2,$AH472=Noel,$AH472=Printemps,$AH472=Ete)</formula>
    </cfRule>
    <cfRule type="expression" dxfId="1740" priority="1746">
      <formula>OR(WEEKDAY($AH472,2)=6,WEEKDAY($AH472,2)=7,WEEKDAY($AH472,2)=3)</formula>
    </cfRule>
  </conditionalFormatting>
  <conditionalFormatting sqref="AV472:AV473">
    <cfRule type="expression" dxfId="1739" priority="1745">
      <formula>$AH472&lt;&gt;""</formula>
    </cfRule>
  </conditionalFormatting>
  <conditionalFormatting sqref="AV472:AV473">
    <cfRule type="expression" dxfId="1738" priority="1744">
      <formula>OR($AH472=Fériés)</formula>
    </cfRule>
  </conditionalFormatting>
  <conditionalFormatting sqref="AY472:AY473">
    <cfRule type="containsText" dxfId="1737" priority="1727" operator="containsText" text="A">
      <formula>NOT(ISERROR(SEARCH("A",AY472)))</formula>
    </cfRule>
    <cfRule type="containsText" dxfId="1736" priority="1728" operator="containsText" text="M">
      <formula>NOT(ISERROR(SEARCH("M",AY472)))</formula>
    </cfRule>
    <cfRule type="containsText" dxfId="1735" priority="1729" operator="containsText" text="G">
      <formula>NOT(ISERROR(SEARCH("G",AY472)))</formula>
    </cfRule>
    <cfRule type="containsText" dxfId="1734" priority="1730" operator="containsText" text="F">
      <formula>NOT(ISERROR(SEARCH("F",AY472)))</formula>
    </cfRule>
    <cfRule type="containsText" dxfId="1733" priority="1731" operator="containsText" text="C">
      <formula>NOT(ISERROR(SEARCH("C",AY472)))</formula>
    </cfRule>
    <cfRule type="containsText" dxfId="1732" priority="1732" operator="containsText" text="P">
      <formula>NOT(ISERROR(SEARCH("P",AY472)))</formula>
    </cfRule>
  </conditionalFormatting>
  <conditionalFormatting sqref="AY472:AY473">
    <cfRule type="expression" dxfId="1731" priority="1733">
      <formula>OR($AH472=Automne,$AH472=Hivers2,$AH472=Noel,$AH472=Printemps,$AH472=Ete)</formula>
    </cfRule>
    <cfRule type="expression" dxfId="1730" priority="1736">
      <formula>OR(WEEKDAY($AH472,2)=6,WEEKDAY($AH472,2)=7,WEEKDAY($AH472,2)=3)</formula>
    </cfRule>
  </conditionalFormatting>
  <conditionalFormatting sqref="AY472:AY473">
    <cfRule type="expression" dxfId="1729" priority="1735">
      <formula>$AH472&lt;&gt;""</formula>
    </cfRule>
  </conditionalFormatting>
  <conditionalFormatting sqref="AY472:AY473">
    <cfRule type="expression" dxfId="1728" priority="1734">
      <formula>OR($AH472=Fériés)</formula>
    </cfRule>
  </conditionalFormatting>
  <conditionalFormatting sqref="AJ472:BQ473">
    <cfRule type="expression" dxfId="1727" priority="1773">
      <formula>OR(WEEKDAY($AH472,2)=6,WEEKDAY($AH472,2)=7,WEEKDAY($AH472,2)=3)</formula>
    </cfRule>
    <cfRule type="expression" dxfId="1726" priority="1776">
      <formula>OR($AH472=Automne,$AH472=Hivers2,$AH472=Noel,$AH472=Printemps,$AH472=Ete)</formula>
    </cfRule>
  </conditionalFormatting>
  <conditionalFormatting sqref="AJ479:BQ480">
    <cfRule type="containsText" dxfId="1725" priority="1719" operator="containsText" text="A">
      <formula>NOT(ISERROR(SEARCH("A",AJ479)))</formula>
    </cfRule>
    <cfRule type="containsText" dxfId="1724" priority="1720" operator="containsText" text="M">
      <formula>NOT(ISERROR(SEARCH("M",AJ479)))</formula>
    </cfRule>
    <cfRule type="containsText" dxfId="1723" priority="1721" operator="containsText" text="G">
      <formula>NOT(ISERROR(SEARCH("G",AJ479)))</formula>
    </cfRule>
    <cfRule type="containsText" dxfId="1722" priority="1722" operator="containsText" text="F">
      <formula>NOT(ISERROR(SEARCH("F",AJ479)))</formula>
    </cfRule>
    <cfRule type="containsText" dxfId="1721" priority="1723" operator="containsText" text="C">
      <formula>NOT(ISERROR(SEARCH("C",AJ479)))</formula>
    </cfRule>
    <cfRule type="containsText" dxfId="1720" priority="1724" operator="containsText" text="P">
      <formula>NOT(ISERROR(SEARCH("P",AJ479)))</formula>
    </cfRule>
  </conditionalFormatting>
  <conditionalFormatting sqref="AJ479:BQ480">
    <cfRule type="expression" dxfId="1719" priority="1726">
      <formula>$AH479&lt;&gt;""</formula>
    </cfRule>
  </conditionalFormatting>
  <conditionalFormatting sqref="AJ479:BQ480">
    <cfRule type="expression" dxfId="1718" priority="1725">
      <formula>OR($AH479=Fériés)</formula>
    </cfRule>
  </conditionalFormatting>
  <conditionalFormatting sqref="AM479:AM480">
    <cfRule type="containsText" dxfId="1717" priority="1709" operator="containsText" text="A">
      <formula>NOT(ISERROR(SEARCH("A",AM479)))</formula>
    </cfRule>
    <cfRule type="containsText" dxfId="1716" priority="1710" operator="containsText" text="M">
      <formula>NOT(ISERROR(SEARCH("M",AM479)))</formula>
    </cfRule>
    <cfRule type="containsText" dxfId="1715" priority="1711" operator="containsText" text="G">
      <formula>NOT(ISERROR(SEARCH("G",AM479)))</formula>
    </cfRule>
    <cfRule type="containsText" dxfId="1714" priority="1712" operator="containsText" text="F">
      <formula>NOT(ISERROR(SEARCH("F",AM479)))</formula>
    </cfRule>
    <cfRule type="containsText" dxfId="1713" priority="1713" operator="containsText" text="C">
      <formula>NOT(ISERROR(SEARCH("C",AM479)))</formula>
    </cfRule>
    <cfRule type="containsText" dxfId="1712" priority="1714" operator="containsText" text="P">
      <formula>NOT(ISERROR(SEARCH("P",AM479)))</formula>
    </cfRule>
  </conditionalFormatting>
  <conditionalFormatting sqref="AM479:AM480">
    <cfRule type="expression" dxfId="1711" priority="1717">
      <formula>$AH479&lt;&gt;""</formula>
    </cfRule>
  </conditionalFormatting>
  <conditionalFormatting sqref="AM479:AM480">
    <cfRule type="expression" dxfId="1710" priority="1716">
      <formula>OR($AH479=Fériés)</formula>
    </cfRule>
  </conditionalFormatting>
  <conditionalFormatting sqref="AP479:AP480">
    <cfRule type="containsText" dxfId="1709" priority="1699" operator="containsText" text="A">
      <formula>NOT(ISERROR(SEARCH("A",AP479)))</formula>
    </cfRule>
    <cfRule type="containsText" dxfId="1708" priority="1700" operator="containsText" text="M">
      <formula>NOT(ISERROR(SEARCH("M",AP479)))</formula>
    </cfRule>
    <cfRule type="containsText" dxfId="1707" priority="1701" operator="containsText" text="G">
      <formula>NOT(ISERROR(SEARCH("G",AP479)))</formula>
    </cfRule>
    <cfRule type="containsText" dxfId="1706" priority="1702" operator="containsText" text="F">
      <formula>NOT(ISERROR(SEARCH("F",AP479)))</formula>
    </cfRule>
    <cfRule type="containsText" dxfId="1705" priority="1703" operator="containsText" text="C">
      <formula>NOT(ISERROR(SEARCH("C",AP479)))</formula>
    </cfRule>
    <cfRule type="containsText" dxfId="1704" priority="1704" operator="containsText" text="P">
      <formula>NOT(ISERROR(SEARCH("P",AP479)))</formula>
    </cfRule>
  </conditionalFormatting>
  <conditionalFormatting sqref="AP479:AP480">
    <cfRule type="expression" dxfId="1703" priority="1705">
      <formula>OR($AH479=Automne,$AH479=Hivers2,$AH479=Noel,$AH479=Printemps,$AH479=Ete)</formula>
    </cfRule>
    <cfRule type="expression" dxfId="1702" priority="1708">
      <formula>OR(WEEKDAY($AH479,2)=6,WEEKDAY($AH479,2)=7,WEEKDAY($AH479,2)=3)</formula>
    </cfRule>
  </conditionalFormatting>
  <conditionalFormatting sqref="AP479:AP480">
    <cfRule type="expression" dxfId="1701" priority="1707">
      <formula>$AH479&lt;&gt;""</formula>
    </cfRule>
  </conditionalFormatting>
  <conditionalFormatting sqref="AP479:AP480">
    <cfRule type="expression" dxfId="1700" priority="1706">
      <formula>OR($AH479=Fériés)</formula>
    </cfRule>
  </conditionalFormatting>
  <conditionalFormatting sqref="AS479:AS480">
    <cfRule type="containsText" dxfId="1699" priority="1689" operator="containsText" text="A">
      <formula>NOT(ISERROR(SEARCH("A",AS479)))</formula>
    </cfRule>
    <cfRule type="containsText" dxfId="1698" priority="1690" operator="containsText" text="M">
      <formula>NOT(ISERROR(SEARCH("M",AS479)))</formula>
    </cfRule>
    <cfRule type="containsText" dxfId="1697" priority="1691" operator="containsText" text="G">
      <formula>NOT(ISERROR(SEARCH("G",AS479)))</formula>
    </cfRule>
    <cfRule type="containsText" dxfId="1696" priority="1692" operator="containsText" text="F">
      <formula>NOT(ISERROR(SEARCH("F",AS479)))</formula>
    </cfRule>
    <cfRule type="containsText" dxfId="1695" priority="1693" operator="containsText" text="C">
      <formula>NOT(ISERROR(SEARCH("C",AS479)))</formula>
    </cfRule>
    <cfRule type="containsText" dxfId="1694" priority="1694" operator="containsText" text="P">
      <formula>NOT(ISERROR(SEARCH("P",AS479)))</formula>
    </cfRule>
  </conditionalFormatting>
  <conditionalFormatting sqref="AS479:AS480">
    <cfRule type="expression" dxfId="1693" priority="1695">
      <formula>OR($AH479=Automne,$AH479=Hivers2,$AH479=Noel,$AH479=Printemps,$AH479=Ete)</formula>
    </cfRule>
    <cfRule type="expression" dxfId="1692" priority="1698">
      <formula>OR(WEEKDAY($AH479,2)=6,WEEKDAY($AH479,2)=7,WEEKDAY($AH479,2)=3)</formula>
    </cfRule>
  </conditionalFormatting>
  <conditionalFormatting sqref="AS479:AS480">
    <cfRule type="expression" dxfId="1691" priority="1697">
      <formula>$AH479&lt;&gt;""</formula>
    </cfRule>
  </conditionalFormatting>
  <conditionalFormatting sqref="AS479:AS480">
    <cfRule type="expression" dxfId="1690" priority="1696">
      <formula>OR($AH479=Fériés)</formula>
    </cfRule>
  </conditionalFormatting>
  <conditionalFormatting sqref="AV479:AV480">
    <cfRule type="containsText" dxfId="1689" priority="1679" operator="containsText" text="A">
      <formula>NOT(ISERROR(SEARCH("A",AV479)))</formula>
    </cfRule>
    <cfRule type="containsText" dxfId="1688" priority="1680" operator="containsText" text="M">
      <formula>NOT(ISERROR(SEARCH("M",AV479)))</formula>
    </cfRule>
    <cfRule type="containsText" dxfId="1687" priority="1681" operator="containsText" text="G">
      <formula>NOT(ISERROR(SEARCH("G",AV479)))</formula>
    </cfRule>
    <cfRule type="containsText" dxfId="1686" priority="1682" operator="containsText" text="F">
      <formula>NOT(ISERROR(SEARCH("F",AV479)))</formula>
    </cfRule>
    <cfRule type="containsText" dxfId="1685" priority="1683" operator="containsText" text="C">
      <formula>NOT(ISERROR(SEARCH("C",AV479)))</formula>
    </cfRule>
    <cfRule type="containsText" dxfId="1684" priority="1684" operator="containsText" text="P">
      <formula>NOT(ISERROR(SEARCH("P",AV479)))</formula>
    </cfRule>
  </conditionalFormatting>
  <conditionalFormatting sqref="AV479:AV480">
    <cfRule type="expression" dxfId="1683" priority="1685">
      <formula>OR($AH479=Automne,$AH479=Hivers2,$AH479=Noel,$AH479=Printemps,$AH479=Ete)</formula>
    </cfRule>
    <cfRule type="expression" dxfId="1682" priority="1688">
      <formula>OR(WEEKDAY($AH479,2)=6,WEEKDAY($AH479,2)=7,WEEKDAY($AH479,2)=3)</formula>
    </cfRule>
  </conditionalFormatting>
  <conditionalFormatting sqref="AV479:AV480">
    <cfRule type="expression" dxfId="1681" priority="1687">
      <formula>$AH479&lt;&gt;""</formula>
    </cfRule>
  </conditionalFormatting>
  <conditionalFormatting sqref="AV479:AV480">
    <cfRule type="expression" dxfId="1680" priority="1686">
      <formula>OR($AH479=Fériés)</formula>
    </cfRule>
  </conditionalFormatting>
  <conditionalFormatting sqref="AY479:AY480">
    <cfRule type="containsText" dxfId="1679" priority="1669" operator="containsText" text="A">
      <formula>NOT(ISERROR(SEARCH("A",AY479)))</formula>
    </cfRule>
    <cfRule type="containsText" dxfId="1678" priority="1670" operator="containsText" text="M">
      <formula>NOT(ISERROR(SEARCH("M",AY479)))</formula>
    </cfRule>
    <cfRule type="containsText" dxfId="1677" priority="1671" operator="containsText" text="G">
      <formula>NOT(ISERROR(SEARCH("G",AY479)))</formula>
    </cfRule>
    <cfRule type="containsText" dxfId="1676" priority="1672" operator="containsText" text="F">
      <formula>NOT(ISERROR(SEARCH("F",AY479)))</formula>
    </cfRule>
    <cfRule type="containsText" dxfId="1675" priority="1673" operator="containsText" text="C">
      <formula>NOT(ISERROR(SEARCH("C",AY479)))</formula>
    </cfRule>
    <cfRule type="containsText" dxfId="1674" priority="1674" operator="containsText" text="P">
      <formula>NOT(ISERROR(SEARCH("P",AY479)))</formula>
    </cfRule>
  </conditionalFormatting>
  <conditionalFormatting sqref="AY479:AY480">
    <cfRule type="expression" dxfId="1673" priority="1675">
      <formula>OR($AH479=Automne,$AH479=Hivers2,$AH479=Noel,$AH479=Printemps,$AH479=Ete)</formula>
    </cfRule>
    <cfRule type="expression" dxfId="1672" priority="1678">
      <formula>OR(WEEKDAY($AH479,2)=6,WEEKDAY($AH479,2)=7,WEEKDAY($AH479,2)=3)</formula>
    </cfRule>
  </conditionalFormatting>
  <conditionalFormatting sqref="AY479:AY480">
    <cfRule type="expression" dxfId="1671" priority="1677">
      <formula>$AH479&lt;&gt;""</formula>
    </cfRule>
  </conditionalFormatting>
  <conditionalFormatting sqref="AY479:AY480">
    <cfRule type="expression" dxfId="1670" priority="1676">
      <formula>OR($AH479=Fériés)</formula>
    </cfRule>
  </conditionalFormatting>
  <conditionalFormatting sqref="AJ479:BQ480">
    <cfRule type="expression" dxfId="1669" priority="1715">
      <formula>OR(WEEKDAY($AH479,2)=6,WEEKDAY($AH479,2)=7,WEEKDAY($AH479,2)=3)</formula>
    </cfRule>
    <cfRule type="expression" dxfId="1668" priority="1718">
      <formula>OR($AH479=Automne,$AH479=Hivers2,$AH479=Noel,$AH479=Printemps,$AH479=Ete)</formula>
    </cfRule>
  </conditionalFormatting>
  <conditionalFormatting sqref="AJ482:BQ483">
    <cfRule type="containsText" dxfId="1667" priority="1661" operator="containsText" text="A">
      <formula>NOT(ISERROR(SEARCH("A",AJ482)))</formula>
    </cfRule>
    <cfRule type="containsText" dxfId="1666" priority="1662" operator="containsText" text="M">
      <formula>NOT(ISERROR(SEARCH("M",AJ482)))</formula>
    </cfRule>
    <cfRule type="containsText" dxfId="1665" priority="1663" operator="containsText" text="G">
      <formula>NOT(ISERROR(SEARCH("G",AJ482)))</formula>
    </cfRule>
    <cfRule type="containsText" dxfId="1664" priority="1664" operator="containsText" text="F">
      <formula>NOT(ISERROR(SEARCH("F",AJ482)))</formula>
    </cfRule>
    <cfRule type="containsText" dxfId="1663" priority="1665" operator="containsText" text="C">
      <formula>NOT(ISERROR(SEARCH("C",AJ482)))</formula>
    </cfRule>
    <cfRule type="containsText" dxfId="1662" priority="1666" operator="containsText" text="P">
      <formula>NOT(ISERROR(SEARCH("P",AJ482)))</formula>
    </cfRule>
  </conditionalFormatting>
  <conditionalFormatting sqref="AJ482:BQ483">
    <cfRule type="expression" dxfId="1661" priority="1668">
      <formula>$AH482&lt;&gt;""</formula>
    </cfRule>
  </conditionalFormatting>
  <conditionalFormatting sqref="AJ482:BQ483">
    <cfRule type="expression" dxfId="1660" priority="1667">
      <formula>OR($AH482=Fériés)</formula>
    </cfRule>
  </conditionalFormatting>
  <conditionalFormatting sqref="AM482:AM483">
    <cfRule type="containsText" dxfId="1659" priority="1651" operator="containsText" text="A">
      <formula>NOT(ISERROR(SEARCH("A",AM482)))</formula>
    </cfRule>
    <cfRule type="containsText" dxfId="1658" priority="1652" operator="containsText" text="M">
      <formula>NOT(ISERROR(SEARCH("M",AM482)))</formula>
    </cfRule>
    <cfRule type="containsText" dxfId="1657" priority="1653" operator="containsText" text="G">
      <formula>NOT(ISERROR(SEARCH("G",AM482)))</formula>
    </cfRule>
    <cfRule type="containsText" dxfId="1656" priority="1654" operator="containsText" text="F">
      <formula>NOT(ISERROR(SEARCH("F",AM482)))</formula>
    </cfRule>
    <cfRule type="containsText" dxfId="1655" priority="1655" operator="containsText" text="C">
      <formula>NOT(ISERROR(SEARCH("C",AM482)))</formula>
    </cfRule>
    <cfRule type="containsText" dxfId="1654" priority="1656" operator="containsText" text="P">
      <formula>NOT(ISERROR(SEARCH("P",AM482)))</formula>
    </cfRule>
  </conditionalFormatting>
  <conditionalFormatting sqref="AM482:AM483">
    <cfRule type="expression" dxfId="1653" priority="1659">
      <formula>$AH482&lt;&gt;""</formula>
    </cfRule>
  </conditionalFormatting>
  <conditionalFormatting sqref="AM482:AM483">
    <cfRule type="expression" dxfId="1652" priority="1658">
      <formula>OR($AH482=Fériés)</formula>
    </cfRule>
  </conditionalFormatting>
  <conditionalFormatting sqref="AP482:AP483">
    <cfRule type="containsText" dxfId="1651" priority="1641" operator="containsText" text="A">
      <formula>NOT(ISERROR(SEARCH("A",AP482)))</formula>
    </cfRule>
    <cfRule type="containsText" dxfId="1650" priority="1642" operator="containsText" text="M">
      <formula>NOT(ISERROR(SEARCH("M",AP482)))</formula>
    </cfRule>
    <cfRule type="containsText" dxfId="1649" priority="1643" operator="containsText" text="G">
      <formula>NOT(ISERROR(SEARCH("G",AP482)))</formula>
    </cfRule>
    <cfRule type="containsText" dxfId="1648" priority="1644" operator="containsText" text="F">
      <formula>NOT(ISERROR(SEARCH("F",AP482)))</formula>
    </cfRule>
    <cfRule type="containsText" dxfId="1647" priority="1645" operator="containsText" text="C">
      <formula>NOT(ISERROR(SEARCH("C",AP482)))</formula>
    </cfRule>
    <cfRule type="containsText" dxfId="1646" priority="1646" operator="containsText" text="P">
      <formula>NOT(ISERROR(SEARCH("P",AP482)))</formula>
    </cfRule>
  </conditionalFormatting>
  <conditionalFormatting sqref="AP482:AP483">
    <cfRule type="expression" dxfId="1645" priority="1647">
      <formula>OR($AH482=Automne,$AH482=Hivers2,$AH482=Noel,$AH482=Printemps,$AH482=Ete)</formula>
    </cfRule>
    <cfRule type="expression" dxfId="1644" priority="1650">
      <formula>OR(WEEKDAY($AH482,2)=6,WEEKDAY($AH482,2)=7,WEEKDAY($AH482,2)=3)</formula>
    </cfRule>
  </conditionalFormatting>
  <conditionalFormatting sqref="AP482:AP483">
    <cfRule type="expression" dxfId="1643" priority="1649">
      <formula>$AH482&lt;&gt;""</formula>
    </cfRule>
  </conditionalFormatting>
  <conditionalFormatting sqref="AP482:AP483">
    <cfRule type="expression" dxfId="1642" priority="1648">
      <formula>OR($AH482=Fériés)</formula>
    </cfRule>
  </conditionalFormatting>
  <conditionalFormatting sqref="AS482:AS483">
    <cfRule type="containsText" dxfId="1641" priority="1631" operator="containsText" text="A">
      <formula>NOT(ISERROR(SEARCH("A",AS482)))</formula>
    </cfRule>
    <cfRule type="containsText" dxfId="1640" priority="1632" operator="containsText" text="M">
      <formula>NOT(ISERROR(SEARCH("M",AS482)))</formula>
    </cfRule>
    <cfRule type="containsText" dxfId="1639" priority="1633" operator="containsText" text="G">
      <formula>NOT(ISERROR(SEARCH("G",AS482)))</formula>
    </cfRule>
    <cfRule type="containsText" dxfId="1638" priority="1634" operator="containsText" text="F">
      <formula>NOT(ISERROR(SEARCH("F",AS482)))</formula>
    </cfRule>
    <cfRule type="containsText" dxfId="1637" priority="1635" operator="containsText" text="C">
      <formula>NOT(ISERROR(SEARCH("C",AS482)))</formula>
    </cfRule>
    <cfRule type="containsText" dxfId="1636" priority="1636" operator="containsText" text="P">
      <formula>NOT(ISERROR(SEARCH("P",AS482)))</formula>
    </cfRule>
  </conditionalFormatting>
  <conditionalFormatting sqref="AS482:AS483">
    <cfRule type="expression" dxfId="1635" priority="1637">
      <formula>OR($AH482=Automne,$AH482=Hivers2,$AH482=Noel,$AH482=Printemps,$AH482=Ete)</formula>
    </cfRule>
    <cfRule type="expression" dxfId="1634" priority="1640">
      <formula>OR(WEEKDAY($AH482,2)=6,WEEKDAY($AH482,2)=7,WEEKDAY($AH482,2)=3)</formula>
    </cfRule>
  </conditionalFormatting>
  <conditionalFormatting sqref="AS482:AS483">
    <cfRule type="expression" dxfId="1633" priority="1639">
      <formula>$AH482&lt;&gt;""</formula>
    </cfRule>
  </conditionalFormatting>
  <conditionalFormatting sqref="AS482:AS483">
    <cfRule type="expression" dxfId="1632" priority="1638">
      <formula>OR($AH482=Fériés)</formula>
    </cfRule>
  </conditionalFormatting>
  <conditionalFormatting sqref="AV482:AV483">
    <cfRule type="containsText" dxfId="1631" priority="1621" operator="containsText" text="A">
      <formula>NOT(ISERROR(SEARCH("A",AV482)))</formula>
    </cfRule>
    <cfRule type="containsText" dxfId="1630" priority="1622" operator="containsText" text="M">
      <formula>NOT(ISERROR(SEARCH("M",AV482)))</formula>
    </cfRule>
    <cfRule type="containsText" dxfId="1629" priority="1623" operator="containsText" text="G">
      <formula>NOT(ISERROR(SEARCH("G",AV482)))</formula>
    </cfRule>
    <cfRule type="containsText" dxfId="1628" priority="1624" operator="containsText" text="F">
      <formula>NOT(ISERROR(SEARCH("F",AV482)))</formula>
    </cfRule>
    <cfRule type="containsText" dxfId="1627" priority="1625" operator="containsText" text="C">
      <formula>NOT(ISERROR(SEARCH("C",AV482)))</formula>
    </cfRule>
    <cfRule type="containsText" dxfId="1626" priority="1626" operator="containsText" text="P">
      <formula>NOT(ISERROR(SEARCH("P",AV482)))</formula>
    </cfRule>
  </conditionalFormatting>
  <conditionalFormatting sqref="AV482:AV483">
    <cfRule type="expression" dxfId="1625" priority="1627">
      <formula>OR($AH482=Automne,$AH482=Hivers2,$AH482=Noel,$AH482=Printemps,$AH482=Ete)</formula>
    </cfRule>
    <cfRule type="expression" dxfId="1624" priority="1630">
      <formula>OR(WEEKDAY($AH482,2)=6,WEEKDAY($AH482,2)=7,WEEKDAY($AH482,2)=3)</formula>
    </cfRule>
  </conditionalFormatting>
  <conditionalFormatting sqref="AV482:AV483">
    <cfRule type="expression" dxfId="1623" priority="1629">
      <formula>$AH482&lt;&gt;""</formula>
    </cfRule>
  </conditionalFormatting>
  <conditionalFormatting sqref="AV482:AV483">
    <cfRule type="expression" dxfId="1622" priority="1628">
      <formula>OR($AH482=Fériés)</formula>
    </cfRule>
  </conditionalFormatting>
  <conditionalFormatting sqref="AY482:AY483">
    <cfRule type="containsText" dxfId="1621" priority="1611" operator="containsText" text="A">
      <formula>NOT(ISERROR(SEARCH("A",AY482)))</formula>
    </cfRule>
    <cfRule type="containsText" dxfId="1620" priority="1612" operator="containsText" text="M">
      <formula>NOT(ISERROR(SEARCH("M",AY482)))</formula>
    </cfRule>
    <cfRule type="containsText" dxfId="1619" priority="1613" operator="containsText" text="G">
      <formula>NOT(ISERROR(SEARCH("G",AY482)))</formula>
    </cfRule>
    <cfRule type="containsText" dxfId="1618" priority="1614" operator="containsText" text="F">
      <formula>NOT(ISERROR(SEARCH("F",AY482)))</formula>
    </cfRule>
    <cfRule type="containsText" dxfId="1617" priority="1615" operator="containsText" text="C">
      <formula>NOT(ISERROR(SEARCH("C",AY482)))</formula>
    </cfRule>
    <cfRule type="containsText" dxfId="1616" priority="1616" operator="containsText" text="P">
      <formula>NOT(ISERROR(SEARCH("P",AY482)))</formula>
    </cfRule>
  </conditionalFormatting>
  <conditionalFormatting sqref="AY482:AY483">
    <cfRule type="expression" dxfId="1615" priority="1617">
      <formula>OR($AH482=Automne,$AH482=Hivers2,$AH482=Noel,$AH482=Printemps,$AH482=Ete)</formula>
    </cfRule>
    <cfRule type="expression" dxfId="1614" priority="1620">
      <formula>OR(WEEKDAY($AH482,2)=6,WEEKDAY($AH482,2)=7,WEEKDAY($AH482,2)=3)</formula>
    </cfRule>
  </conditionalFormatting>
  <conditionalFormatting sqref="AY482:AY483">
    <cfRule type="expression" dxfId="1613" priority="1619">
      <formula>$AH482&lt;&gt;""</formula>
    </cfRule>
  </conditionalFormatting>
  <conditionalFormatting sqref="AY482:AY483">
    <cfRule type="expression" dxfId="1612" priority="1618">
      <formula>OR($AH482=Fériés)</formula>
    </cfRule>
  </conditionalFormatting>
  <conditionalFormatting sqref="AJ482:BQ483">
    <cfRule type="expression" dxfId="1611" priority="1657">
      <formula>OR(WEEKDAY($AH482,2)=6,WEEKDAY($AH482,2)=7,WEEKDAY($AH482,2)=3)</formula>
    </cfRule>
    <cfRule type="expression" dxfId="1610" priority="1660">
      <formula>OR($AH482=Automne,$AH482=Hivers2,$AH482=Noel,$AH482=Printemps,$AH482=Ete)</formula>
    </cfRule>
  </conditionalFormatting>
  <conditionalFormatting sqref="AJ468:BQ468">
    <cfRule type="containsText" dxfId="1609" priority="1603" operator="containsText" text="A">
      <formula>NOT(ISERROR(SEARCH("A",AJ468)))</formula>
    </cfRule>
    <cfRule type="containsText" dxfId="1608" priority="1604" operator="containsText" text="M">
      <formula>NOT(ISERROR(SEARCH("M",AJ468)))</formula>
    </cfRule>
    <cfRule type="containsText" dxfId="1607" priority="1605" operator="containsText" text="G">
      <formula>NOT(ISERROR(SEARCH("G",AJ468)))</formula>
    </cfRule>
    <cfRule type="containsText" dxfId="1606" priority="1606" operator="containsText" text="F">
      <formula>NOT(ISERROR(SEARCH("F",AJ468)))</formula>
    </cfRule>
    <cfRule type="containsText" dxfId="1605" priority="1607" operator="containsText" text="C">
      <formula>NOT(ISERROR(SEARCH("C",AJ468)))</formula>
    </cfRule>
    <cfRule type="containsText" dxfId="1604" priority="1608" operator="containsText" text="P">
      <formula>NOT(ISERROR(SEARCH("P",AJ468)))</formula>
    </cfRule>
  </conditionalFormatting>
  <conditionalFormatting sqref="AJ468:BQ468">
    <cfRule type="expression" dxfId="1603" priority="1610">
      <formula>$AH468&lt;&gt;""</formula>
    </cfRule>
  </conditionalFormatting>
  <conditionalFormatting sqref="AJ468:BQ468">
    <cfRule type="expression" dxfId="1602" priority="1609">
      <formula>OR($AH468=Fériés)</formula>
    </cfRule>
  </conditionalFormatting>
  <conditionalFormatting sqref="AM468">
    <cfRule type="containsText" dxfId="1601" priority="1593" operator="containsText" text="A">
      <formula>NOT(ISERROR(SEARCH("A",AM468)))</formula>
    </cfRule>
    <cfRule type="containsText" dxfId="1600" priority="1594" operator="containsText" text="M">
      <formula>NOT(ISERROR(SEARCH("M",AM468)))</formula>
    </cfRule>
    <cfRule type="containsText" dxfId="1599" priority="1595" operator="containsText" text="G">
      <formula>NOT(ISERROR(SEARCH("G",AM468)))</formula>
    </cfRule>
    <cfRule type="containsText" dxfId="1598" priority="1596" operator="containsText" text="F">
      <formula>NOT(ISERROR(SEARCH("F",AM468)))</formula>
    </cfRule>
    <cfRule type="containsText" dxfId="1597" priority="1597" operator="containsText" text="C">
      <formula>NOT(ISERROR(SEARCH("C",AM468)))</formula>
    </cfRule>
    <cfRule type="containsText" dxfId="1596" priority="1598" operator="containsText" text="P">
      <formula>NOT(ISERROR(SEARCH("P",AM468)))</formula>
    </cfRule>
  </conditionalFormatting>
  <conditionalFormatting sqref="AM468">
    <cfRule type="expression" dxfId="1595" priority="1601">
      <formula>$AH468&lt;&gt;""</formula>
    </cfRule>
  </conditionalFormatting>
  <conditionalFormatting sqref="AM468">
    <cfRule type="expression" dxfId="1594" priority="1600">
      <formula>OR($AH468=Fériés)</formula>
    </cfRule>
  </conditionalFormatting>
  <conditionalFormatting sqref="AP468">
    <cfRule type="containsText" dxfId="1593" priority="1583" operator="containsText" text="A">
      <formula>NOT(ISERROR(SEARCH("A",AP468)))</formula>
    </cfRule>
    <cfRule type="containsText" dxfId="1592" priority="1584" operator="containsText" text="M">
      <formula>NOT(ISERROR(SEARCH("M",AP468)))</formula>
    </cfRule>
    <cfRule type="containsText" dxfId="1591" priority="1585" operator="containsText" text="G">
      <formula>NOT(ISERROR(SEARCH("G",AP468)))</formula>
    </cfRule>
    <cfRule type="containsText" dxfId="1590" priority="1586" operator="containsText" text="F">
      <formula>NOT(ISERROR(SEARCH("F",AP468)))</formula>
    </cfRule>
    <cfRule type="containsText" dxfId="1589" priority="1587" operator="containsText" text="C">
      <formula>NOT(ISERROR(SEARCH("C",AP468)))</formula>
    </cfRule>
    <cfRule type="containsText" dxfId="1588" priority="1588" operator="containsText" text="P">
      <formula>NOT(ISERROR(SEARCH("P",AP468)))</formula>
    </cfRule>
  </conditionalFormatting>
  <conditionalFormatting sqref="AP468">
    <cfRule type="expression" dxfId="1587" priority="1589">
      <formula>OR($AH468=Automne,$AH468=Hivers2,$AH468=Noel,$AH468=Printemps,$AH468=Ete)</formula>
    </cfRule>
    <cfRule type="expression" dxfId="1586" priority="1592">
      <formula>OR(WEEKDAY($AH468,2)=6,WEEKDAY($AH468,2)=7,WEEKDAY($AH468,2)=3)</formula>
    </cfRule>
  </conditionalFormatting>
  <conditionalFormatting sqref="AP468">
    <cfRule type="expression" dxfId="1585" priority="1591">
      <formula>$AH468&lt;&gt;""</formula>
    </cfRule>
  </conditionalFormatting>
  <conditionalFormatting sqref="AP468">
    <cfRule type="expression" dxfId="1584" priority="1590">
      <formula>OR($AH468=Fériés)</formula>
    </cfRule>
  </conditionalFormatting>
  <conditionalFormatting sqref="AS468">
    <cfRule type="containsText" dxfId="1583" priority="1573" operator="containsText" text="A">
      <formula>NOT(ISERROR(SEARCH("A",AS468)))</formula>
    </cfRule>
    <cfRule type="containsText" dxfId="1582" priority="1574" operator="containsText" text="M">
      <formula>NOT(ISERROR(SEARCH("M",AS468)))</formula>
    </cfRule>
    <cfRule type="containsText" dxfId="1581" priority="1575" operator="containsText" text="G">
      <formula>NOT(ISERROR(SEARCH("G",AS468)))</formula>
    </cfRule>
    <cfRule type="containsText" dxfId="1580" priority="1576" operator="containsText" text="F">
      <formula>NOT(ISERROR(SEARCH("F",AS468)))</formula>
    </cfRule>
    <cfRule type="containsText" dxfId="1579" priority="1577" operator="containsText" text="C">
      <formula>NOT(ISERROR(SEARCH("C",AS468)))</formula>
    </cfRule>
    <cfRule type="containsText" dxfId="1578" priority="1578" operator="containsText" text="P">
      <formula>NOT(ISERROR(SEARCH("P",AS468)))</formula>
    </cfRule>
  </conditionalFormatting>
  <conditionalFormatting sqref="AS468">
    <cfRule type="expression" dxfId="1577" priority="1579">
      <formula>OR($AH468=Automne,$AH468=Hivers2,$AH468=Noel,$AH468=Printemps,$AH468=Ete)</formula>
    </cfRule>
    <cfRule type="expression" dxfId="1576" priority="1582">
      <formula>OR(WEEKDAY($AH468,2)=6,WEEKDAY($AH468,2)=7,WEEKDAY($AH468,2)=3)</formula>
    </cfRule>
  </conditionalFormatting>
  <conditionalFormatting sqref="AS468">
    <cfRule type="expression" dxfId="1575" priority="1581">
      <formula>$AH468&lt;&gt;""</formula>
    </cfRule>
  </conditionalFormatting>
  <conditionalFormatting sqref="AS468">
    <cfRule type="expression" dxfId="1574" priority="1580">
      <formula>OR($AH468=Fériés)</formula>
    </cfRule>
  </conditionalFormatting>
  <conditionalFormatting sqref="AV468">
    <cfRule type="containsText" dxfId="1573" priority="1563" operator="containsText" text="A">
      <formula>NOT(ISERROR(SEARCH("A",AV468)))</formula>
    </cfRule>
    <cfRule type="containsText" dxfId="1572" priority="1564" operator="containsText" text="M">
      <formula>NOT(ISERROR(SEARCH("M",AV468)))</formula>
    </cfRule>
    <cfRule type="containsText" dxfId="1571" priority="1565" operator="containsText" text="G">
      <formula>NOT(ISERROR(SEARCH("G",AV468)))</formula>
    </cfRule>
    <cfRule type="containsText" dxfId="1570" priority="1566" operator="containsText" text="F">
      <formula>NOT(ISERROR(SEARCH("F",AV468)))</formula>
    </cfRule>
    <cfRule type="containsText" dxfId="1569" priority="1567" operator="containsText" text="C">
      <formula>NOT(ISERROR(SEARCH("C",AV468)))</formula>
    </cfRule>
    <cfRule type="containsText" dxfId="1568" priority="1568" operator="containsText" text="P">
      <formula>NOT(ISERROR(SEARCH("P",AV468)))</formula>
    </cfRule>
  </conditionalFormatting>
  <conditionalFormatting sqref="AV468">
    <cfRule type="expression" dxfId="1567" priority="1569">
      <formula>OR($AH468=Automne,$AH468=Hivers2,$AH468=Noel,$AH468=Printemps,$AH468=Ete)</formula>
    </cfRule>
    <cfRule type="expression" dxfId="1566" priority="1572">
      <formula>OR(WEEKDAY($AH468,2)=6,WEEKDAY($AH468,2)=7,WEEKDAY($AH468,2)=3)</formula>
    </cfRule>
  </conditionalFormatting>
  <conditionalFormatting sqref="AV468">
    <cfRule type="expression" dxfId="1565" priority="1571">
      <formula>$AH468&lt;&gt;""</formula>
    </cfRule>
  </conditionalFormatting>
  <conditionalFormatting sqref="AV468">
    <cfRule type="expression" dxfId="1564" priority="1570">
      <formula>OR($AH468=Fériés)</formula>
    </cfRule>
  </conditionalFormatting>
  <conditionalFormatting sqref="AY468">
    <cfRule type="containsText" dxfId="1563" priority="1553" operator="containsText" text="A">
      <formula>NOT(ISERROR(SEARCH("A",AY468)))</formula>
    </cfRule>
    <cfRule type="containsText" dxfId="1562" priority="1554" operator="containsText" text="M">
      <formula>NOT(ISERROR(SEARCH("M",AY468)))</formula>
    </cfRule>
    <cfRule type="containsText" dxfId="1561" priority="1555" operator="containsText" text="G">
      <formula>NOT(ISERROR(SEARCH("G",AY468)))</formula>
    </cfRule>
    <cfRule type="containsText" dxfId="1560" priority="1556" operator="containsText" text="F">
      <formula>NOT(ISERROR(SEARCH("F",AY468)))</formula>
    </cfRule>
    <cfRule type="containsText" dxfId="1559" priority="1557" operator="containsText" text="C">
      <formula>NOT(ISERROR(SEARCH("C",AY468)))</formula>
    </cfRule>
    <cfRule type="containsText" dxfId="1558" priority="1558" operator="containsText" text="P">
      <formula>NOT(ISERROR(SEARCH("P",AY468)))</formula>
    </cfRule>
  </conditionalFormatting>
  <conditionalFormatting sqref="AY468">
    <cfRule type="expression" dxfId="1557" priority="1559">
      <formula>OR($AH468=Automne,$AH468=Hivers2,$AH468=Noel,$AH468=Printemps,$AH468=Ete)</formula>
    </cfRule>
    <cfRule type="expression" dxfId="1556" priority="1562">
      <formula>OR(WEEKDAY($AH468,2)=6,WEEKDAY($AH468,2)=7,WEEKDAY($AH468,2)=3)</formula>
    </cfRule>
  </conditionalFormatting>
  <conditionalFormatting sqref="AY468">
    <cfRule type="expression" dxfId="1555" priority="1561">
      <formula>$AH468&lt;&gt;""</formula>
    </cfRule>
  </conditionalFormatting>
  <conditionalFormatting sqref="AY468">
    <cfRule type="expression" dxfId="1554" priority="1560">
      <formula>OR($AH468=Fériés)</formula>
    </cfRule>
  </conditionalFormatting>
  <conditionalFormatting sqref="AJ468:BQ468">
    <cfRule type="expression" dxfId="1553" priority="1599">
      <formula>OR(WEEKDAY($AH468,2)=6,WEEKDAY($AH468,2)=7,WEEKDAY($AH468,2)=3)</formula>
    </cfRule>
    <cfRule type="expression" dxfId="1552" priority="1602">
      <formula>OR($AH468=Automne,$AH468=Hivers2,$AH468=Noel,$AH468=Printemps,$AH468=Ete)</formula>
    </cfRule>
  </conditionalFormatting>
  <conditionalFormatting sqref="AJ476:BQ476">
    <cfRule type="containsText" dxfId="1551" priority="1545" operator="containsText" text="A">
      <formula>NOT(ISERROR(SEARCH("A",AJ476)))</formula>
    </cfRule>
    <cfRule type="containsText" dxfId="1550" priority="1546" operator="containsText" text="M">
      <formula>NOT(ISERROR(SEARCH("M",AJ476)))</formula>
    </cfRule>
    <cfRule type="containsText" dxfId="1549" priority="1547" operator="containsText" text="G">
      <formula>NOT(ISERROR(SEARCH("G",AJ476)))</formula>
    </cfRule>
    <cfRule type="containsText" dxfId="1548" priority="1548" operator="containsText" text="F">
      <formula>NOT(ISERROR(SEARCH("F",AJ476)))</formula>
    </cfRule>
    <cfRule type="containsText" dxfId="1547" priority="1549" operator="containsText" text="C">
      <formula>NOT(ISERROR(SEARCH("C",AJ476)))</formula>
    </cfRule>
    <cfRule type="containsText" dxfId="1546" priority="1550" operator="containsText" text="P">
      <formula>NOT(ISERROR(SEARCH("P",AJ476)))</formula>
    </cfRule>
  </conditionalFormatting>
  <conditionalFormatting sqref="AJ476:BQ476">
    <cfRule type="expression" dxfId="1545" priority="1552">
      <formula>$AH476&lt;&gt;""</formula>
    </cfRule>
  </conditionalFormatting>
  <conditionalFormatting sqref="AJ476:BQ476">
    <cfRule type="expression" dxfId="1544" priority="1551">
      <formula>OR($AH476=Fériés)</formula>
    </cfRule>
  </conditionalFormatting>
  <conditionalFormatting sqref="AM476">
    <cfRule type="containsText" dxfId="1543" priority="1535" operator="containsText" text="A">
      <formula>NOT(ISERROR(SEARCH("A",AM476)))</formula>
    </cfRule>
    <cfRule type="containsText" dxfId="1542" priority="1536" operator="containsText" text="M">
      <formula>NOT(ISERROR(SEARCH("M",AM476)))</formula>
    </cfRule>
    <cfRule type="containsText" dxfId="1541" priority="1537" operator="containsText" text="G">
      <formula>NOT(ISERROR(SEARCH("G",AM476)))</formula>
    </cfRule>
    <cfRule type="containsText" dxfId="1540" priority="1538" operator="containsText" text="F">
      <formula>NOT(ISERROR(SEARCH("F",AM476)))</formula>
    </cfRule>
    <cfRule type="containsText" dxfId="1539" priority="1539" operator="containsText" text="C">
      <formula>NOT(ISERROR(SEARCH("C",AM476)))</formula>
    </cfRule>
    <cfRule type="containsText" dxfId="1538" priority="1540" operator="containsText" text="P">
      <formula>NOT(ISERROR(SEARCH("P",AM476)))</formula>
    </cfRule>
  </conditionalFormatting>
  <conditionalFormatting sqref="AM476">
    <cfRule type="expression" dxfId="1537" priority="1543">
      <formula>$AH476&lt;&gt;""</formula>
    </cfRule>
  </conditionalFormatting>
  <conditionalFormatting sqref="AM476">
    <cfRule type="expression" dxfId="1536" priority="1542">
      <formula>OR($AH476=Fériés)</formula>
    </cfRule>
  </conditionalFormatting>
  <conditionalFormatting sqref="AP476">
    <cfRule type="containsText" dxfId="1535" priority="1525" operator="containsText" text="A">
      <formula>NOT(ISERROR(SEARCH("A",AP476)))</formula>
    </cfRule>
    <cfRule type="containsText" dxfId="1534" priority="1526" operator="containsText" text="M">
      <formula>NOT(ISERROR(SEARCH("M",AP476)))</formula>
    </cfRule>
    <cfRule type="containsText" dxfId="1533" priority="1527" operator="containsText" text="G">
      <formula>NOT(ISERROR(SEARCH("G",AP476)))</formula>
    </cfRule>
    <cfRule type="containsText" dxfId="1532" priority="1528" operator="containsText" text="F">
      <formula>NOT(ISERROR(SEARCH("F",AP476)))</formula>
    </cfRule>
    <cfRule type="containsText" dxfId="1531" priority="1529" operator="containsText" text="C">
      <formula>NOT(ISERROR(SEARCH("C",AP476)))</formula>
    </cfRule>
    <cfRule type="containsText" dxfId="1530" priority="1530" operator="containsText" text="P">
      <formula>NOT(ISERROR(SEARCH("P",AP476)))</formula>
    </cfRule>
  </conditionalFormatting>
  <conditionalFormatting sqref="AP476">
    <cfRule type="expression" dxfId="1529" priority="1531">
      <formula>OR($AH476=Automne,$AH476=Hivers2,$AH476=Noel,$AH476=Printemps,$AH476=Ete)</formula>
    </cfRule>
    <cfRule type="expression" dxfId="1528" priority="1534">
      <formula>OR(WEEKDAY($AH476,2)=6,WEEKDAY($AH476,2)=7,WEEKDAY($AH476,2)=3)</formula>
    </cfRule>
  </conditionalFormatting>
  <conditionalFormatting sqref="AP476">
    <cfRule type="expression" dxfId="1527" priority="1533">
      <formula>$AH476&lt;&gt;""</formula>
    </cfRule>
  </conditionalFormatting>
  <conditionalFormatting sqref="AP476">
    <cfRule type="expression" dxfId="1526" priority="1532">
      <formula>OR($AH476=Fériés)</formula>
    </cfRule>
  </conditionalFormatting>
  <conditionalFormatting sqref="AS476">
    <cfRule type="containsText" dxfId="1525" priority="1515" operator="containsText" text="A">
      <formula>NOT(ISERROR(SEARCH("A",AS476)))</formula>
    </cfRule>
    <cfRule type="containsText" dxfId="1524" priority="1516" operator="containsText" text="M">
      <formula>NOT(ISERROR(SEARCH("M",AS476)))</formula>
    </cfRule>
    <cfRule type="containsText" dxfId="1523" priority="1517" operator="containsText" text="G">
      <formula>NOT(ISERROR(SEARCH("G",AS476)))</formula>
    </cfRule>
    <cfRule type="containsText" dxfId="1522" priority="1518" operator="containsText" text="F">
      <formula>NOT(ISERROR(SEARCH("F",AS476)))</formula>
    </cfRule>
    <cfRule type="containsText" dxfId="1521" priority="1519" operator="containsText" text="C">
      <formula>NOT(ISERROR(SEARCH("C",AS476)))</formula>
    </cfRule>
    <cfRule type="containsText" dxfId="1520" priority="1520" operator="containsText" text="P">
      <formula>NOT(ISERROR(SEARCH("P",AS476)))</formula>
    </cfRule>
  </conditionalFormatting>
  <conditionalFormatting sqref="AS476">
    <cfRule type="expression" dxfId="1519" priority="1521">
      <formula>OR($AH476=Automne,$AH476=Hivers2,$AH476=Noel,$AH476=Printemps,$AH476=Ete)</formula>
    </cfRule>
    <cfRule type="expression" dxfId="1518" priority="1524">
      <formula>OR(WEEKDAY($AH476,2)=6,WEEKDAY($AH476,2)=7,WEEKDAY($AH476,2)=3)</formula>
    </cfRule>
  </conditionalFormatting>
  <conditionalFormatting sqref="AS476">
    <cfRule type="expression" dxfId="1517" priority="1523">
      <formula>$AH476&lt;&gt;""</formula>
    </cfRule>
  </conditionalFormatting>
  <conditionalFormatting sqref="AS476">
    <cfRule type="expression" dxfId="1516" priority="1522">
      <formula>OR($AH476=Fériés)</formula>
    </cfRule>
  </conditionalFormatting>
  <conditionalFormatting sqref="AV476">
    <cfRule type="containsText" dxfId="1515" priority="1505" operator="containsText" text="A">
      <formula>NOT(ISERROR(SEARCH("A",AV476)))</formula>
    </cfRule>
    <cfRule type="containsText" dxfId="1514" priority="1506" operator="containsText" text="M">
      <formula>NOT(ISERROR(SEARCH("M",AV476)))</formula>
    </cfRule>
    <cfRule type="containsText" dxfId="1513" priority="1507" operator="containsText" text="G">
      <formula>NOT(ISERROR(SEARCH("G",AV476)))</formula>
    </cfRule>
    <cfRule type="containsText" dxfId="1512" priority="1508" operator="containsText" text="F">
      <formula>NOT(ISERROR(SEARCH("F",AV476)))</formula>
    </cfRule>
    <cfRule type="containsText" dxfId="1511" priority="1509" operator="containsText" text="C">
      <formula>NOT(ISERROR(SEARCH("C",AV476)))</formula>
    </cfRule>
    <cfRule type="containsText" dxfId="1510" priority="1510" operator="containsText" text="P">
      <formula>NOT(ISERROR(SEARCH("P",AV476)))</formula>
    </cfRule>
  </conditionalFormatting>
  <conditionalFormatting sqref="AV476">
    <cfRule type="expression" dxfId="1509" priority="1511">
      <formula>OR($AH476=Automne,$AH476=Hivers2,$AH476=Noel,$AH476=Printemps,$AH476=Ete)</formula>
    </cfRule>
    <cfRule type="expression" dxfId="1508" priority="1514">
      <formula>OR(WEEKDAY($AH476,2)=6,WEEKDAY($AH476,2)=7,WEEKDAY($AH476,2)=3)</formula>
    </cfRule>
  </conditionalFormatting>
  <conditionalFormatting sqref="AV476">
    <cfRule type="expression" dxfId="1507" priority="1513">
      <formula>$AH476&lt;&gt;""</formula>
    </cfRule>
  </conditionalFormatting>
  <conditionalFormatting sqref="AV476">
    <cfRule type="expression" dxfId="1506" priority="1512">
      <formula>OR($AH476=Fériés)</formula>
    </cfRule>
  </conditionalFormatting>
  <conditionalFormatting sqref="AY476">
    <cfRule type="containsText" dxfId="1505" priority="1495" operator="containsText" text="A">
      <formula>NOT(ISERROR(SEARCH("A",AY476)))</formula>
    </cfRule>
    <cfRule type="containsText" dxfId="1504" priority="1496" operator="containsText" text="M">
      <formula>NOT(ISERROR(SEARCH("M",AY476)))</formula>
    </cfRule>
    <cfRule type="containsText" dxfId="1503" priority="1497" operator="containsText" text="G">
      <formula>NOT(ISERROR(SEARCH("G",AY476)))</formula>
    </cfRule>
    <cfRule type="containsText" dxfId="1502" priority="1498" operator="containsText" text="F">
      <formula>NOT(ISERROR(SEARCH("F",AY476)))</formula>
    </cfRule>
    <cfRule type="containsText" dxfId="1501" priority="1499" operator="containsText" text="C">
      <formula>NOT(ISERROR(SEARCH("C",AY476)))</formula>
    </cfRule>
    <cfRule type="containsText" dxfId="1500" priority="1500" operator="containsText" text="P">
      <formula>NOT(ISERROR(SEARCH("P",AY476)))</formula>
    </cfRule>
  </conditionalFormatting>
  <conditionalFormatting sqref="AY476">
    <cfRule type="expression" dxfId="1499" priority="1501">
      <formula>OR($AH476=Automne,$AH476=Hivers2,$AH476=Noel,$AH476=Printemps,$AH476=Ete)</formula>
    </cfRule>
    <cfRule type="expression" dxfId="1498" priority="1504">
      <formula>OR(WEEKDAY($AH476,2)=6,WEEKDAY($AH476,2)=7,WEEKDAY($AH476,2)=3)</formula>
    </cfRule>
  </conditionalFormatting>
  <conditionalFormatting sqref="AY476">
    <cfRule type="expression" dxfId="1497" priority="1503">
      <formula>$AH476&lt;&gt;""</formula>
    </cfRule>
  </conditionalFormatting>
  <conditionalFormatting sqref="AY476">
    <cfRule type="expression" dxfId="1496" priority="1502">
      <formula>OR($AH476=Fériés)</formula>
    </cfRule>
  </conditionalFormatting>
  <conditionalFormatting sqref="AJ476:BQ476">
    <cfRule type="expression" dxfId="1495" priority="1541">
      <formula>OR(WEEKDAY($AH476,2)=6,WEEKDAY($AH476,2)=7,WEEKDAY($AH476,2)=3)</formula>
    </cfRule>
    <cfRule type="expression" dxfId="1494" priority="1544">
      <formula>OR($AH476=Automne,$AH476=Hivers2,$AH476=Noel,$AH476=Printemps,$AH476=Ete)</formula>
    </cfRule>
  </conditionalFormatting>
  <conditionalFormatting sqref="AJ487:BQ487">
    <cfRule type="containsText" dxfId="1493" priority="1487" operator="containsText" text="A">
      <formula>NOT(ISERROR(SEARCH("A",AJ487)))</formula>
    </cfRule>
    <cfRule type="containsText" dxfId="1492" priority="1488" operator="containsText" text="M">
      <formula>NOT(ISERROR(SEARCH("M",AJ487)))</formula>
    </cfRule>
    <cfRule type="containsText" dxfId="1491" priority="1489" operator="containsText" text="G">
      <formula>NOT(ISERROR(SEARCH("G",AJ487)))</formula>
    </cfRule>
    <cfRule type="containsText" dxfId="1490" priority="1490" operator="containsText" text="F">
      <formula>NOT(ISERROR(SEARCH("F",AJ487)))</formula>
    </cfRule>
    <cfRule type="containsText" dxfId="1489" priority="1491" operator="containsText" text="C">
      <formula>NOT(ISERROR(SEARCH("C",AJ487)))</formula>
    </cfRule>
    <cfRule type="containsText" dxfId="1488" priority="1492" operator="containsText" text="P">
      <formula>NOT(ISERROR(SEARCH("P",AJ487)))</formula>
    </cfRule>
  </conditionalFormatting>
  <conditionalFormatting sqref="AJ487:BQ487">
    <cfRule type="expression" dxfId="1487" priority="1494">
      <formula>$AH487&lt;&gt;""</formula>
    </cfRule>
  </conditionalFormatting>
  <conditionalFormatting sqref="AJ487:BQ487">
    <cfRule type="expression" dxfId="1486" priority="1493">
      <formula>OR($AH487=Fériés)</formula>
    </cfRule>
  </conditionalFormatting>
  <conditionalFormatting sqref="AM487">
    <cfRule type="containsText" dxfId="1485" priority="1477" operator="containsText" text="A">
      <formula>NOT(ISERROR(SEARCH("A",AM487)))</formula>
    </cfRule>
    <cfRule type="containsText" dxfId="1484" priority="1478" operator="containsText" text="M">
      <formula>NOT(ISERROR(SEARCH("M",AM487)))</formula>
    </cfRule>
    <cfRule type="containsText" dxfId="1483" priority="1479" operator="containsText" text="G">
      <formula>NOT(ISERROR(SEARCH("G",AM487)))</formula>
    </cfRule>
    <cfRule type="containsText" dxfId="1482" priority="1480" operator="containsText" text="F">
      <formula>NOT(ISERROR(SEARCH("F",AM487)))</formula>
    </cfRule>
    <cfRule type="containsText" dxfId="1481" priority="1481" operator="containsText" text="C">
      <formula>NOT(ISERROR(SEARCH("C",AM487)))</formula>
    </cfRule>
    <cfRule type="containsText" dxfId="1480" priority="1482" operator="containsText" text="P">
      <formula>NOT(ISERROR(SEARCH("P",AM487)))</formula>
    </cfRule>
  </conditionalFormatting>
  <conditionalFormatting sqref="AM487">
    <cfRule type="expression" dxfId="1479" priority="1485">
      <formula>$AH487&lt;&gt;""</formula>
    </cfRule>
  </conditionalFormatting>
  <conditionalFormatting sqref="AM487">
    <cfRule type="expression" dxfId="1478" priority="1484">
      <formula>OR($AH487=Fériés)</formula>
    </cfRule>
  </conditionalFormatting>
  <conditionalFormatting sqref="AP487">
    <cfRule type="containsText" dxfId="1477" priority="1467" operator="containsText" text="A">
      <formula>NOT(ISERROR(SEARCH("A",AP487)))</formula>
    </cfRule>
    <cfRule type="containsText" dxfId="1476" priority="1468" operator="containsText" text="M">
      <formula>NOT(ISERROR(SEARCH("M",AP487)))</formula>
    </cfRule>
    <cfRule type="containsText" dxfId="1475" priority="1469" operator="containsText" text="G">
      <formula>NOT(ISERROR(SEARCH("G",AP487)))</formula>
    </cfRule>
    <cfRule type="containsText" dxfId="1474" priority="1470" operator="containsText" text="F">
      <formula>NOT(ISERROR(SEARCH("F",AP487)))</formula>
    </cfRule>
    <cfRule type="containsText" dxfId="1473" priority="1471" operator="containsText" text="C">
      <formula>NOT(ISERROR(SEARCH("C",AP487)))</formula>
    </cfRule>
    <cfRule type="containsText" dxfId="1472" priority="1472" operator="containsText" text="P">
      <formula>NOT(ISERROR(SEARCH("P",AP487)))</formula>
    </cfRule>
  </conditionalFormatting>
  <conditionalFormatting sqref="AP487">
    <cfRule type="expression" dxfId="1471" priority="1473">
      <formula>OR($AH487=Automne,$AH487=Hivers2,$AH487=Noel,$AH487=Printemps,$AH487=Ete)</formula>
    </cfRule>
    <cfRule type="expression" dxfId="1470" priority="1476">
      <formula>OR(WEEKDAY($AH487,2)=6,WEEKDAY($AH487,2)=7,WEEKDAY($AH487,2)=3)</formula>
    </cfRule>
  </conditionalFormatting>
  <conditionalFormatting sqref="AP487">
    <cfRule type="expression" dxfId="1469" priority="1475">
      <formula>$AH487&lt;&gt;""</formula>
    </cfRule>
  </conditionalFormatting>
  <conditionalFormatting sqref="AP487">
    <cfRule type="expression" dxfId="1468" priority="1474">
      <formula>OR($AH487=Fériés)</formula>
    </cfRule>
  </conditionalFormatting>
  <conditionalFormatting sqref="AS487">
    <cfRule type="containsText" dxfId="1467" priority="1457" operator="containsText" text="A">
      <formula>NOT(ISERROR(SEARCH("A",AS487)))</formula>
    </cfRule>
    <cfRule type="containsText" dxfId="1466" priority="1458" operator="containsText" text="M">
      <formula>NOT(ISERROR(SEARCH("M",AS487)))</formula>
    </cfRule>
    <cfRule type="containsText" dxfId="1465" priority="1459" operator="containsText" text="G">
      <formula>NOT(ISERROR(SEARCH("G",AS487)))</formula>
    </cfRule>
    <cfRule type="containsText" dxfId="1464" priority="1460" operator="containsText" text="F">
      <formula>NOT(ISERROR(SEARCH("F",AS487)))</formula>
    </cfRule>
    <cfRule type="containsText" dxfId="1463" priority="1461" operator="containsText" text="C">
      <formula>NOT(ISERROR(SEARCH("C",AS487)))</formula>
    </cfRule>
    <cfRule type="containsText" dxfId="1462" priority="1462" operator="containsText" text="P">
      <formula>NOT(ISERROR(SEARCH("P",AS487)))</formula>
    </cfRule>
  </conditionalFormatting>
  <conditionalFormatting sqref="AS487">
    <cfRule type="expression" dxfId="1461" priority="1463">
      <formula>OR($AH487=Automne,$AH487=Hivers2,$AH487=Noel,$AH487=Printemps,$AH487=Ete)</formula>
    </cfRule>
    <cfRule type="expression" dxfId="1460" priority="1466">
      <formula>OR(WEEKDAY($AH487,2)=6,WEEKDAY($AH487,2)=7,WEEKDAY($AH487,2)=3)</formula>
    </cfRule>
  </conditionalFormatting>
  <conditionalFormatting sqref="AS487">
    <cfRule type="expression" dxfId="1459" priority="1465">
      <formula>$AH487&lt;&gt;""</formula>
    </cfRule>
  </conditionalFormatting>
  <conditionalFormatting sqref="AS487">
    <cfRule type="expression" dxfId="1458" priority="1464">
      <formula>OR($AH487=Fériés)</formula>
    </cfRule>
  </conditionalFormatting>
  <conditionalFormatting sqref="AV487">
    <cfRule type="containsText" dxfId="1457" priority="1447" operator="containsText" text="A">
      <formula>NOT(ISERROR(SEARCH("A",AV487)))</formula>
    </cfRule>
    <cfRule type="containsText" dxfId="1456" priority="1448" operator="containsText" text="M">
      <formula>NOT(ISERROR(SEARCH("M",AV487)))</formula>
    </cfRule>
    <cfRule type="containsText" dxfId="1455" priority="1449" operator="containsText" text="G">
      <formula>NOT(ISERROR(SEARCH("G",AV487)))</formula>
    </cfRule>
    <cfRule type="containsText" dxfId="1454" priority="1450" operator="containsText" text="F">
      <formula>NOT(ISERROR(SEARCH("F",AV487)))</formula>
    </cfRule>
    <cfRule type="containsText" dxfId="1453" priority="1451" operator="containsText" text="C">
      <formula>NOT(ISERROR(SEARCH("C",AV487)))</formula>
    </cfRule>
    <cfRule type="containsText" dxfId="1452" priority="1452" operator="containsText" text="P">
      <formula>NOT(ISERROR(SEARCH("P",AV487)))</formula>
    </cfRule>
  </conditionalFormatting>
  <conditionalFormatting sqref="AV487">
    <cfRule type="expression" dxfId="1451" priority="1453">
      <formula>OR($AH487=Automne,$AH487=Hivers2,$AH487=Noel,$AH487=Printemps,$AH487=Ete)</formula>
    </cfRule>
    <cfRule type="expression" dxfId="1450" priority="1456">
      <formula>OR(WEEKDAY($AH487,2)=6,WEEKDAY($AH487,2)=7,WEEKDAY($AH487,2)=3)</formula>
    </cfRule>
  </conditionalFormatting>
  <conditionalFormatting sqref="AV487">
    <cfRule type="expression" dxfId="1449" priority="1455">
      <formula>$AH487&lt;&gt;""</formula>
    </cfRule>
  </conditionalFormatting>
  <conditionalFormatting sqref="AV487">
    <cfRule type="expression" dxfId="1448" priority="1454">
      <formula>OR($AH487=Fériés)</formula>
    </cfRule>
  </conditionalFormatting>
  <conditionalFormatting sqref="AY487">
    <cfRule type="containsText" dxfId="1447" priority="1437" operator="containsText" text="A">
      <formula>NOT(ISERROR(SEARCH("A",AY487)))</formula>
    </cfRule>
    <cfRule type="containsText" dxfId="1446" priority="1438" operator="containsText" text="M">
      <formula>NOT(ISERROR(SEARCH("M",AY487)))</formula>
    </cfRule>
    <cfRule type="containsText" dxfId="1445" priority="1439" operator="containsText" text="G">
      <formula>NOT(ISERROR(SEARCH("G",AY487)))</formula>
    </cfRule>
    <cfRule type="containsText" dxfId="1444" priority="1440" operator="containsText" text="F">
      <formula>NOT(ISERROR(SEARCH("F",AY487)))</formula>
    </cfRule>
    <cfRule type="containsText" dxfId="1443" priority="1441" operator="containsText" text="C">
      <formula>NOT(ISERROR(SEARCH("C",AY487)))</formula>
    </cfRule>
    <cfRule type="containsText" dxfId="1442" priority="1442" operator="containsText" text="P">
      <formula>NOT(ISERROR(SEARCH("P",AY487)))</formula>
    </cfRule>
  </conditionalFormatting>
  <conditionalFormatting sqref="AY487">
    <cfRule type="expression" dxfId="1441" priority="1443">
      <formula>OR($AH487=Automne,$AH487=Hivers2,$AH487=Noel,$AH487=Printemps,$AH487=Ete)</formula>
    </cfRule>
    <cfRule type="expression" dxfId="1440" priority="1446">
      <formula>OR(WEEKDAY($AH487,2)=6,WEEKDAY($AH487,2)=7,WEEKDAY($AH487,2)=3)</formula>
    </cfRule>
  </conditionalFormatting>
  <conditionalFormatting sqref="AY487">
    <cfRule type="expression" dxfId="1439" priority="1445">
      <formula>$AH487&lt;&gt;""</formula>
    </cfRule>
  </conditionalFormatting>
  <conditionalFormatting sqref="AY487">
    <cfRule type="expression" dxfId="1438" priority="1444">
      <formula>OR($AH487=Fériés)</formula>
    </cfRule>
  </conditionalFormatting>
  <conditionalFormatting sqref="AJ487:BQ487">
    <cfRule type="expression" dxfId="1437" priority="1483">
      <formula>OR(WEEKDAY($AH487,2)=6,WEEKDAY($AH487,2)=7,WEEKDAY($AH487,2)=3)</formula>
    </cfRule>
    <cfRule type="expression" dxfId="1436" priority="1486">
      <formula>OR($AH487=Automne,$AH487=Hivers2,$AH487=Noel,$AH487=Printemps,$AH487=Ete)</formula>
    </cfRule>
  </conditionalFormatting>
  <conditionalFormatting sqref="AJ489:BQ489">
    <cfRule type="containsText" dxfId="1435" priority="1429" operator="containsText" text="A">
      <formula>NOT(ISERROR(SEARCH("A",AJ489)))</formula>
    </cfRule>
    <cfRule type="containsText" dxfId="1434" priority="1430" operator="containsText" text="M">
      <formula>NOT(ISERROR(SEARCH("M",AJ489)))</formula>
    </cfRule>
    <cfRule type="containsText" dxfId="1433" priority="1431" operator="containsText" text="G">
      <formula>NOT(ISERROR(SEARCH("G",AJ489)))</formula>
    </cfRule>
    <cfRule type="containsText" dxfId="1432" priority="1432" operator="containsText" text="F">
      <formula>NOT(ISERROR(SEARCH("F",AJ489)))</formula>
    </cfRule>
    <cfRule type="containsText" dxfId="1431" priority="1433" operator="containsText" text="C">
      <formula>NOT(ISERROR(SEARCH("C",AJ489)))</formula>
    </cfRule>
    <cfRule type="containsText" dxfId="1430" priority="1434" operator="containsText" text="P">
      <formula>NOT(ISERROR(SEARCH("P",AJ489)))</formula>
    </cfRule>
  </conditionalFormatting>
  <conditionalFormatting sqref="AJ489:BQ489">
    <cfRule type="expression" dxfId="1429" priority="1436">
      <formula>$AH489&lt;&gt;""</formula>
    </cfRule>
  </conditionalFormatting>
  <conditionalFormatting sqref="AJ489:BQ489">
    <cfRule type="expression" dxfId="1428" priority="1435">
      <formula>OR($AH489=Fériés)</formula>
    </cfRule>
  </conditionalFormatting>
  <conditionalFormatting sqref="AM489">
    <cfRule type="containsText" dxfId="1427" priority="1419" operator="containsText" text="A">
      <formula>NOT(ISERROR(SEARCH("A",AM489)))</formula>
    </cfRule>
    <cfRule type="containsText" dxfId="1426" priority="1420" operator="containsText" text="M">
      <formula>NOT(ISERROR(SEARCH("M",AM489)))</formula>
    </cfRule>
    <cfRule type="containsText" dxfId="1425" priority="1421" operator="containsText" text="G">
      <formula>NOT(ISERROR(SEARCH("G",AM489)))</formula>
    </cfRule>
    <cfRule type="containsText" dxfId="1424" priority="1422" operator="containsText" text="F">
      <formula>NOT(ISERROR(SEARCH("F",AM489)))</formula>
    </cfRule>
    <cfRule type="containsText" dxfId="1423" priority="1423" operator="containsText" text="C">
      <formula>NOT(ISERROR(SEARCH("C",AM489)))</formula>
    </cfRule>
    <cfRule type="containsText" dxfId="1422" priority="1424" operator="containsText" text="P">
      <formula>NOT(ISERROR(SEARCH("P",AM489)))</formula>
    </cfRule>
  </conditionalFormatting>
  <conditionalFormatting sqref="AM489">
    <cfRule type="expression" dxfId="1421" priority="1427">
      <formula>$AH489&lt;&gt;""</formula>
    </cfRule>
  </conditionalFormatting>
  <conditionalFormatting sqref="AM489">
    <cfRule type="expression" dxfId="1420" priority="1426">
      <formula>OR($AH489=Fériés)</formula>
    </cfRule>
  </conditionalFormatting>
  <conditionalFormatting sqref="AP489">
    <cfRule type="containsText" dxfId="1419" priority="1409" operator="containsText" text="A">
      <formula>NOT(ISERROR(SEARCH("A",AP489)))</formula>
    </cfRule>
    <cfRule type="containsText" dxfId="1418" priority="1410" operator="containsText" text="M">
      <formula>NOT(ISERROR(SEARCH("M",AP489)))</formula>
    </cfRule>
    <cfRule type="containsText" dxfId="1417" priority="1411" operator="containsText" text="G">
      <formula>NOT(ISERROR(SEARCH("G",AP489)))</formula>
    </cfRule>
    <cfRule type="containsText" dxfId="1416" priority="1412" operator="containsText" text="F">
      <formula>NOT(ISERROR(SEARCH("F",AP489)))</formula>
    </cfRule>
    <cfRule type="containsText" dxfId="1415" priority="1413" operator="containsText" text="C">
      <formula>NOT(ISERROR(SEARCH("C",AP489)))</formula>
    </cfRule>
    <cfRule type="containsText" dxfId="1414" priority="1414" operator="containsText" text="P">
      <formula>NOT(ISERROR(SEARCH("P",AP489)))</formula>
    </cfRule>
  </conditionalFormatting>
  <conditionalFormatting sqref="AP489">
    <cfRule type="expression" dxfId="1413" priority="1415">
      <formula>OR($AH489=Automne,$AH489=Hivers2,$AH489=Noel,$AH489=Printemps,$AH489=Ete)</formula>
    </cfRule>
    <cfRule type="expression" dxfId="1412" priority="1418">
      <formula>OR(WEEKDAY($AH489,2)=6,WEEKDAY($AH489,2)=7,WEEKDAY($AH489,2)=3)</formula>
    </cfRule>
  </conditionalFormatting>
  <conditionalFormatting sqref="AP489">
    <cfRule type="expression" dxfId="1411" priority="1417">
      <formula>$AH489&lt;&gt;""</formula>
    </cfRule>
  </conditionalFormatting>
  <conditionalFormatting sqref="AP489">
    <cfRule type="expression" dxfId="1410" priority="1416">
      <formula>OR($AH489=Fériés)</formula>
    </cfRule>
  </conditionalFormatting>
  <conditionalFormatting sqref="AS489">
    <cfRule type="containsText" dxfId="1409" priority="1399" operator="containsText" text="A">
      <formula>NOT(ISERROR(SEARCH("A",AS489)))</formula>
    </cfRule>
    <cfRule type="containsText" dxfId="1408" priority="1400" operator="containsText" text="M">
      <formula>NOT(ISERROR(SEARCH("M",AS489)))</formula>
    </cfRule>
    <cfRule type="containsText" dxfId="1407" priority="1401" operator="containsText" text="G">
      <formula>NOT(ISERROR(SEARCH("G",AS489)))</formula>
    </cfRule>
    <cfRule type="containsText" dxfId="1406" priority="1402" operator="containsText" text="F">
      <formula>NOT(ISERROR(SEARCH("F",AS489)))</formula>
    </cfRule>
    <cfRule type="containsText" dxfId="1405" priority="1403" operator="containsText" text="C">
      <formula>NOT(ISERROR(SEARCH("C",AS489)))</formula>
    </cfRule>
    <cfRule type="containsText" dxfId="1404" priority="1404" operator="containsText" text="P">
      <formula>NOT(ISERROR(SEARCH("P",AS489)))</formula>
    </cfRule>
  </conditionalFormatting>
  <conditionalFormatting sqref="AS489">
    <cfRule type="expression" dxfId="1403" priority="1405">
      <formula>OR($AH489=Automne,$AH489=Hivers2,$AH489=Noel,$AH489=Printemps,$AH489=Ete)</formula>
    </cfRule>
    <cfRule type="expression" dxfId="1402" priority="1408">
      <formula>OR(WEEKDAY($AH489,2)=6,WEEKDAY($AH489,2)=7,WEEKDAY($AH489,2)=3)</formula>
    </cfRule>
  </conditionalFormatting>
  <conditionalFormatting sqref="AS489">
    <cfRule type="expression" dxfId="1401" priority="1407">
      <formula>$AH489&lt;&gt;""</formula>
    </cfRule>
  </conditionalFormatting>
  <conditionalFormatting sqref="AS489">
    <cfRule type="expression" dxfId="1400" priority="1406">
      <formula>OR($AH489=Fériés)</formula>
    </cfRule>
  </conditionalFormatting>
  <conditionalFormatting sqref="AV489">
    <cfRule type="containsText" dxfId="1399" priority="1389" operator="containsText" text="A">
      <formula>NOT(ISERROR(SEARCH("A",AV489)))</formula>
    </cfRule>
    <cfRule type="containsText" dxfId="1398" priority="1390" operator="containsText" text="M">
      <formula>NOT(ISERROR(SEARCH("M",AV489)))</formula>
    </cfRule>
    <cfRule type="containsText" dxfId="1397" priority="1391" operator="containsText" text="G">
      <formula>NOT(ISERROR(SEARCH("G",AV489)))</formula>
    </cfRule>
    <cfRule type="containsText" dxfId="1396" priority="1392" operator="containsText" text="F">
      <formula>NOT(ISERROR(SEARCH("F",AV489)))</formula>
    </cfRule>
    <cfRule type="containsText" dxfId="1395" priority="1393" operator="containsText" text="C">
      <formula>NOT(ISERROR(SEARCH("C",AV489)))</formula>
    </cfRule>
    <cfRule type="containsText" dxfId="1394" priority="1394" operator="containsText" text="P">
      <formula>NOT(ISERROR(SEARCH("P",AV489)))</formula>
    </cfRule>
  </conditionalFormatting>
  <conditionalFormatting sqref="AV489">
    <cfRule type="expression" dxfId="1393" priority="1395">
      <formula>OR($AH489=Automne,$AH489=Hivers2,$AH489=Noel,$AH489=Printemps,$AH489=Ete)</formula>
    </cfRule>
    <cfRule type="expression" dxfId="1392" priority="1398">
      <formula>OR(WEEKDAY($AH489,2)=6,WEEKDAY($AH489,2)=7,WEEKDAY($AH489,2)=3)</formula>
    </cfRule>
  </conditionalFormatting>
  <conditionalFormatting sqref="AV489">
    <cfRule type="expression" dxfId="1391" priority="1397">
      <formula>$AH489&lt;&gt;""</formula>
    </cfRule>
  </conditionalFormatting>
  <conditionalFormatting sqref="AV489">
    <cfRule type="expression" dxfId="1390" priority="1396">
      <formula>OR($AH489=Fériés)</formula>
    </cfRule>
  </conditionalFormatting>
  <conditionalFormatting sqref="AY489">
    <cfRule type="containsText" dxfId="1389" priority="1379" operator="containsText" text="A">
      <formula>NOT(ISERROR(SEARCH("A",AY489)))</formula>
    </cfRule>
    <cfRule type="containsText" dxfId="1388" priority="1380" operator="containsText" text="M">
      <formula>NOT(ISERROR(SEARCH("M",AY489)))</formula>
    </cfRule>
    <cfRule type="containsText" dxfId="1387" priority="1381" operator="containsText" text="G">
      <formula>NOT(ISERROR(SEARCH("G",AY489)))</formula>
    </cfRule>
    <cfRule type="containsText" dxfId="1386" priority="1382" operator="containsText" text="F">
      <formula>NOT(ISERROR(SEARCH("F",AY489)))</formula>
    </cfRule>
    <cfRule type="containsText" dxfId="1385" priority="1383" operator="containsText" text="C">
      <formula>NOT(ISERROR(SEARCH("C",AY489)))</formula>
    </cfRule>
    <cfRule type="containsText" dxfId="1384" priority="1384" operator="containsText" text="P">
      <formula>NOT(ISERROR(SEARCH("P",AY489)))</formula>
    </cfRule>
  </conditionalFormatting>
  <conditionalFormatting sqref="AY489">
    <cfRule type="expression" dxfId="1383" priority="1385">
      <formula>OR($AH489=Automne,$AH489=Hivers2,$AH489=Noel,$AH489=Printemps,$AH489=Ete)</formula>
    </cfRule>
    <cfRule type="expression" dxfId="1382" priority="1388">
      <formula>OR(WEEKDAY($AH489,2)=6,WEEKDAY($AH489,2)=7,WEEKDAY($AH489,2)=3)</formula>
    </cfRule>
  </conditionalFormatting>
  <conditionalFormatting sqref="AY489">
    <cfRule type="expression" dxfId="1381" priority="1387">
      <formula>$AH489&lt;&gt;""</formula>
    </cfRule>
  </conditionalFormatting>
  <conditionalFormatting sqref="AY489">
    <cfRule type="expression" dxfId="1380" priority="1386">
      <formula>OR($AH489=Fériés)</formula>
    </cfRule>
  </conditionalFormatting>
  <conditionalFormatting sqref="AJ489:BQ489">
    <cfRule type="expression" dxfId="1379" priority="1425">
      <formula>OR(WEEKDAY($AH489,2)=6,WEEKDAY($AH489,2)=7,WEEKDAY($AH489,2)=3)</formula>
    </cfRule>
    <cfRule type="expression" dxfId="1378" priority="1428">
      <formula>OR($AH489=Automne,$AH489=Hivers2,$AH489=Noel,$AH489=Printemps,$AH489=Ete)</formula>
    </cfRule>
  </conditionalFormatting>
  <conditionalFormatting sqref="AJ490:BQ490">
    <cfRule type="containsText" dxfId="1377" priority="1371" operator="containsText" text="A">
      <formula>NOT(ISERROR(SEARCH("A",AJ490)))</formula>
    </cfRule>
    <cfRule type="containsText" dxfId="1376" priority="1372" operator="containsText" text="M">
      <formula>NOT(ISERROR(SEARCH("M",AJ490)))</formula>
    </cfRule>
    <cfRule type="containsText" dxfId="1375" priority="1373" operator="containsText" text="G">
      <formula>NOT(ISERROR(SEARCH("G",AJ490)))</formula>
    </cfRule>
    <cfRule type="containsText" dxfId="1374" priority="1374" operator="containsText" text="F">
      <formula>NOT(ISERROR(SEARCH("F",AJ490)))</formula>
    </cfRule>
    <cfRule type="containsText" dxfId="1373" priority="1375" operator="containsText" text="C">
      <formula>NOT(ISERROR(SEARCH("C",AJ490)))</formula>
    </cfRule>
    <cfRule type="containsText" dxfId="1372" priority="1376" operator="containsText" text="P">
      <formula>NOT(ISERROR(SEARCH("P",AJ490)))</formula>
    </cfRule>
  </conditionalFormatting>
  <conditionalFormatting sqref="AJ490:BQ490">
    <cfRule type="expression" dxfId="1371" priority="1378">
      <formula>$AH490&lt;&gt;""</formula>
    </cfRule>
  </conditionalFormatting>
  <conditionalFormatting sqref="AJ490:BQ490">
    <cfRule type="expression" dxfId="1370" priority="1377">
      <formula>OR($AH490=Fériés)</formula>
    </cfRule>
  </conditionalFormatting>
  <conditionalFormatting sqref="AM490">
    <cfRule type="containsText" dxfId="1369" priority="1361" operator="containsText" text="A">
      <formula>NOT(ISERROR(SEARCH("A",AM490)))</formula>
    </cfRule>
    <cfRule type="containsText" dxfId="1368" priority="1362" operator="containsText" text="M">
      <formula>NOT(ISERROR(SEARCH("M",AM490)))</formula>
    </cfRule>
    <cfRule type="containsText" dxfId="1367" priority="1363" operator="containsText" text="G">
      <formula>NOT(ISERROR(SEARCH("G",AM490)))</formula>
    </cfRule>
    <cfRule type="containsText" dxfId="1366" priority="1364" operator="containsText" text="F">
      <formula>NOT(ISERROR(SEARCH("F",AM490)))</formula>
    </cfRule>
    <cfRule type="containsText" dxfId="1365" priority="1365" operator="containsText" text="C">
      <formula>NOT(ISERROR(SEARCH("C",AM490)))</formula>
    </cfRule>
    <cfRule type="containsText" dxfId="1364" priority="1366" operator="containsText" text="P">
      <formula>NOT(ISERROR(SEARCH("P",AM490)))</formula>
    </cfRule>
  </conditionalFormatting>
  <conditionalFormatting sqref="AM490">
    <cfRule type="expression" dxfId="1363" priority="1369">
      <formula>$AH490&lt;&gt;""</formula>
    </cfRule>
  </conditionalFormatting>
  <conditionalFormatting sqref="AM490">
    <cfRule type="expression" dxfId="1362" priority="1368">
      <formula>OR($AH490=Fériés)</formula>
    </cfRule>
  </conditionalFormatting>
  <conditionalFormatting sqref="AP490">
    <cfRule type="containsText" dxfId="1361" priority="1351" operator="containsText" text="A">
      <formula>NOT(ISERROR(SEARCH("A",AP490)))</formula>
    </cfRule>
    <cfRule type="containsText" dxfId="1360" priority="1352" operator="containsText" text="M">
      <formula>NOT(ISERROR(SEARCH("M",AP490)))</formula>
    </cfRule>
    <cfRule type="containsText" dxfId="1359" priority="1353" operator="containsText" text="G">
      <formula>NOT(ISERROR(SEARCH("G",AP490)))</formula>
    </cfRule>
    <cfRule type="containsText" dxfId="1358" priority="1354" operator="containsText" text="F">
      <formula>NOT(ISERROR(SEARCH("F",AP490)))</formula>
    </cfRule>
    <cfRule type="containsText" dxfId="1357" priority="1355" operator="containsText" text="C">
      <formula>NOT(ISERROR(SEARCH("C",AP490)))</formula>
    </cfRule>
    <cfRule type="containsText" dxfId="1356" priority="1356" operator="containsText" text="P">
      <formula>NOT(ISERROR(SEARCH("P",AP490)))</formula>
    </cfRule>
  </conditionalFormatting>
  <conditionalFormatting sqref="AP490">
    <cfRule type="expression" dxfId="1355" priority="1357">
      <formula>OR($AH490=Automne,$AH490=Hivers2,$AH490=Noel,$AH490=Printemps,$AH490=Ete)</formula>
    </cfRule>
    <cfRule type="expression" dxfId="1354" priority="1360">
      <formula>OR(WEEKDAY($AH490,2)=6,WEEKDAY($AH490,2)=7,WEEKDAY($AH490,2)=3)</formula>
    </cfRule>
  </conditionalFormatting>
  <conditionalFormatting sqref="AP490">
    <cfRule type="expression" dxfId="1353" priority="1359">
      <formula>$AH490&lt;&gt;""</formula>
    </cfRule>
  </conditionalFormatting>
  <conditionalFormatting sqref="AP490">
    <cfRule type="expression" dxfId="1352" priority="1358">
      <formula>OR($AH490=Fériés)</formula>
    </cfRule>
  </conditionalFormatting>
  <conditionalFormatting sqref="AS490">
    <cfRule type="containsText" dxfId="1351" priority="1341" operator="containsText" text="A">
      <formula>NOT(ISERROR(SEARCH("A",AS490)))</formula>
    </cfRule>
    <cfRule type="containsText" dxfId="1350" priority="1342" operator="containsText" text="M">
      <formula>NOT(ISERROR(SEARCH("M",AS490)))</formula>
    </cfRule>
    <cfRule type="containsText" dxfId="1349" priority="1343" operator="containsText" text="G">
      <formula>NOT(ISERROR(SEARCH("G",AS490)))</formula>
    </cfRule>
    <cfRule type="containsText" dxfId="1348" priority="1344" operator="containsText" text="F">
      <formula>NOT(ISERROR(SEARCH("F",AS490)))</formula>
    </cfRule>
    <cfRule type="containsText" dxfId="1347" priority="1345" operator="containsText" text="C">
      <formula>NOT(ISERROR(SEARCH("C",AS490)))</formula>
    </cfRule>
    <cfRule type="containsText" dxfId="1346" priority="1346" operator="containsText" text="P">
      <formula>NOT(ISERROR(SEARCH("P",AS490)))</formula>
    </cfRule>
  </conditionalFormatting>
  <conditionalFormatting sqref="AS490">
    <cfRule type="expression" dxfId="1345" priority="1347">
      <formula>OR($AH490=Automne,$AH490=Hivers2,$AH490=Noel,$AH490=Printemps,$AH490=Ete)</formula>
    </cfRule>
    <cfRule type="expression" dxfId="1344" priority="1350">
      <formula>OR(WEEKDAY($AH490,2)=6,WEEKDAY($AH490,2)=7,WEEKDAY($AH490,2)=3)</formula>
    </cfRule>
  </conditionalFormatting>
  <conditionalFormatting sqref="AS490">
    <cfRule type="expression" dxfId="1343" priority="1349">
      <formula>$AH490&lt;&gt;""</formula>
    </cfRule>
  </conditionalFormatting>
  <conditionalFormatting sqref="AS490">
    <cfRule type="expression" dxfId="1342" priority="1348">
      <formula>OR($AH490=Fériés)</formula>
    </cfRule>
  </conditionalFormatting>
  <conditionalFormatting sqref="AV490">
    <cfRule type="containsText" dxfId="1341" priority="1331" operator="containsText" text="A">
      <formula>NOT(ISERROR(SEARCH("A",AV490)))</formula>
    </cfRule>
    <cfRule type="containsText" dxfId="1340" priority="1332" operator="containsText" text="M">
      <formula>NOT(ISERROR(SEARCH("M",AV490)))</formula>
    </cfRule>
    <cfRule type="containsText" dxfId="1339" priority="1333" operator="containsText" text="G">
      <formula>NOT(ISERROR(SEARCH("G",AV490)))</formula>
    </cfRule>
    <cfRule type="containsText" dxfId="1338" priority="1334" operator="containsText" text="F">
      <formula>NOT(ISERROR(SEARCH("F",AV490)))</formula>
    </cfRule>
    <cfRule type="containsText" dxfId="1337" priority="1335" operator="containsText" text="C">
      <formula>NOT(ISERROR(SEARCH("C",AV490)))</formula>
    </cfRule>
    <cfRule type="containsText" dxfId="1336" priority="1336" operator="containsText" text="P">
      <formula>NOT(ISERROR(SEARCH("P",AV490)))</formula>
    </cfRule>
  </conditionalFormatting>
  <conditionalFormatting sqref="AV490">
    <cfRule type="expression" dxfId="1335" priority="1337">
      <formula>OR($AH490=Automne,$AH490=Hivers2,$AH490=Noel,$AH490=Printemps,$AH490=Ete)</formula>
    </cfRule>
    <cfRule type="expression" dxfId="1334" priority="1340">
      <formula>OR(WEEKDAY($AH490,2)=6,WEEKDAY($AH490,2)=7,WEEKDAY($AH490,2)=3)</formula>
    </cfRule>
  </conditionalFormatting>
  <conditionalFormatting sqref="AV490">
    <cfRule type="expression" dxfId="1333" priority="1339">
      <formula>$AH490&lt;&gt;""</formula>
    </cfRule>
  </conditionalFormatting>
  <conditionalFormatting sqref="AV490">
    <cfRule type="expression" dxfId="1332" priority="1338">
      <formula>OR($AH490=Fériés)</formula>
    </cfRule>
  </conditionalFormatting>
  <conditionalFormatting sqref="AY490">
    <cfRule type="containsText" dxfId="1331" priority="1321" operator="containsText" text="A">
      <formula>NOT(ISERROR(SEARCH("A",AY490)))</formula>
    </cfRule>
    <cfRule type="containsText" dxfId="1330" priority="1322" operator="containsText" text="M">
      <formula>NOT(ISERROR(SEARCH("M",AY490)))</formula>
    </cfRule>
    <cfRule type="containsText" dxfId="1329" priority="1323" operator="containsText" text="G">
      <formula>NOT(ISERROR(SEARCH("G",AY490)))</formula>
    </cfRule>
    <cfRule type="containsText" dxfId="1328" priority="1324" operator="containsText" text="F">
      <formula>NOT(ISERROR(SEARCH("F",AY490)))</formula>
    </cfRule>
    <cfRule type="containsText" dxfId="1327" priority="1325" operator="containsText" text="C">
      <formula>NOT(ISERROR(SEARCH("C",AY490)))</formula>
    </cfRule>
    <cfRule type="containsText" dxfId="1326" priority="1326" operator="containsText" text="P">
      <formula>NOT(ISERROR(SEARCH("P",AY490)))</formula>
    </cfRule>
  </conditionalFormatting>
  <conditionalFormatting sqref="AY490">
    <cfRule type="expression" dxfId="1325" priority="1327">
      <formula>OR($AH490=Automne,$AH490=Hivers2,$AH490=Noel,$AH490=Printemps,$AH490=Ete)</formula>
    </cfRule>
    <cfRule type="expression" dxfId="1324" priority="1330">
      <formula>OR(WEEKDAY($AH490,2)=6,WEEKDAY($AH490,2)=7,WEEKDAY($AH490,2)=3)</formula>
    </cfRule>
  </conditionalFormatting>
  <conditionalFormatting sqref="AY490">
    <cfRule type="expression" dxfId="1323" priority="1329">
      <formula>$AH490&lt;&gt;""</formula>
    </cfRule>
  </conditionalFormatting>
  <conditionalFormatting sqref="AY490">
    <cfRule type="expression" dxfId="1322" priority="1328">
      <formula>OR($AH490=Fériés)</formula>
    </cfRule>
  </conditionalFormatting>
  <conditionalFormatting sqref="AJ490:BQ490">
    <cfRule type="expression" dxfId="1321" priority="1367">
      <formula>OR(WEEKDAY($AH490,2)=6,WEEKDAY($AH490,2)=7,WEEKDAY($AH490,2)=3)</formula>
    </cfRule>
    <cfRule type="expression" dxfId="1320" priority="1370">
      <formula>OR($AH490=Automne,$AH490=Hivers2,$AH490=Noel,$AH490=Printemps,$AH490=Ete)</formula>
    </cfRule>
  </conditionalFormatting>
  <conditionalFormatting sqref="AJ513:BQ513">
    <cfRule type="containsText" dxfId="1319" priority="1313" operator="containsText" text="A">
      <formula>NOT(ISERROR(SEARCH("A",AJ513)))</formula>
    </cfRule>
    <cfRule type="containsText" dxfId="1318" priority="1314" operator="containsText" text="M">
      <formula>NOT(ISERROR(SEARCH("M",AJ513)))</formula>
    </cfRule>
    <cfRule type="containsText" dxfId="1317" priority="1315" operator="containsText" text="G">
      <formula>NOT(ISERROR(SEARCH("G",AJ513)))</formula>
    </cfRule>
    <cfRule type="containsText" dxfId="1316" priority="1316" operator="containsText" text="F">
      <formula>NOT(ISERROR(SEARCH("F",AJ513)))</formula>
    </cfRule>
    <cfRule type="containsText" dxfId="1315" priority="1317" operator="containsText" text="C">
      <formula>NOT(ISERROR(SEARCH("C",AJ513)))</formula>
    </cfRule>
    <cfRule type="containsText" dxfId="1314" priority="1318" operator="containsText" text="P">
      <formula>NOT(ISERROR(SEARCH("P",AJ513)))</formula>
    </cfRule>
  </conditionalFormatting>
  <conditionalFormatting sqref="AJ513:BQ513">
    <cfRule type="expression" dxfId="1313" priority="1320">
      <formula>$AH513&lt;&gt;""</formula>
    </cfRule>
  </conditionalFormatting>
  <conditionalFormatting sqref="AJ513:BQ513">
    <cfRule type="expression" dxfId="1312" priority="1319">
      <formula>OR($AH513=Fériés)</formula>
    </cfRule>
  </conditionalFormatting>
  <conditionalFormatting sqref="AM513">
    <cfRule type="containsText" dxfId="1311" priority="1303" operator="containsText" text="A">
      <formula>NOT(ISERROR(SEARCH("A",AM513)))</formula>
    </cfRule>
    <cfRule type="containsText" dxfId="1310" priority="1304" operator="containsText" text="M">
      <formula>NOT(ISERROR(SEARCH("M",AM513)))</formula>
    </cfRule>
    <cfRule type="containsText" dxfId="1309" priority="1305" operator="containsText" text="G">
      <formula>NOT(ISERROR(SEARCH("G",AM513)))</formula>
    </cfRule>
    <cfRule type="containsText" dxfId="1308" priority="1306" operator="containsText" text="F">
      <formula>NOT(ISERROR(SEARCH("F",AM513)))</formula>
    </cfRule>
    <cfRule type="containsText" dxfId="1307" priority="1307" operator="containsText" text="C">
      <formula>NOT(ISERROR(SEARCH("C",AM513)))</formula>
    </cfRule>
    <cfRule type="containsText" dxfId="1306" priority="1308" operator="containsText" text="P">
      <formula>NOT(ISERROR(SEARCH("P",AM513)))</formula>
    </cfRule>
  </conditionalFormatting>
  <conditionalFormatting sqref="AM513">
    <cfRule type="expression" dxfId="1305" priority="1311">
      <formula>$AH513&lt;&gt;""</formula>
    </cfRule>
  </conditionalFormatting>
  <conditionalFormatting sqref="AM513">
    <cfRule type="expression" dxfId="1304" priority="1310">
      <formula>OR($AH513=Fériés)</formula>
    </cfRule>
  </conditionalFormatting>
  <conditionalFormatting sqref="AP513">
    <cfRule type="containsText" dxfId="1303" priority="1293" operator="containsText" text="A">
      <formula>NOT(ISERROR(SEARCH("A",AP513)))</formula>
    </cfRule>
    <cfRule type="containsText" dxfId="1302" priority="1294" operator="containsText" text="M">
      <formula>NOT(ISERROR(SEARCH("M",AP513)))</formula>
    </cfRule>
    <cfRule type="containsText" dxfId="1301" priority="1295" operator="containsText" text="G">
      <formula>NOT(ISERROR(SEARCH("G",AP513)))</formula>
    </cfRule>
    <cfRule type="containsText" dxfId="1300" priority="1296" operator="containsText" text="F">
      <formula>NOT(ISERROR(SEARCH("F",AP513)))</formula>
    </cfRule>
    <cfRule type="containsText" dxfId="1299" priority="1297" operator="containsText" text="C">
      <formula>NOT(ISERROR(SEARCH("C",AP513)))</formula>
    </cfRule>
    <cfRule type="containsText" dxfId="1298" priority="1298" operator="containsText" text="P">
      <formula>NOT(ISERROR(SEARCH("P",AP513)))</formula>
    </cfRule>
  </conditionalFormatting>
  <conditionalFormatting sqref="AP513">
    <cfRule type="expression" dxfId="1297" priority="1299">
      <formula>OR($AH513=Automne,$AH513=Hivers2,$AH513=Noel,$AH513=Printemps,$AH513=Ete)</formula>
    </cfRule>
    <cfRule type="expression" dxfId="1296" priority="1302">
      <formula>OR(WEEKDAY($AH513,2)=6,WEEKDAY($AH513,2)=7,WEEKDAY($AH513,2)=3)</formula>
    </cfRule>
  </conditionalFormatting>
  <conditionalFormatting sqref="AP513">
    <cfRule type="expression" dxfId="1295" priority="1301">
      <formula>$AH513&lt;&gt;""</formula>
    </cfRule>
  </conditionalFormatting>
  <conditionalFormatting sqref="AP513">
    <cfRule type="expression" dxfId="1294" priority="1300">
      <formula>OR($AH513=Fériés)</formula>
    </cfRule>
  </conditionalFormatting>
  <conditionalFormatting sqref="AS513">
    <cfRule type="containsText" dxfId="1293" priority="1283" operator="containsText" text="A">
      <formula>NOT(ISERROR(SEARCH("A",AS513)))</formula>
    </cfRule>
    <cfRule type="containsText" dxfId="1292" priority="1284" operator="containsText" text="M">
      <formula>NOT(ISERROR(SEARCH("M",AS513)))</formula>
    </cfRule>
    <cfRule type="containsText" dxfId="1291" priority="1285" operator="containsText" text="G">
      <formula>NOT(ISERROR(SEARCH("G",AS513)))</formula>
    </cfRule>
    <cfRule type="containsText" dxfId="1290" priority="1286" operator="containsText" text="F">
      <formula>NOT(ISERROR(SEARCH("F",AS513)))</formula>
    </cfRule>
    <cfRule type="containsText" dxfId="1289" priority="1287" operator="containsText" text="C">
      <formula>NOT(ISERROR(SEARCH("C",AS513)))</formula>
    </cfRule>
    <cfRule type="containsText" dxfId="1288" priority="1288" operator="containsText" text="P">
      <formula>NOT(ISERROR(SEARCH("P",AS513)))</formula>
    </cfRule>
  </conditionalFormatting>
  <conditionalFormatting sqref="AS513">
    <cfRule type="expression" dxfId="1287" priority="1289">
      <formula>OR($AH513=Automne,$AH513=Hivers2,$AH513=Noel,$AH513=Printemps,$AH513=Ete)</formula>
    </cfRule>
    <cfRule type="expression" dxfId="1286" priority="1292">
      <formula>OR(WEEKDAY($AH513,2)=6,WEEKDAY($AH513,2)=7,WEEKDAY($AH513,2)=3)</formula>
    </cfRule>
  </conditionalFormatting>
  <conditionalFormatting sqref="AS513">
    <cfRule type="expression" dxfId="1285" priority="1291">
      <formula>$AH513&lt;&gt;""</formula>
    </cfRule>
  </conditionalFormatting>
  <conditionalFormatting sqref="AS513">
    <cfRule type="expression" dxfId="1284" priority="1290">
      <formula>OR($AH513=Fériés)</formula>
    </cfRule>
  </conditionalFormatting>
  <conditionalFormatting sqref="AV513">
    <cfRule type="containsText" dxfId="1283" priority="1273" operator="containsText" text="A">
      <formula>NOT(ISERROR(SEARCH("A",AV513)))</formula>
    </cfRule>
    <cfRule type="containsText" dxfId="1282" priority="1274" operator="containsText" text="M">
      <formula>NOT(ISERROR(SEARCH("M",AV513)))</formula>
    </cfRule>
    <cfRule type="containsText" dxfId="1281" priority="1275" operator="containsText" text="G">
      <formula>NOT(ISERROR(SEARCH("G",AV513)))</formula>
    </cfRule>
    <cfRule type="containsText" dxfId="1280" priority="1276" operator="containsText" text="F">
      <formula>NOT(ISERROR(SEARCH("F",AV513)))</formula>
    </cfRule>
    <cfRule type="containsText" dxfId="1279" priority="1277" operator="containsText" text="C">
      <formula>NOT(ISERROR(SEARCH("C",AV513)))</formula>
    </cfRule>
    <cfRule type="containsText" dxfId="1278" priority="1278" operator="containsText" text="P">
      <formula>NOT(ISERROR(SEARCH("P",AV513)))</formula>
    </cfRule>
  </conditionalFormatting>
  <conditionalFormatting sqref="AV513">
    <cfRule type="expression" dxfId="1277" priority="1279">
      <formula>OR($AH513=Automne,$AH513=Hivers2,$AH513=Noel,$AH513=Printemps,$AH513=Ete)</formula>
    </cfRule>
    <cfRule type="expression" dxfId="1276" priority="1282">
      <formula>OR(WEEKDAY($AH513,2)=6,WEEKDAY($AH513,2)=7,WEEKDAY($AH513,2)=3)</formula>
    </cfRule>
  </conditionalFormatting>
  <conditionalFormatting sqref="AV513">
    <cfRule type="expression" dxfId="1275" priority="1281">
      <formula>$AH513&lt;&gt;""</formula>
    </cfRule>
  </conditionalFormatting>
  <conditionalFormatting sqref="AV513">
    <cfRule type="expression" dxfId="1274" priority="1280">
      <formula>OR($AH513=Fériés)</formula>
    </cfRule>
  </conditionalFormatting>
  <conditionalFormatting sqref="AY513">
    <cfRule type="containsText" dxfId="1273" priority="1263" operator="containsText" text="A">
      <formula>NOT(ISERROR(SEARCH("A",AY513)))</formula>
    </cfRule>
    <cfRule type="containsText" dxfId="1272" priority="1264" operator="containsText" text="M">
      <formula>NOT(ISERROR(SEARCH("M",AY513)))</formula>
    </cfRule>
    <cfRule type="containsText" dxfId="1271" priority="1265" operator="containsText" text="G">
      <formula>NOT(ISERROR(SEARCH("G",AY513)))</formula>
    </cfRule>
    <cfRule type="containsText" dxfId="1270" priority="1266" operator="containsText" text="F">
      <formula>NOT(ISERROR(SEARCH("F",AY513)))</formula>
    </cfRule>
    <cfRule type="containsText" dxfId="1269" priority="1267" operator="containsText" text="C">
      <formula>NOT(ISERROR(SEARCH("C",AY513)))</formula>
    </cfRule>
    <cfRule type="containsText" dxfId="1268" priority="1268" operator="containsText" text="P">
      <formula>NOT(ISERROR(SEARCH("P",AY513)))</formula>
    </cfRule>
  </conditionalFormatting>
  <conditionalFormatting sqref="AY513">
    <cfRule type="expression" dxfId="1267" priority="1269">
      <formula>OR($AH513=Automne,$AH513=Hivers2,$AH513=Noel,$AH513=Printemps,$AH513=Ete)</formula>
    </cfRule>
    <cfRule type="expression" dxfId="1266" priority="1272">
      <formula>OR(WEEKDAY($AH513,2)=6,WEEKDAY($AH513,2)=7,WEEKDAY($AH513,2)=3)</formula>
    </cfRule>
  </conditionalFormatting>
  <conditionalFormatting sqref="AY513">
    <cfRule type="expression" dxfId="1265" priority="1271">
      <formula>$AH513&lt;&gt;""</formula>
    </cfRule>
  </conditionalFormatting>
  <conditionalFormatting sqref="AY513">
    <cfRule type="expression" dxfId="1264" priority="1270">
      <formula>OR($AH513=Fériés)</formula>
    </cfRule>
  </conditionalFormatting>
  <conditionalFormatting sqref="AJ513:BQ513">
    <cfRule type="expression" dxfId="1263" priority="1309">
      <formula>OR(WEEKDAY($AH513,2)=6,WEEKDAY($AH513,2)=7,WEEKDAY($AH513,2)=3)</formula>
    </cfRule>
    <cfRule type="expression" dxfId="1262" priority="1312">
      <formula>OR($AH513=Automne,$AH513=Hivers2,$AH513=Noel,$AH513=Printemps,$AH513=Ete)</formula>
    </cfRule>
  </conditionalFormatting>
  <conditionalFormatting sqref="AJ514:BQ514">
    <cfRule type="containsText" dxfId="1261" priority="1255" operator="containsText" text="A">
      <formula>NOT(ISERROR(SEARCH("A",AJ514)))</formula>
    </cfRule>
    <cfRule type="containsText" dxfId="1260" priority="1256" operator="containsText" text="M">
      <formula>NOT(ISERROR(SEARCH("M",AJ514)))</formula>
    </cfRule>
    <cfRule type="containsText" dxfId="1259" priority="1257" operator="containsText" text="G">
      <formula>NOT(ISERROR(SEARCH("G",AJ514)))</formula>
    </cfRule>
    <cfRule type="containsText" dxfId="1258" priority="1258" operator="containsText" text="F">
      <formula>NOT(ISERROR(SEARCH("F",AJ514)))</formula>
    </cfRule>
    <cfRule type="containsText" dxfId="1257" priority="1259" operator="containsText" text="C">
      <formula>NOT(ISERROR(SEARCH("C",AJ514)))</formula>
    </cfRule>
    <cfRule type="containsText" dxfId="1256" priority="1260" operator="containsText" text="P">
      <formula>NOT(ISERROR(SEARCH("P",AJ514)))</formula>
    </cfRule>
  </conditionalFormatting>
  <conditionalFormatting sqref="AJ514:BQ514">
    <cfRule type="expression" dxfId="1255" priority="1262">
      <formula>$AH514&lt;&gt;""</formula>
    </cfRule>
  </conditionalFormatting>
  <conditionalFormatting sqref="AJ514:BQ514">
    <cfRule type="expression" dxfId="1254" priority="1261">
      <formula>OR($AH514=Fériés)</formula>
    </cfRule>
  </conditionalFormatting>
  <conditionalFormatting sqref="AM514">
    <cfRule type="containsText" dxfId="1253" priority="1245" operator="containsText" text="A">
      <formula>NOT(ISERROR(SEARCH("A",AM514)))</formula>
    </cfRule>
    <cfRule type="containsText" dxfId="1252" priority="1246" operator="containsText" text="M">
      <formula>NOT(ISERROR(SEARCH("M",AM514)))</formula>
    </cfRule>
    <cfRule type="containsText" dxfId="1251" priority="1247" operator="containsText" text="G">
      <formula>NOT(ISERROR(SEARCH("G",AM514)))</formula>
    </cfRule>
    <cfRule type="containsText" dxfId="1250" priority="1248" operator="containsText" text="F">
      <formula>NOT(ISERROR(SEARCH("F",AM514)))</formula>
    </cfRule>
    <cfRule type="containsText" dxfId="1249" priority="1249" operator="containsText" text="C">
      <formula>NOT(ISERROR(SEARCH("C",AM514)))</formula>
    </cfRule>
    <cfRule type="containsText" dxfId="1248" priority="1250" operator="containsText" text="P">
      <formula>NOT(ISERROR(SEARCH("P",AM514)))</formula>
    </cfRule>
  </conditionalFormatting>
  <conditionalFormatting sqref="AM514">
    <cfRule type="expression" dxfId="1247" priority="1253">
      <formula>$AH514&lt;&gt;""</formula>
    </cfRule>
  </conditionalFormatting>
  <conditionalFormatting sqref="AM514">
    <cfRule type="expression" dxfId="1246" priority="1252">
      <formula>OR($AH514=Fériés)</formula>
    </cfRule>
  </conditionalFormatting>
  <conditionalFormatting sqref="AP514">
    <cfRule type="containsText" dxfId="1245" priority="1235" operator="containsText" text="A">
      <formula>NOT(ISERROR(SEARCH("A",AP514)))</formula>
    </cfRule>
    <cfRule type="containsText" dxfId="1244" priority="1236" operator="containsText" text="M">
      <formula>NOT(ISERROR(SEARCH("M",AP514)))</formula>
    </cfRule>
    <cfRule type="containsText" dxfId="1243" priority="1237" operator="containsText" text="G">
      <formula>NOT(ISERROR(SEARCH("G",AP514)))</formula>
    </cfRule>
    <cfRule type="containsText" dxfId="1242" priority="1238" operator="containsText" text="F">
      <formula>NOT(ISERROR(SEARCH("F",AP514)))</formula>
    </cfRule>
    <cfRule type="containsText" dxfId="1241" priority="1239" operator="containsText" text="C">
      <formula>NOT(ISERROR(SEARCH("C",AP514)))</formula>
    </cfRule>
    <cfRule type="containsText" dxfId="1240" priority="1240" operator="containsText" text="P">
      <formula>NOT(ISERROR(SEARCH("P",AP514)))</formula>
    </cfRule>
  </conditionalFormatting>
  <conditionalFormatting sqref="AP514">
    <cfRule type="expression" dxfId="1239" priority="1241">
      <formula>OR($AH514=Automne,$AH514=Hivers2,$AH514=Noel,$AH514=Printemps,$AH514=Ete)</formula>
    </cfRule>
    <cfRule type="expression" dxfId="1238" priority="1244">
      <formula>OR(WEEKDAY($AH514,2)=6,WEEKDAY($AH514,2)=7,WEEKDAY($AH514,2)=3)</formula>
    </cfRule>
  </conditionalFormatting>
  <conditionalFormatting sqref="AP514">
    <cfRule type="expression" dxfId="1237" priority="1243">
      <formula>$AH514&lt;&gt;""</formula>
    </cfRule>
  </conditionalFormatting>
  <conditionalFormatting sqref="AP514">
    <cfRule type="expression" dxfId="1236" priority="1242">
      <formula>OR($AH514=Fériés)</formula>
    </cfRule>
  </conditionalFormatting>
  <conditionalFormatting sqref="AS514">
    <cfRule type="containsText" dxfId="1235" priority="1225" operator="containsText" text="A">
      <formula>NOT(ISERROR(SEARCH("A",AS514)))</formula>
    </cfRule>
    <cfRule type="containsText" dxfId="1234" priority="1226" operator="containsText" text="M">
      <formula>NOT(ISERROR(SEARCH("M",AS514)))</formula>
    </cfRule>
    <cfRule type="containsText" dxfId="1233" priority="1227" operator="containsText" text="G">
      <formula>NOT(ISERROR(SEARCH("G",AS514)))</formula>
    </cfRule>
    <cfRule type="containsText" dxfId="1232" priority="1228" operator="containsText" text="F">
      <formula>NOT(ISERROR(SEARCH("F",AS514)))</formula>
    </cfRule>
    <cfRule type="containsText" dxfId="1231" priority="1229" operator="containsText" text="C">
      <formula>NOT(ISERROR(SEARCH("C",AS514)))</formula>
    </cfRule>
    <cfRule type="containsText" dxfId="1230" priority="1230" operator="containsText" text="P">
      <formula>NOT(ISERROR(SEARCH("P",AS514)))</formula>
    </cfRule>
  </conditionalFormatting>
  <conditionalFormatting sqref="AS514">
    <cfRule type="expression" dxfId="1229" priority="1231">
      <formula>OR($AH514=Automne,$AH514=Hivers2,$AH514=Noel,$AH514=Printemps,$AH514=Ete)</formula>
    </cfRule>
    <cfRule type="expression" dxfId="1228" priority="1234">
      <formula>OR(WEEKDAY($AH514,2)=6,WEEKDAY($AH514,2)=7,WEEKDAY($AH514,2)=3)</formula>
    </cfRule>
  </conditionalFormatting>
  <conditionalFormatting sqref="AS514">
    <cfRule type="expression" dxfId="1227" priority="1233">
      <formula>$AH514&lt;&gt;""</formula>
    </cfRule>
  </conditionalFormatting>
  <conditionalFormatting sqref="AS514">
    <cfRule type="expression" dxfId="1226" priority="1232">
      <formula>OR($AH514=Fériés)</formula>
    </cfRule>
  </conditionalFormatting>
  <conditionalFormatting sqref="AV514">
    <cfRule type="containsText" dxfId="1225" priority="1215" operator="containsText" text="A">
      <formula>NOT(ISERROR(SEARCH("A",AV514)))</formula>
    </cfRule>
    <cfRule type="containsText" dxfId="1224" priority="1216" operator="containsText" text="M">
      <formula>NOT(ISERROR(SEARCH("M",AV514)))</formula>
    </cfRule>
    <cfRule type="containsText" dxfId="1223" priority="1217" operator="containsText" text="G">
      <formula>NOT(ISERROR(SEARCH("G",AV514)))</formula>
    </cfRule>
    <cfRule type="containsText" dxfId="1222" priority="1218" operator="containsText" text="F">
      <formula>NOT(ISERROR(SEARCH("F",AV514)))</formula>
    </cfRule>
    <cfRule type="containsText" dxfId="1221" priority="1219" operator="containsText" text="C">
      <formula>NOT(ISERROR(SEARCH("C",AV514)))</formula>
    </cfRule>
    <cfRule type="containsText" dxfId="1220" priority="1220" operator="containsText" text="P">
      <formula>NOT(ISERROR(SEARCH("P",AV514)))</formula>
    </cfRule>
  </conditionalFormatting>
  <conditionalFormatting sqref="AV514">
    <cfRule type="expression" dxfId="1219" priority="1221">
      <formula>OR($AH514=Automne,$AH514=Hivers2,$AH514=Noel,$AH514=Printemps,$AH514=Ete)</formula>
    </cfRule>
    <cfRule type="expression" dxfId="1218" priority="1224">
      <formula>OR(WEEKDAY($AH514,2)=6,WEEKDAY($AH514,2)=7,WEEKDAY($AH514,2)=3)</formula>
    </cfRule>
  </conditionalFormatting>
  <conditionalFormatting sqref="AV514">
    <cfRule type="expression" dxfId="1217" priority="1223">
      <formula>$AH514&lt;&gt;""</formula>
    </cfRule>
  </conditionalFormatting>
  <conditionalFormatting sqref="AV514">
    <cfRule type="expression" dxfId="1216" priority="1222">
      <formula>OR($AH514=Fériés)</formula>
    </cfRule>
  </conditionalFormatting>
  <conditionalFormatting sqref="AY514">
    <cfRule type="containsText" dxfId="1215" priority="1205" operator="containsText" text="A">
      <formula>NOT(ISERROR(SEARCH("A",AY514)))</formula>
    </cfRule>
    <cfRule type="containsText" dxfId="1214" priority="1206" operator="containsText" text="M">
      <formula>NOT(ISERROR(SEARCH("M",AY514)))</formula>
    </cfRule>
    <cfRule type="containsText" dxfId="1213" priority="1207" operator="containsText" text="G">
      <formula>NOT(ISERROR(SEARCH("G",AY514)))</formula>
    </cfRule>
    <cfRule type="containsText" dxfId="1212" priority="1208" operator="containsText" text="F">
      <formula>NOT(ISERROR(SEARCH("F",AY514)))</formula>
    </cfRule>
    <cfRule type="containsText" dxfId="1211" priority="1209" operator="containsText" text="C">
      <formula>NOT(ISERROR(SEARCH("C",AY514)))</formula>
    </cfRule>
    <cfRule type="containsText" dxfId="1210" priority="1210" operator="containsText" text="P">
      <formula>NOT(ISERROR(SEARCH("P",AY514)))</formula>
    </cfRule>
  </conditionalFormatting>
  <conditionalFormatting sqref="AY514">
    <cfRule type="expression" dxfId="1209" priority="1211">
      <formula>OR($AH514=Automne,$AH514=Hivers2,$AH514=Noel,$AH514=Printemps,$AH514=Ete)</formula>
    </cfRule>
    <cfRule type="expression" dxfId="1208" priority="1214">
      <formula>OR(WEEKDAY($AH514,2)=6,WEEKDAY($AH514,2)=7,WEEKDAY($AH514,2)=3)</formula>
    </cfRule>
  </conditionalFormatting>
  <conditionalFormatting sqref="AY514">
    <cfRule type="expression" dxfId="1207" priority="1213">
      <formula>$AH514&lt;&gt;""</formula>
    </cfRule>
  </conditionalFormatting>
  <conditionalFormatting sqref="AY514">
    <cfRule type="expression" dxfId="1206" priority="1212">
      <formula>OR($AH514=Fériés)</formula>
    </cfRule>
  </conditionalFormatting>
  <conditionalFormatting sqref="AJ514:BQ514">
    <cfRule type="expression" dxfId="1205" priority="1251">
      <formula>OR(WEEKDAY($AH514,2)=6,WEEKDAY($AH514,2)=7,WEEKDAY($AH514,2)=3)</formula>
    </cfRule>
    <cfRule type="expression" dxfId="1204" priority="1254">
      <formula>OR($AH514=Automne,$AH514=Hivers2,$AH514=Noel,$AH514=Printemps,$AH514=Ete)</formula>
    </cfRule>
  </conditionalFormatting>
  <conditionalFormatting sqref="AJ516:BQ516">
    <cfRule type="containsText" dxfId="1203" priority="1197" operator="containsText" text="A">
      <formula>NOT(ISERROR(SEARCH("A",AJ516)))</formula>
    </cfRule>
    <cfRule type="containsText" dxfId="1202" priority="1198" operator="containsText" text="M">
      <formula>NOT(ISERROR(SEARCH("M",AJ516)))</formula>
    </cfRule>
    <cfRule type="containsText" dxfId="1201" priority="1199" operator="containsText" text="G">
      <formula>NOT(ISERROR(SEARCH("G",AJ516)))</formula>
    </cfRule>
    <cfRule type="containsText" dxfId="1200" priority="1200" operator="containsText" text="F">
      <formula>NOT(ISERROR(SEARCH("F",AJ516)))</formula>
    </cfRule>
    <cfRule type="containsText" dxfId="1199" priority="1201" operator="containsText" text="C">
      <formula>NOT(ISERROR(SEARCH("C",AJ516)))</formula>
    </cfRule>
    <cfRule type="containsText" dxfId="1198" priority="1202" operator="containsText" text="P">
      <formula>NOT(ISERROR(SEARCH("P",AJ516)))</formula>
    </cfRule>
  </conditionalFormatting>
  <conditionalFormatting sqref="AJ516:BQ516">
    <cfRule type="expression" dxfId="1197" priority="1204">
      <formula>$AH516&lt;&gt;""</formula>
    </cfRule>
  </conditionalFormatting>
  <conditionalFormatting sqref="AJ516:BQ516">
    <cfRule type="expression" dxfId="1196" priority="1203">
      <formula>OR($AH516=Fériés)</formula>
    </cfRule>
  </conditionalFormatting>
  <conditionalFormatting sqref="AM516">
    <cfRule type="containsText" dxfId="1195" priority="1187" operator="containsText" text="A">
      <formula>NOT(ISERROR(SEARCH("A",AM516)))</formula>
    </cfRule>
    <cfRule type="containsText" dxfId="1194" priority="1188" operator="containsText" text="M">
      <formula>NOT(ISERROR(SEARCH("M",AM516)))</formula>
    </cfRule>
    <cfRule type="containsText" dxfId="1193" priority="1189" operator="containsText" text="G">
      <formula>NOT(ISERROR(SEARCH("G",AM516)))</formula>
    </cfRule>
    <cfRule type="containsText" dxfId="1192" priority="1190" operator="containsText" text="F">
      <formula>NOT(ISERROR(SEARCH("F",AM516)))</formula>
    </cfRule>
    <cfRule type="containsText" dxfId="1191" priority="1191" operator="containsText" text="C">
      <formula>NOT(ISERROR(SEARCH("C",AM516)))</formula>
    </cfRule>
    <cfRule type="containsText" dxfId="1190" priority="1192" operator="containsText" text="P">
      <formula>NOT(ISERROR(SEARCH("P",AM516)))</formula>
    </cfRule>
  </conditionalFormatting>
  <conditionalFormatting sqref="AM516">
    <cfRule type="expression" dxfId="1189" priority="1195">
      <formula>$AH516&lt;&gt;""</formula>
    </cfRule>
  </conditionalFormatting>
  <conditionalFormatting sqref="AM516">
    <cfRule type="expression" dxfId="1188" priority="1194">
      <formula>OR($AH516=Fériés)</formula>
    </cfRule>
  </conditionalFormatting>
  <conditionalFormatting sqref="AP516">
    <cfRule type="containsText" dxfId="1187" priority="1177" operator="containsText" text="A">
      <formula>NOT(ISERROR(SEARCH("A",AP516)))</formula>
    </cfRule>
    <cfRule type="containsText" dxfId="1186" priority="1178" operator="containsText" text="M">
      <formula>NOT(ISERROR(SEARCH("M",AP516)))</formula>
    </cfRule>
    <cfRule type="containsText" dxfId="1185" priority="1179" operator="containsText" text="G">
      <formula>NOT(ISERROR(SEARCH("G",AP516)))</formula>
    </cfRule>
    <cfRule type="containsText" dxfId="1184" priority="1180" operator="containsText" text="F">
      <formula>NOT(ISERROR(SEARCH("F",AP516)))</formula>
    </cfRule>
    <cfRule type="containsText" dxfId="1183" priority="1181" operator="containsText" text="C">
      <formula>NOT(ISERROR(SEARCH("C",AP516)))</formula>
    </cfRule>
    <cfRule type="containsText" dxfId="1182" priority="1182" operator="containsText" text="P">
      <formula>NOT(ISERROR(SEARCH("P",AP516)))</formula>
    </cfRule>
  </conditionalFormatting>
  <conditionalFormatting sqref="AP516">
    <cfRule type="expression" dxfId="1181" priority="1183">
      <formula>OR($AH516=Automne,$AH516=Hivers2,$AH516=Noel,$AH516=Printemps,$AH516=Ete)</formula>
    </cfRule>
    <cfRule type="expression" dxfId="1180" priority="1186">
      <formula>OR(WEEKDAY($AH516,2)=6,WEEKDAY($AH516,2)=7,WEEKDAY($AH516,2)=3)</formula>
    </cfRule>
  </conditionalFormatting>
  <conditionalFormatting sqref="AP516">
    <cfRule type="expression" dxfId="1179" priority="1185">
      <formula>$AH516&lt;&gt;""</formula>
    </cfRule>
  </conditionalFormatting>
  <conditionalFormatting sqref="AP516">
    <cfRule type="expression" dxfId="1178" priority="1184">
      <formula>OR($AH516=Fériés)</formula>
    </cfRule>
  </conditionalFormatting>
  <conditionalFormatting sqref="AS516">
    <cfRule type="containsText" dxfId="1177" priority="1167" operator="containsText" text="A">
      <formula>NOT(ISERROR(SEARCH("A",AS516)))</formula>
    </cfRule>
    <cfRule type="containsText" dxfId="1176" priority="1168" operator="containsText" text="M">
      <formula>NOT(ISERROR(SEARCH("M",AS516)))</formula>
    </cfRule>
    <cfRule type="containsText" dxfId="1175" priority="1169" operator="containsText" text="G">
      <formula>NOT(ISERROR(SEARCH("G",AS516)))</formula>
    </cfRule>
    <cfRule type="containsText" dxfId="1174" priority="1170" operator="containsText" text="F">
      <formula>NOT(ISERROR(SEARCH("F",AS516)))</formula>
    </cfRule>
    <cfRule type="containsText" dxfId="1173" priority="1171" operator="containsText" text="C">
      <formula>NOT(ISERROR(SEARCH("C",AS516)))</formula>
    </cfRule>
    <cfRule type="containsText" dxfId="1172" priority="1172" operator="containsText" text="P">
      <formula>NOT(ISERROR(SEARCH("P",AS516)))</formula>
    </cfRule>
  </conditionalFormatting>
  <conditionalFormatting sqref="AS516">
    <cfRule type="expression" dxfId="1171" priority="1173">
      <formula>OR($AH516=Automne,$AH516=Hivers2,$AH516=Noel,$AH516=Printemps,$AH516=Ete)</formula>
    </cfRule>
    <cfRule type="expression" dxfId="1170" priority="1176">
      <formula>OR(WEEKDAY($AH516,2)=6,WEEKDAY($AH516,2)=7,WEEKDAY($AH516,2)=3)</formula>
    </cfRule>
  </conditionalFormatting>
  <conditionalFormatting sqref="AS516">
    <cfRule type="expression" dxfId="1169" priority="1175">
      <formula>$AH516&lt;&gt;""</formula>
    </cfRule>
  </conditionalFormatting>
  <conditionalFormatting sqref="AS516">
    <cfRule type="expression" dxfId="1168" priority="1174">
      <formula>OR($AH516=Fériés)</formula>
    </cfRule>
  </conditionalFormatting>
  <conditionalFormatting sqref="AV516">
    <cfRule type="containsText" dxfId="1167" priority="1157" operator="containsText" text="A">
      <formula>NOT(ISERROR(SEARCH("A",AV516)))</formula>
    </cfRule>
    <cfRule type="containsText" dxfId="1166" priority="1158" operator="containsText" text="M">
      <formula>NOT(ISERROR(SEARCH("M",AV516)))</formula>
    </cfRule>
    <cfRule type="containsText" dxfId="1165" priority="1159" operator="containsText" text="G">
      <formula>NOT(ISERROR(SEARCH("G",AV516)))</formula>
    </cfRule>
    <cfRule type="containsText" dxfId="1164" priority="1160" operator="containsText" text="F">
      <formula>NOT(ISERROR(SEARCH("F",AV516)))</formula>
    </cfRule>
    <cfRule type="containsText" dxfId="1163" priority="1161" operator="containsText" text="C">
      <formula>NOT(ISERROR(SEARCH("C",AV516)))</formula>
    </cfRule>
    <cfRule type="containsText" dxfId="1162" priority="1162" operator="containsText" text="P">
      <formula>NOT(ISERROR(SEARCH("P",AV516)))</formula>
    </cfRule>
  </conditionalFormatting>
  <conditionalFormatting sqref="AV516">
    <cfRule type="expression" dxfId="1161" priority="1163">
      <formula>OR($AH516=Automne,$AH516=Hivers2,$AH516=Noel,$AH516=Printemps,$AH516=Ete)</formula>
    </cfRule>
    <cfRule type="expression" dxfId="1160" priority="1166">
      <formula>OR(WEEKDAY($AH516,2)=6,WEEKDAY($AH516,2)=7,WEEKDAY($AH516,2)=3)</formula>
    </cfRule>
  </conditionalFormatting>
  <conditionalFormatting sqref="AV516">
    <cfRule type="expression" dxfId="1159" priority="1165">
      <formula>$AH516&lt;&gt;""</formula>
    </cfRule>
  </conditionalFormatting>
  <conditionalFormatting sqref="AV516">
    <cfRule type="expression" dxfId="1158" priority="1164">
      <formula>OR($AH516=Fériés)</formula>
    </cfRule>
  </conditionalFormatting>
  <conditionalFormatting sqref="AY516">
    <cfRule type="containsText" dxfId="1157" priority="1147" operator="containsText" text="A">
      <formula>NOT(ISERROR(SEARCH("A",AY516)))</formula>
    </cfRule>
    <cfRule type="containsText" dxfId="1156" priority="1148" operator="containsText" text="M">
      <formula>NOT(ISERROR(SEARCH("M",AY516)))</formula>
    </cfRule>
    <cfRule type="containsText" dxfId="1155" priority="1149" operator="containsText" text="G">
      <formula>NOT(ISERROR(SEARCH("G",AY516)))</formula>
    </cfRule>
    <cfRule type="containsText" dxfId="1154" priority="1150" operator="containsText" text="F">
      <formula>NOT(ISERROR(SEARCH("F",AY516)))</formula>
    </cfRule>
    <cfRule type="containsText" dxfId="1153" priority="1151" operator="containsText" text="C">
      <formula>NOT(ISERROR(SEARCH("C",AY516)))</formula>
    </cfRule>
    <cfRule type="containsText" dxfId="1152" priority="1152" operator="containsText" text="P">
      <formula>NOT(ISERROR(SEARCH("P",AY516)))</formula>
    </cfRule>
  </conditionalFormatting>
  <conditionalFormatting sqref="AY516">
    <cfRule type="expression" dxfId="1151" priority="1153">
      <formula>OR($AH516=Automne,$AH516=Hivers2,$AH516=Noel,$AH516=Printemps,$AH516=Ete)</formula>
    </cfRule>
    <cfRule type="expression" dxfId="1150" priority="1156">
      <formula>OR(WEEKDAY($AH516,2)=6,WEEKDAY($AH516,2)=7,WEEKDAY($AH516,2)=3)</formula>
    </cfRule>
  </conditionalFormatting>
  <conditionalFormatting sqref="AY516">
    <cfRule type="expression" dxfId="1149" priority="1155">
      <formula>$AH516&lt;&gt;""</formula>
    </cfRule>
  </conditionalFormatting>
  <conditionalFormatting sqref="AY516">
    <cfRule type="expression" dxfId="1148" priority="1154">
      <formula>OR($AH516=Fériés)</formula>
    </cfRule>
  </conditionalFormatting>
  <conditionalFormatting sqref="AJ516:BQ516">
    <cfRule type="expression" dxfId="1147" priority="1193">
      <formula>OR(WEEKDAY($AH516,2)=6,WEEKDAY($AH516,2)=7,WEEKDAY($AH516,2)=3)</formula>
    </cfRule>
    <cfRule type="expression" dxfId="1146" priority="1196">
      <formula>OR($AH516=Automne,$AH516=Hivers2,$AH516=Noel,$AH516=Printemps,$AH516=Ete)</formula>
    </cfRule>
  </conditionalFormatting>
  <conditionalFormatting sqref="AJ517:BQ517">
    <cfRule type="containsText" dxfId="1145" priority="1139" operator="containsText" text="A">
      <formula>NOT(ISERROR(SEARCH("A",AJ517)))</formula>
    </cfRule>
    <cfRule type="containsText" dxfId="1144" priority="1140" operator="containsText" text="M">
      <formula>NOT(ISERROR(SEARCH("M",AJ517)))</formula>
    </cfRule>
    <cfRule type="containsText" dxfId="1143" priority="1141" operator="containsText" text="G">
      <formula>NOT(ISERROR(SEARCH("G",AJ517)))</formula>
    </cfRule>
    <cfRule type="containsText" dxfId="1142" priority="1142" operator="containsText" text="F">
      <formula>NOT(ISERROR(SEARCH("F",AJ517)))</formula>
    </cfRule>
    <cfRule type="containsText" dxfId="1141" priority="1143" operator="containsText" text="C">
      <formula>NOT(ISERROR(SEARCH("C",AJ517)))</formula>
    </cfRule>
    <cfRule type="containsText" dxfId="1140" priority="1144" operator="containsText" text="P">
      <formula>NOT(ISERROR(SEARCH("P",AJ517)))</formula>
    </cfRule>
  </conditionalFormatting>
  <conditionalFormatting sqref="AJ517:BQ517">
    <cfRule type="expression" dxfId="1139" priority="1146">
      <formula>$AH517&lt;&gt;""</formula>
    </cfRule>
  </conditionalFormatting>
  <conditionalFormatting sqref="AJ517:BQ517">
    <cfRule type="expression" dxfId="1138" priority="1145">
      <formula>OR($AH517=Fériés)</formula>
    </cfRule>
  </conditionalFormatting>
  <conditionalFormatting sqref="AM517">
    <cfRule type="containsText" dxfId="1137" priority="1129" operator="containsText" text="A">
      <formula>NOT(ISERROR(SEARCH("A",AM517)))</formula>
    </cfRule>
    <cfRule type="containsText" dxfId="1136" priority="1130" operator="containsText" text="M">
      <formula>NOT(ISERROR(SEARCH("M",AM517)))</formula>
    </cfRule>
    <cfRule type="containsText" dxfId="1135" priority="1131" operator="containsText" text="G">
      <formula>NOT(ISERROR(SEARCH("G",AM517)))</formula>
    </cfRule>
    <cfRule type="containsText" dxfId="1134" priority="1132" operator="containsText" text="F">
      <formula>NOT(ISERROR(SEARCH("F",AM517)))</formula>
    </cfRule>
    <cfRule type="containsText" dxfId="1133" priority="1133" operator="containsText" text="C">
      <formula>NOT(ISERROR(SEARCH("C",AM517)))</formula>
    </cfRule>
    <cfRule type="containsText" dxfId="1132" priority="1134" operator="containsText" text="P">
      <formula>NOT(ISERROR(SEARCH("P",AM517)))</formula>
    </cfRule>
  </conditionalFormatting>
  <conditionalFormatting sqref="AM517">
    <cfRule type="expression" dxfId="1131" priority="1137">
      <formula>$AH517&lt;&gt;""</formula>
    </cfRule>
  </conditionalFormatting>
  <conditionalFormatting sqref="AM517">
    <cfRule type="expression" dxfId="1130" priority="1136">
      <formula>OR($AH517=Fériés)</formula>
    </cfRule>
  </conditionalFormatting>
  <conditionalFormatting sqref="AP517">
    <cfRule type="containsText" dxfId="1129" priority="1119" operator="containsText" text="A">
      <formula>NOT(ISERROR(SEARCH("A",AP517)))</formula>
    </cfRule>
    <cfRule type="containsText" dxfId="1128" priority="1120" operator="containsText" text="M">
      <formula>NOT(ISERROR(SEARCH("M",AP517)))</formula>
    </cfRule>
    <cfRule type="containsText" dxfId="1127" priority="1121" operator="containsText" text="G">
      <formula>NOT(ISERROR(SEARCH("G",AP517)))</formula>
    </cfRule>
    <cfRule type="containsText" dxfId="1126" priority="1122" operator="containsText" text="F">
      <formula>NOT(ISERROR(SEARCH("F",AP517)))</formula>
    </cfRule>
    <cfRule type="containsText" dxfId="1125" priority="1123" operator="containsText" text="C">
      <formula>NOT(ISERROR(SEARCH("C",AP517)))</formula>
    </cfRule>
    <cfRule type="containsText" dxfId="1124" priority="1124" operator="containsText" text="P">
      <formula>NOT(ISERROR(SEARCH("P",AP517)))</formula>
    </cfRule>
  </conditionalFormatting>
  <conditionalFormatting sqref="AP517">
    <cfRule type="expression" dxfId="1123" priority="1125">
      <formula>OR($AH517=Automne,$AH517=Hivers2,$AH517=Noel,$AH517=Printemps,$AH517=Ete)</formula>
    </cfRule>
    <cfRule type="expression" dxfId="1122" priority="1128">
      <formula>OR(WEEKDAY($AH517,2)=6,WEEKDAY($AH517,2)=7,WEEKDAY($AH517,2)=3)</formula>
    </cfRule>
  </conditionalFormatting>
  <conditionalFormatting sqref="AP517">
    <cfRule type="expression" dxfId="1121" priority="1127">
      <formula>$AH517&lt;&gt;""</formula>
    </cfRule>
  </conditionalFormatting>
  <conditionalFormatting sqref="AP517">
    <cfRule type="expression" dxfId="1120" priority="1126">
      <formula>OR($AH517=Fériés)</formula>
    </cfRule>
  </conditionalFormatting>
  <conditionalFormatting sqref="AS517">
    <cfRule type="containsText" dxfId="1119" priority="1109" operator="containsText" text="A">
      <formula>NOT(ISERROR(SEARCH("A",AS517)))</formula>
    </cfRule>
    <cfRule type="containsText" dxfId="1118" priority="1110" operator="containsText" text="M">
      <formula>NOT(ISERROR(SEARCH("M",AS517)))</formula>
    </cfRule>
    <cfRule type="containsText" dxfId="1117" priority="1111" operator="containsText" text="G">
      <formula>NOT(ISERROR(SEARCH("G",AS517)))</formula>
    </cfRule>
    <cfRule type="containsText" dxfId="1116" priority="1112" operator="containsText" text="F">
      <formula>NOT(ISERROR(SEARCH("F",AS517)))</formula>
    </cfRule>
    <cfRule type="containsText" dxfId="1115" priority="1113" operator="containsText" text="C">
      <formula>NOT(ISERROR(SEARCH("C",AS517)))</formula>
    </cfRule>
    <cfRule type="containsText" dxfId="1114" priority="1114" operator="containsText" text="P">
      <formula>NOT(ISERROR(SEARCH("P",AS517)))</formula>
    </cfRule>
  </conditionalFormatting>
  <conditionalFormatting sqref="AS517">
    <cfRule type="expression" dxfId="1113" priority="1115">
      <formula>OR($AH517=Automne,$AH517=Hivers2,$AH517=Noel,$AH517=Printemps,$AH517=Ete)</formula>
    </cfRule>
    <cfRule type="expression" dxfId="1112" priority="1118">
      <formula>OR(WEEKDAY($AH517,2)=6,WEEKDAY($AH517,2)=7,WEEKDAY($AH517,2)=3)</formula>
    </cfRule>
  </conditionalFormatting>
  <conditionalFormatting sqref="AS517">
    <cfRule type="expression" dxfId="1111" priority="1117">
      <formula>$AH517&lt;&gt;""</formula>
    </cfRule>
  </conditionalFormatting>
  <conditionalFormatting sqref="AS517">
    <cfRule type="expression" dxfId="1110" priority="1116">
      <formula>OR($AH517=Fériés)</formula>
    </cfRule>
  </conditionalFormatting>
  <conditionalFormatting sqref="AV517">
    <cfRule type="containsText" dxfId="1109" priority="1099" operator="containsText" text="A">
      <formula>NOT(ISERROR(SEARCH("A",AV517)))</formula>
    </cfRule>
    <cfRule type="containsText" dxfId="1108" priority="1100" operator="containsText" text="M">
      <formula>NOT(ISERROR(SEARCH("M",AV517)))</formula>
    </cfRule>
    <cfRule type="containsText" dxfId="1107" priority="1101" operator="containsText" text="G">
      <formula>NOT(ISERROR(SEARCH("G",AV517)))</formula>
    </cfRule>
    <cfRule type="containsText" dxfId="1106" priority="1102" operator="containsText" text="F">
      <formula>NOT(ISERROR(SEARCH("F",AV517)))</formula>
    </cfRule>
    <cfRule type="containsText" dxfId="1105" priority="1103" operator="containsText" text="C">
      <formula>NOT(ISERROR(SEARCH("C",AV517)))</formula>
    </cfRule>
    <cfRule type="containsText" dxfId="1104" priority="1104" operator="containsText" text="P">
      <formula>NOT(ISERROR(SEARCH("P",AV517)))</formula>
    </cfRule>
  </conditionalFormatting>
  <conditionalFormatting sqref="AV517">
    <cfRule type="expression" dxfId="1103" priority="1105">
      <formula>OR($AH517=Automne,$AH517=Hivers2,$AH517=Noel,$AH517=Printemps,$AH517=Ete)</formula>
    </cfRule>
    <cfRule type="expression" dxfId="1102" priority="1108">
      <formula>OR(WEEKDAY($AH517,2)=6,WEEKDAY($AH517,2)=7,WEEKDAY($AH517,2)=3)</formula>
    </cfRule>
  </conditionalFormatting>
  <conditionalFormatting sqref="AV517">
    <cfRule type="expression" dxfId="1101" priority="1107">
      <formula>$AH517&lt;&gt;""</formula>
    </cfRule>
  </conditionalFormatting>
  <conditionalFormatting sqref="AV517">
    <cfRule type="expression" dxfId="1100" priority="1106">
      <formula>OR($AH517=Fériés)</formula>
    </cfRule>
  </conditionalFormatting>
  <conditionalFormatting sqref="AY517">
    <cfRule type="containsText" dxfId="1099" priority="1089" operator="containsText" text="A">
      <formula>NOT(ISERROR(SEARCH("A",AY517)))</formula>
    </cfRule>
    <cfRule type="containsText" dxfId="1098" priority="1090" operator="containsText" text="M">
      <formula>NOT(ISERROR(SEARCH("M",AY517)))</formula>
    </cfRule>
    <cfRule type="containsText" dxfId="1097" priority="1091" operator="containsText" text="G">
      <formula>NOT(ISERROR(SEARCH("G",AY517)))</formula>
    </cfRule>
    <cfRule type="containsText" dxfId="1096" priority="1092" operator="containsText" text="F">
      <formula>NOT(ISERROR(SEARCH("F",AY517)))</formula>
    </cfRule>
    <cfRule type="containsText" dxfId="1095" priority="1093" operator="containsText" text="C">
      <formula>NOT(ISERROR(SEARCH("C",AY517)))</formula>
    </cfRule>
    <cfRule type="containsText" dxfId="1094" priority="1094" operator="containsText" text="P">
      <formula>NOT(ISERROR(SEARCH("P",AY517)))</formula>
    </cfRule>
  </conditionalFormatting>
  <conditionalFormatting sqref="AY517">
    <cfRule type="expression" dxfId="1093" priority="1095">
      <formula>OR($AH517=Automne,$AH517=Hivers2,$AH517=Noel,$AH517=Printemps,$AH517=Ete)</formula>
    </cfRule>
    <cfRule type="expression" dxfId="1092" priority="1098">
      <formula>OR(WEEKDAY($AH517,2)=6,WEEKDAY($AH517,2)=7,WEEKDAY($AH517,2)=3)</formula>
    </cfRule>
  </conditionalFormatting>
  <conditionalFormatting sqref="AY517">
    <cfRule type="expression" dxfId="1091" priority="1097">
      <formula>$AH517&lt;&gt;""</formula>
    </cfRule>
  </conditionalFormatting>
  <conditionalFormatting sqref="AY517">
    <cfRule type="expression" dxfId="1090" priority="1096">
      <formula>OR($AH517=Fériés)</formula>
    </cfRule>
  </conditionalFormatting>
  <conditionalFormatting sqref="AJ517:BQ517">
    <cfRule type="expression" dxfId="1089" priority="1135">
      <formula>OR(WEEKDAY($AH517,2)=6,WEEKDAY($AH517,2)=7,WEEKDAY($AH517,2)=3)</formula>
    </cfRule>
    <cfRule type="expression" dxfId="1088" priority="1138">
      <formula>OR($AH517=Automne,$AH517=Hivers2,$AH517=Noel,$AH517=Printemps,$AH517=Ete)</formula>
    </cfRule>
  </conditionalFormatting>
  <conditionalFormatting sqref="AJ520:BQ520">
    <cfRule type="containsText" dxfId="1087" priority="1081" operator="containsText" text="A">
      <formula>NOT(ISERROR(SEARCH("A",AJ520)))</formula>
    </cfRule>
    <cfRule type="containsText" dxfId="1086" priority="1082" operator="containsText" text="M">
      <formula>NOT(ISERROR(SEARCH("M",AJ520)))</formula>
    </cfRule>
    <cfRule type="containsText" dxfId="1085" priority="1083" operator="containsText" text="G">
      <formula>NOT(ISERROR(SEARCH("G",AJ520)))</formula>
    </cfRule>
    <cfRule type="containsText" dxfId="1084" priority="1084" operator="containsText" text="F">
      <formula>NOT(ISERROR(SEARCH("F",AJ520)))</formula>
    </cfRule>
    <cfRule type="containsText" dxfId="1083" priority="1085" operator="containsText" text="C">
      <formula>NOT(ISERROR(SEARCH("C",AJ520)))</formula>
    </cfRule>
    <cfRule type="containsText" dxfId="1082" priority="1086" operator="containsText" text="P">
      <formula>NOT(ISERROR(SEARCH("P",AJ520)))</formula>
    </cfRule>
  </conditionalFormatting>
  <conditionalFormatting sqref="AJ520:BQ520">
    <cfRule type="expression" dxfId="1081" priority="1088">
      <formula>$AH520&lt;&gt;""</formula>
    </cfRule>
  </conditionalFormatting>
  <conditionalFormatting sqref="AJ520:BQ520">
    <cfRule type="expression" dxfId="1080" priority="1087">
      <formula>OR($AH520=Fériés)</formula>
    </cfRule>
  </conditionalFormatting>
  <conditionalFormatting sqref="AM520">
    <cfRule type="containsText" dxfId="1079" priority="1071" operator="containsText" text="A">
      <formula>NOT(ISERROR(SEARCH("A",AM520)))</formula>
    </cfRule>
    <cfRule type="containsText" dxfId="1078" priority="1072" operator="containsText" text="M">
      <formula>NOT(ISERROR(SEARCH("M",AM520)))</formula>
    </cfRule>
    <cfRule type="containsText" dxfId="1077" priority="1073" operator="containsText" text="G">
      <formula>NOT(ISERROR(SEARCH("G",AM520)))</formula>
    </cfRule>
    <cfRule type="containsText" dxfId="1076" priority="1074" operator="containsText" text="F">
      <formula>NOT(ISERROR(SEARCH("F",AM520)))</formula>
    </cfRule>
    <cfRule type="containsText" dxfId="1075" priority="1075" operator="containsText" text="C">
      <formula>NOT(ISERROR(SEARCH("C",AM520)))</formula>
    </cfRule>
    <cfRule type="containsText" dxfId="1074" priority="1076" operator="containsText" text="P">
      <formula>NOT(ISERROR(SEARCH("P",AM520)))</formula>
    </cfRule>
  </conditionalFormatting>
  <conditionalFormatting sqref="AM520">
    <cfRule type="expression" dxfId="1073" priority="1079">
      <formula>$AH520&lt;&gt;""</formula>
    </cfRule>
  </conditionalFormatting>
  <conditionalFormatting sqref="AM520">
    <cfRule type="expression" dxfId="1072" priority="1078">
      <formula>OR($AH520=Fériés)</formula>
    </cfRule>
  </conditionalFormatting>
  <conditionalFormatting sqref="AP520">
    <cfRule type="containsText" dxfId="1071" priority="1061" operator="containsText" text="A">
      <formula>NOT(ISERROR(SEARCH("A",AP520)))</formula>
    </cfRule>
    <cfRule type="containsText" dxfId="1070" priority="1062" operator="containsText" text="M">
      <formula>NOT(ISERROR(SEARCH("M",AP520)))</formula>
    </cfRule>
    <cfRule type="containsText" dxfId="1069" priority="1063" operator="containsText" text="G">
      <formula>NOT(ISERROR(SEARCH("G",AP520)))</formula>
    </cfRule>
    <cfRule type="containsText" dxfId="1068" priority="1064" operator="containsText" text="F">
      <formula>NOT(ISERROR(SEARCH("F",AP520)))</formula>
    </cfRule>
    <cfRule type="containsText" dxfId="1067" priority="1065" operator="containsText" text="C">
      <formula>NOT(ISERROR(SEARCH("C",AP520)))</formula>
    </cfRule>
    <cfRule type="containsText" dxfId="1066" priority="1066" operator="containsText" text="P">
      <formula>NOT(ISERROR(SEARCH("P",AP520)))</formula>
    </cfRule>
  </conditionalFormatting>
  <conditionalFormatting sqref="AP520">
    <cfRule type="expression" dxfId="1065" priority="1067">
      <formula>OR($AH520=Automne,$AH520=Hivers2,$AH520=Noel,$AH520=Printemps,$AH520=Ete)</formula>
    </cfRule>
    <cfRule type="expression" dxfId="1064" priority="1070">
      <formula>OR(WEEKDAY($AH520,2)=6,WEEKDAY($AH520,2)=7,WEEKDAY($AH520,2)=3)</formula>
    </cfRule>
  </conditionalFormatting>
  <conditionalFormatting sqref="AP520">
    <cfRule type="expression" dxfId="1063" priority="1069">
      <formula>$AH520&lt;&gt;""</formula>
    </cfRule>
  </conditionalFormatting>
  <conditionalFormatting sqref="AP520">
    <cfRule type="expression" dxfId="1062" priority="1068">
      <formula>OR($AH520=Fériés)</formula>
    </cfRule>
  </conditionalFormatting>
  <conditionalFormatting sqref="AS520">
    <cfRule type="containsText" dxfId="1061" priority="1051" operator="containsText" text="A">
      <formula>NOT(ISERROR(SEARCH("A",AS520)))</formula>
    </cfRule>
    <cfRule type="containsText" dxfId="1060" priority="1052" operator="containsText" text="M">
      <formula>NOT(ISERROR(SEARCH("M",AS520)))</formula>
    </cfRule>
    <cfRule type="containsText" dxfId="1059" priority="1053" operator="containsText" text="G">
      <formula>NOT(ISERROR(SEARCH("G",AS520)))</formula>
    </cfRule>
    <cfRule type="containsText" dxfId="1058" priority="1054" operator="containsText" text="F">
      <formula>NOT(ISERROR(SEARCH("F",AS520)))</formula>
    </cfRule>
    <cfRule type="containsText" dxfId="1057" priority="1055" operator="containsText" text="C">
      <formula>NOT(ISERROR(SEARCH("C",AS520)))</formula>
    </cfRule>
    <cfRule type="containsText" dxfId="1056" priority="1056" operator="containsText" text="P">
      <formula>NOT(ISERROR(SEARCH("P",AS520)))</formula>
    </cfRule>
  </conditionalFormatting>
  <conditionalFormatting sqref="AS520">
    <cfRule type="expression" dxfId="1055" priority="1057">
      <formula>OR($AH520=Automne,$AH520=Hivers2,$AH520=Noel,$AH520=Printemps,$AH520=Ete)</formula>
    </cfRule>
    <cfRule type="expression" dxfId="1054" priority="1060">
      <formula>OR(WEEKDAY($AH520,2)=6,WEEKDAY($AH520,2)=7,WEEKDAY($AH520,2)=3)</formula>
    </cfRule>
  </conditionalFormatting>
  <conditionalFormatting sqref="AS520">
    <cfRule type="expression" dxfId="1053" priority="1059">
      <formula>$AH520&lt;&gt;""</formula>
    </cfRule>
  </conditionalFormatting>
  <conditionalFormatting sqref="AS520">
    <cfRule type="expression" dxfId="1052" priority="1058">
      <formula>OR($AH520=Fériés)</formula>
    </cfRule>
  </conditionalFormatting>
  <conditionalFormatting sqref="AV520">
    <cfRule type="containsText" dxfId="1051" priority="1041" operator="containsText" text="A">
      <formula>NOT(ISERROR(SEARCH("A",AV520)))</formula>
    </cfRule>
    <cfRule type="containsText" dxfId="1050" priority="1042" operator="containsText" text="M">
      <formula>NOT(ISERROR(SEARCH("M",AV520)))</formula>
    </cfRule>
    <cfRule type="containsText" dxfId="1049" priority="1043" operator="containsText" text="G">
      <formula>NOT(ISERROR(SEARCH("G",AV520)))</formula>
    </cfRule>
    <cfRule type="containsText" dxfId="1048" priority="1044" operator="containsText" text="F">
      <formula>NOT(ISERROR(SEARCH("F",AV520)))</formula>
    </cfRule>
    <cfRule type="containsText" dxfId="1047" priority="1045" operator="containsText" text="C">
      <formula>NOT(ISERROR(SEARCH("C",AV520)))</formula>
    </cfRule>
    <cfRule type="containsText" dxfId="1046" priority="1046" operator="containsText" text="P">
      <formula>NOT(ISERROR(SEARCH("P",AV520)))</formula>
    </cfRule>
  </conditionalFormatting>
  <conditionalFormatting sqref="AV520">
    <cfRule type="expression" dxfId="1045" priority="1047">
      <formula>OR($AH520=Automne,$AH520=Hivers2,$AH520=Noel,$AH520=Printemps,$AH520=Ete)</formula>
    </cfRule>
    <cfRule type="expression" dxfId="1044" priority="1050">
      <formula>OR(WEEKDAY($AH520,2)=6,WEEKDAY($AH520,2)=7,WEEKDAY($AH520,2)=3)</formula>
    </cfRule>
  </conditionalFormatting>
  <conditionalFormatting sqref="AV520">
    <cfRule type="expression" dxfId="1043" priority="1049">
      <formula>$AH520&lt;&gt;""</formula>
    </cfRule>
  </conditionalFormatting>
  <conditionalFormatting sqref="AV520">
    <cfRule type="expression" dxfId="1042" priority="1048">
      <formula>OR($AH520=Fériés)</formula>
    </cfRule>
  </conditionalFormatting>
  <conditionalFormatting sqref="AY520">
    <cfRule type="containsText" dxfId="1041" priority="1031" operator="containsText" text="A">
      <formula>NOT(ISERROR(SEARCH("A",AY520)))</formula>
    </cfRule>
    <cfRule type="containsText" dxfId="1040" priority="1032" operator="containsText" text="M">
      <formula>NOT(ISERROR(SEARCH("M",AY520)))</formula>
    </cfRule>
    <cfRule type="containsText" dxfId="1039" priority="1033" operator="containsText" text="G">
      <formula>NOT(ISERROR(SEARCH("G",AY520)))</formula>
    </cfRule>
    <cfRule type="containsText" dxfId="1038" priority="1034" operator="containsText" text="F">
      <formula>NOT(ISERROR(SEARCH("F",AY520)))</formula>
    </cfRule>
    <cfRule type="containsText" dxfId="1037" priority="1035" operator="containsText" text="C">
      <formula>NOT(ISERROR(SEARCH("C",AY520)))</formula>
    </cfRule>
    <cfRule type="containsText" dxfId="1036" priority="1036" operator="containsText" text="P">
      <formula>NOT(ISERROR(SEARCH("P",AY520)))</formula>
    </cfRule>
  </conditionalFormatting>
  <conditionalFormatting sqref="AY520">
    <cfRule type="expression" dxfId="1035" priority="1037">
      <formula>OR($AH520=Automne,$AH520=Hivers2,$AH520=Noel,$AH520=Printemps,$AH520=Ete)</formula>
    </cfRule>
    <cfRule type="expression" dxfId="1034" priority="1040">
      <formula>OR(WEEKDAY($AH520,2)=6,WEEKDAY($AH520,2)=7,WEEKDAY($AH520,2)=3)</formula>
    </cfRule>
  </conditionalFormatting>
  <conditionalFormatting sqref="AY520">
    <cfRule type="expression" dxfId="1033" priority="1039">
      <formula>$AH520&lt;&gt;""</formula>
    </cfRule>
  </conditionalFormatting>
  <conditionalFormatting sqref="AY520">
    <cfRule type="expression" dxfId="1032" priority="1038">
      <formula>OR($AH520=Fériés)</formula>
    </cfRule>
  </conditionalFormatting>
  <conditionalFormatting sqref="AJ520:BQ520">
    <cfRule type="expression" dxfId="1031" priority="1077">
      <formula>OR(WEEKDAY($AH520,2)=6,WEEKDAY($AH520,2)=7,WEEKDAY($AH520,2)=3)</formula>
    </cfRule>
    <cfRule type="expression" dxfId="1030" priority="1080">
      <formula>OR($AH520=Automne,$AH520=Hivers2,$AH520=Noel,$AH520=Printemps,$AH520=Ete)</formula>
    </cfRule>
  </conditionalFormatting>
  <conditionalFormatting sqref="AJ521:BQ521">
    <cfRule type="containsText" dxfId="1029" priority="1023" operator="containsText" text="A">
      <formula>NOT(ISERROR(SEARCH("A",AJ521)))</formula>
    </cfRule>
    <cfRule type="containsText" dxfId="1028" priority="1024" operator="containsText" text="M">
      <formula>NOT(ISERROR(SEARCH("M",AJ521)))</formula>
    </cfRule>
    <cfRule type="containsText" dxfId="1027" priority="1025" operator="containsText" text="G">
      <formula>NOT(ISERROR(SEARCH("G",AJ521)))</formula>
    </cfRule>
    <cfRule type="containsText" dxfId="1026" priority="1026" operator="containsText" text="F">
      <formula>NOT(ISERROR(SEARCH("F",AJ521)))</formula>
    </cfRule>
    <cfRule type="containsText" dxfId="1025" priority="1027" operator="containsText" text="C">
      <formula>NOT(ISERROR(SEARCH("C",AJ521)))</formula>
    </cfRule>
    <cfRule type="containsText" dxfId="1024" priority="1028" operator="containsText" text="P">
      <formula>NOT(ISERROR(SEARCH("P",AJ521)))</formula>
    </cfRule>
  </conditionalFormatting>
  <conditionalFormatting sqref="AJ521:BQ521">
    <cfRule type="expression" dxfId="1023" priority="1030">
      <formula>$AH521&lt;&gt;""</formula>
    </cfRule>
  </conditionalFormatting>
  <conditionalFormatting sqref="AJ521:BQ521">
    <cfRule type="expression" dxfId="1022" priority="1029">
      <formula>OR($AH521=Fériés)</formula>
    </cfRule>
  </conditionalFormatting>
  <conditionalFormatting sqref="AM521">
    <cfRule type="containsText" dxfId="1021" priority="1013" operator="containsText" text="A">
      <formula>NOT(ISERROR(SEARCH("A",AM521)))</formula>
    </cfRule>
    <cfRule type="containsText" dxfId="1020" priority="1014" operator="containsText" text="M">
      <formula>NOT(ISERROR(SEARCH("M",AM521)))</formula>
    </cfRule>
    <cfRule type="containsText" dxfId="1019" priority="1015" operator="containsText" text="G">
      <formula>NOT(ISERROR(SEARCH("G",AM521)))</formula>
    </cfRule>
    <cfRule type="containsText" dxfId="1018" priority="1016" operator="containsText" text="F">
      <formula>NOT(ISERROR(SEARCH("F",AM521)))</formula>
    </cfRule>
    <cfRule type="containsText" dxfId="1017" priority="1017" operator="containsText" text="C">
      <formula>NOT(ISERROR(SEARCH("C",AM521)))</formula>
    </cfRule>
    <cfRule type="containsText" dxfId="1016" priority="1018" operator="containsText" text="P">
      <formula>NOT(ISERROR(SEARCH("P",AM521)))</formula>
    </cfRule>
  </conditionalFormatting>
  <conditionalFormatting sqref="AM521">
    <cfRule type="expression" dxfId="1015" priority="1021">
      <formula>$AH521&lt;&gt;""</formula>
    </cfRule>
  </conditionalFormatting>
  <conditionalFormatting sqref="AM521">
    <cfRule type="expression" dxfId="1014" priority="1020">
      <formula>OR($AH521=Fériés)</formula>
    </cfRule>
  </conditionalFormatting>
  <conditionalFormatting sqref="AP521">
    <cfRule type="containsText" dxfId="1013" priority="1003" operator="containsText" text="A">
      <formula>NOT(ISERROR(SEARCH("A",AP521)))</formula>
    </cfRule>
    <cfRule type="containsText" dxfId="1012" priority="1004" operator="containsText" text="M">
      <formula>NOT(ISERROR(SEARCH("M",AP521)))</formula>
    </cfRule>
    <cfRule type="containsText" dxfId="1011" priority="1005" operator="containsText" text="G">
      <formula>NOT(ISERROR(SEARCH("G",AP521)))</formula>
    </cfRule>
    <cfRule type="containsText" dxfId="1010" priority="1006" operator="containsText" text="F">
      <formula>NOT(ISERROR(SEARCH("F",AP521)))</formula>
    </cfRule>
    <cfRule type="containsText" dxfId="1009" priority="1007" operator="containsText" text="C">
      <formula>NOT(ISERROR(SEARCH("C",AP521)))</formula>
    </cfRule>
    <cfRule type="containsText" dxfId="1008" priority="1008" operator="containsText" text="P">
      <formula>NOT(ISERROR(SEARCH("P",AP521)))</formula>
    </cfRule>
  </conditionalFormatting>
  <conditionalFormatting sqref="AP521">
    <cfRule type="expression" dxfId="1007" priority="1009">
      <formula>OR($AH521=Automne,$AH521=Hivers2,$AH521=Noel,$AH521=Printemps,$AH521=Ete)</formula>
    </cfRule>
    <cfRule type="expression" dxfId="1006" priority="1012">
      <formula>OR(WEEKDAY($AH521,2)=6,WEEKDAY($AH521,2)=7,WEEKDAY($AH521,2)=3)</formula>
    </cfRule>
  </conditionalFormatting>
  <conditionalFormatting sqref="AP521">
    <cfRule type="expression" dxfId="1005" priority="1011">
      <formula>$AH521&lt;&gt;""</formula>
    </cfRule>
  </conditionalFormatting>
  <conditionalFormatting sqref="AP521">
    <cfRule type="expression" dxfId="1004" priority="1010">
      <formula>OR($AH521=Fériés)</formula>
    </cfRule>
  </conditionalFormatting>
  <conditionalFormatting sqref="AS521">
    <cfRule type="containsText" dxfId="1003" priority="993" operator="containsText" text="A">
      <formula>NOT(ISERROR(SEARCH("A",AS521)))</formula>
    </cfRule>
    <cfRule type="containsText" dxfId="1002" priority="994" operator="containsText" text="M">
      <formula>NOT(ISERROR(SEARCH("M",AS521)))</formula>
    </cfRule>
    <cfRule type="containsText" dxfId="1001" priority="995" operator="containsText" text="G">
      <formula>NOT(ISERROR(SEARCH("G",AS521)))</formula>
    </cfRule>
    <cfRule type="containsText" dxfId="1000" priority="996" operator="containsText" text="F">
      <formula>NOT(ISERROR(SEARCH("F",AS521)))</formula>
    </cfRule>
    <cfRule type="containsText" dxfId="999" priority="997" operator="containsText" text="C">
      <formula>NOT(ISERROR(SEARCH("C",AS521)))</formula>
    </cfRule>
    <cfRule type="containsText" dxfId="998" priority="998" operator="containsText" text="P">
      <formula>NOT(ISERROR(SEARCH("P",AS521)))</formula>
    </cfRule>
  </conditionalFormatting>
  <conditionalFormatting sqref="AS521">
    <cfRule type="expression" dxfId="997" priority="999">
      <formula>OR($AH521=Automne,$AH521=Hivers2,$AH521=Noel,$AH521=Printemps,$AH521=Ete)</formula>
    </cfRule>
    <cfRule type="expression" dxfId="996" priority="1002">
      <formula>OR(WEEKDAY($AH521,2)=6,WEEKDAY($AH521,2)=7,WEEKDAY($AH521,2)=3)</formula>
    </cfRule>
  </conditionalFormatting>
  <conditionalFormatting sqref="AS521">
    <cfRule type="expression" dxfId="995" priority="1001">
      <formula>$AH521&lt;&gt;""</formula>
    </cfRule>
  </conditionalFormatting>
  <conditionalFormatting sqref="AS521">
    <cfRule type="expression" dxfId="994" priority="1000">
      <formula>OR($AH521=Fériés)</formula>
    </cfRule>
  </conditionalFormatting>
  <conditionalFormatting sqref="AV521">
    <cfRule type="containsText" dxfId="993" priority="983" operator="containsText" text="A">
      <formula>NOT(ISERROR(SEARCH("A",AV521)))</formula>
    </cfRule>
    <cfRule type="containsText" dxfId="992" priority="984" operator="containsText" text="M">
      <formula>NOT(ISERROR(SEARCH("M",AV521)))</formula>
    </cfRule>
    <cfRule type="containsText" dxfId="991" priority="985" operator="containsText" text="G">
      <formula>NOT(ISERROR(SEARCH("G",AV521)))</formula>
    </cfRule>
    <cfRule type="containsText" dxfId="990" priority="986" operator="containsText" text="F">
      <formula>NOT(ISERROR(SEARCH("F",AV521)))</formula>
    </cfRule>
    <cfRule type="containsText" dxfId="989" priority="987" operator="containsText" text="C">
      <formula>NOT(ISERROR(SEARCH("C",AV521)))</formula>
    </cfRule>
    <cfRule type="containsText" dxfId="988" priority="988" operator="containsText" text="P">
      <formula>NOT(ISERROR(SEARCH("P",AV521)))</formula>
    </cfRule>
  </conditionalFormatting>
  <conditionalFormatting sqref="AV521">
    <cfRule type="expression" dxfId="987" priority="989">
      <formula>OR($AH521=Automne,$AH521=Hivers2,$AH521=Noel,$AH521=Printemps,$AH521=Ete)</formula>
    </cfRule>
    <cfRule type="expression" dxfId="986" priority="992">
      <formula>OR(WEEKDAY($AH521,2)=6,WEEKDAY($AH521,2)=7,WEEKDAY($AH521,2)=3)</formula>
    </cfRule>
  </conditionalFormatting>
  <conditionalFormatting sqref="AV521">
    <cfRule type="expression" dxfId="985" priority="991">
      <formula>$AH521&lt;&gt;""</formula>
    </cfRule>
  </conditionalFormatting>
  <conditionalFormatting sqref="AV521">
    <cfRule type="expression" dxfId="984" priority="990">
      <formula>OR($AH521=Fériés)</formula>
    </cfRule>
  </conditionalFormatting>
  <conditionalFormatting sqref="AY521">
    <cfRule type="containsText" dxfId="983" priority="973" operator="containsText" text="A">
      <formula>NOT(ISERROR(SEARCH("A",AY521)))</formula>
    </cfRule>
    <cfRule type="containsText" dxfId="982" priority="974" operator="containsText" text="M">
      <formula>NOT(ISERROR(SEARCH("M",AY521)))</formula>
    </cfRule>
    <cfRule type="containsText" dxfId="981" priority="975" operator="containsText" text="G">
      <formula>NOT(ISERROR(SEARCH("G",AY521)))</formula>
    </cfRule>
    <cfRule type="containsText" dxfId="980" priority="976" operator="containsText" text="F">
      <formula>NOT(ISERROR(SEARCH("F",AY521)))</formula>
    </cfRule>
    <cfRule type="containsText" dxfId="979" priority="977" operator="containsText" text="C">
      <formula>NOT(ISERROR(SEARCH("C",AY521)))</formula>
    </cfRule>
    <cfRule type="containsText" dxfId="978" priority="978" operator="containsText" text="P">
      <formula>NOT(ISERROR(SEARCH("P",AY521)))</formula>
    </cfRule>
  </conditionalFormatting>
  <conditionalFormatting sqref="AY521">
    <cfRule type="expression" dxfId="977" priority="979">
      <formula>OR($AH521=Automne,$AH521=Hivers2,$AH521=Noel,$AH521=Printemps,$AH521=Ete)</formula>
    </cfRule>
    <cfRule type="expression" dxfId="976" priority="982">
      <formula>OR(WEEKDAY($AH521,2)=6,WEEKDAY($AH521,2)=7,WEEKDAY($AH521,2)=3)</formula>
    </cfRule>
  </conditionalFormatting>
  <conditionalFormatting sqref="AY521">
    <cfRule type="expression" dxfId="975" priority="981">
      <formula>$AH521&lt;&gt;""</formula>
    </cfRule>
  </conditionalFormatting>
  <conditionalFormatting sqref="AY521">
    <cfRule type="expression" dxfId="974" priority="980">
      <formula>OR($AH521=Fériés)</formula>
    </cfRule>
  </conditionalFormatting>
  <conditionalFormatting sqref="AJ521:BQ521">
    <cfRule type="expression" dxfId="973" priority="1019">
      <formula>OR(WEEKDAY($AH521,2)=6,WEEKDAY($AH521,2)=7,WEEKDAY($AH521,2)=3)</formula>
    </cfRule>
    <cfRule type="expression" dxfId="972" priority="1022">
      <formula>OR($AH521=Automne,$AH521=Hivers2,$AH521=Noel,$AH521=Printemps,$AH521=Ete)</formula>
    </cfRule>
  </conditionalFormatting>
  <conditionalFormatting sqref="AJ523:BQ523">
    <cfRule type="containsText" dxfId="971" priority="965" operator="containsText" text="A">
      <formula>NOT(ISERROR(SEARCH("A",AJ523)))</formula>
    </cfRule>
    <cfRule type="containsText" dxfId="970" priority="966" operator="containsText" text="M">
      <formula>NOT(ISERROR(SEARCH("M",AJ523)))</formula>
    </cfRule>
    <cfRule type="containsText" dxfId="969" priority="967" operator="containsText" text="G">
      <formula>NOT(ISERROR(SEARCH("G",AJ523)))</formula>
    </cfRule>
    <cfRule type="containsText" dxfId="968" priority="968" operator="containsText" text="F">
      <formula>NOT(ISERROR(SEARCH("F",AJ523)))</formula>
    </cfRule>
    <cfRule type="containsText" dxfId="967" priority="969" operator="containsText" text="C">
      <formula>NOT(ISERROR(SEARCH("C",AJ523)))</formula>
    </cfRule>
    <cfRule type="containsText" dxfId="966" priority="970" operator="containsText" text="P">
      <formula>NOT(ISERROR(SEARCH("P",AJ523)))</formula>
    </cfRule>
  </conditionalFormatting>
  <conditionalFormatting sqref="AJ523:BQ523">
    <cfRule type="expression" dxfId="965" priority="972">
      <formula>$AH523&lt;&gt;""</formula>
    </cfRule>
  </conditionalFormatting>
  <conditionalFormatting sqref="AJ523:BQ523">
    <cfRule type="expression" dxfId="964" priority="971">
      <formula>OR($AH523=Fériés)</formula>
    </cfRule>
  </conditionalFormatting>
  <conditionalFormatting sqref="AM523">
    <cfRule type="containsText" dxfId="963" priority="955" operator="containsText" text="A">
      <formula>NOT(ISERROR(SEARCH("A",AM523)))</formula>
    </cfRule>
    <cfRule type="containsText" dxfId="962" priority="956" operator="containsText" text="M">
      <formula>NOT(ISERROR(SEARCH("M",AM523)))</formula>
    </cfRule>
    <cfRule type="containsText" dxfId="961" priority="957" operator="containsText" text="G">
      <formula>NOT(ISERROR(SEARCH("G",AM523)))</formula>
    </cfRule>
    <cfRule type="containsText" dxfId="960" priority="958" operator="containsText" text="F">
      <formula>NOT(ISERROR(SEARCH("F",AM523)))</formula>
    </cfRule>
    <cfRule type="containsText" dxfId="959" priority="959" operator="containsText" text="C">
      <formula>NOT(ISERROR(SEARCH("C",AM523)))</formula>
    </cfRule>
    <cfRule type="containsText" dxfId="958" priority="960" operator="containsText" text="P">
      <formula>NOT(ISERROR(SEARCH("P",AM523)))</formula>
    </cfRule>
  </conditionalFormatting>
  <conditionalFormatting sqref="AM523">
    <cfRule type="expression" dxfId="957" priority="963">
      <formula>$AH523&lt;&gt;""</formula>
    </cfRule>
  </conditionalFormatting>
  <conditionalFormatting sqref="AM523">
    <cfRule type="expression" dxfId="956" priority="962">
      <formula>OR($AH523=Fériés)</formula>
    </cfRule>
  </conditionalFormatting>
  <conditionalFormatting sqref="AP523">
    <cfRule type="containsText" dxfId="955" priority="945" operator="containsText" text="A">
      <formula>NOT(ISERROR(SEARCH("A",AP523)))</formula>
    </cfRule>
    <cfRule type="containsText" dxfId="954" priority="946" operator="containsText" text="M">
      <formula>NOT(ISERROR(SEARCH("M",AP523)))</formula>
    </cfRule>
    <cfRule type="containsText" dxfId="953" priority="947" operator="containsText" text="G">
      <formula>NOT(ISERROR(SEARCH("G",AP523)))</formula>
    </cfRule>
    <cfRule type="containsText" dxfId="952" priority="948" operator="containsText" text="F">
      <formula>NOT(ISERROR(SEARCH("F",AP523)))</formula>
    </cfRule>
    <cfRule type="containsText" dxfId="951" priority="949" operator="containsText" text="C">
      <formula>NOT(ISERROR(SEARCH("C",AP523)))</formula>
    </cfRule>
    <cfRule type="containsText" dxfId="950" priority="950" operator="containsText" text="P">
      <formula>NOT(ISERROR(SEARCH("P",AP523)))</formula>
    </cfRule>
  </conditionalFormatting>
  <conditionalFormatting sqref="AP523">
    <cfRule type="expression" dxfId="949" priority="951">
      <formula>OR($AH523=Automne,$AH523=Hivers2,$AH523=Noel,$AH523=Printemps,$AH523=Ete)</formula>
    </cfRule>
    <cfRule type="expression" dxfId="948" priority="954">
      <formula>OR(WEEKDAY($AH523,2)=6,WEEKDAY($AH523,2)=7,WEEKDAY($AH523,2)=3)</formula>
    </cfRule>
  </conditionalFormatting>
  <conditionalFormatting sqref="AP523">
    <cfRule type="expression" dxfId="947" priority="953">
      <formula>$AH523&lt;&gt;""</formula>
    </cfRule>
  </conditionalFormatting>
  <conditionalFormatting sqref="AP523">
    <cfRule type="expression" dxfId="946" priority="952">
      <formula>OR($AH523=Fériés)</formula>
    </cfRule>
  </conditionalFormatting>
  <conditionalFormatting sqref="AS523">
    <cfRule type="containsText" dxfId="945" priority="935" operator="containsText" text="A">
      <formula>NOT(ISERROR(SEARCH("A",AS523)))</formula>
    </cfRule>
    <cfRule type="containsText" dxfId="944" priority="936" operator="containsText" text="M">
      <formula>NOT(ISERROR(SEARCH("M",AS523)))</formula>
    </cfRule>
    <cfRule type="containsText" dxfId="943" priority="937" operator="containsText" text="G">
      <formula>NOT(ISERROR(SEARCH("G",AS523)))</formula>
    </cfRule>
    <cfRule type="containsText" dxfId="942" priority="938" operator="containsText" text="F">
      <formula>NOT(ISERROR(SEARCH("F",AS523)))</formula>
    </cfRule>
    <cfRule type="containsText" dxfId="941" priority="939" operator="containsText" text="C">
      <formula>NOT(ISERROR(SEARCH("C",AS523)))</formula>
    </cfRule>
    <cfRule type="containsText" dxfId="940" priority="940" operator="containsText" text="P">
      <formula>NOT(ISERROR(SEARCH("P",AS523)))</formula>
    </cfRule>
  </conditionalFormatting>
  <conditionalFormatting sqref="AS523">
    <cfRule type="expression" dxfId="939" priority="941">
      <formula>OR($AH523=Automne,$AH523=Hivers2,$AH523=Noel,$AH523=Printemps,$AH523=Ete)</formula>
    </cfRule>
    <cfRule type="expression" dxfId="938" priority="944">
      <formula>OR(WEEKDAY($AH523,2)=6,WEEKDAY($AH523,2)=7,WEEKDAY($AH523,2)=3)</formula>
    </cfRule>
  </conditionalFormatting>
  <conditionalFormatting sqref="AS523">
    <cfRule type="expression" dxfId="937" priority="943">
      <formula>$AH523&lt;&gt;""</formula>
    </cfRule>
  </conditionalFormatting>
  <conditionalFormatting sqref="AS523">
    <cfRule type="expression" dxfId="936" priority="942">
      <formula>OR($AH523=Fériés)</formula>
    </cfRule>
  </conditionalFormatting>
  <conditionalFormatting sqref="AV523">
    <cfRule type="containsText" dxfId="935" priority="925" operator="containsText" text="A">
      <formula>NOT(ISERROR(SEARCH("A",AV523)))</formula>
    </cfRule>
    <cfRule type="containsText" dxfId="934" priority="926" operator="containsText" text="M">
      <formula>NOT(ISERROR(SEARCH("M",AV523)))</formula>
    </cfRule>
    <cfRule type="containsText" dxfId="933" priority="927" operator="containsText" text="G">
      <formula>NOT(ISERROR(SEARCH("G",AV523)))</formula>
    </cfRule>
    <cfRule type="containsText" dxfId="932" priority="928" operator="containsText" text="F">
      <formula>NOT(ISERROR(SEARCH("F",AV523)))</formula>
    </cfRule>
    <cfRule type="containsText" dxfId="931" priority="929" operator="containsText" text="C">
      <formula>NOT(ISERROR(SEARCH("C",AV523)))</formula>
    </cfRule>
    <cfRule type="containsText" dxfId="930" priority="930" operator="containsText" text="P">
      <formula>NOT(ISERROR(SEARCH("P",AV523)))</formula>
    </cfRule>
  </conditionalFormatting>
  <conditionalFormatting sqref="AV523">
    <cfRule type="expression" dxfId="929" priority="931">
      <formula>OR($AH523=Automne,$AH523=Hivers2,$AH523=Noel,$AH523=Printemps,$AH523=Ete)</formula>
    </cfRule>
    <cfRule type="expression" dxfId="928" priority="934">
      <formula>OR(WEEKDAY($AH523,2)=6,WEEKDAY($AH523,2)=7,WEEKDAY($AH523,2)=3)</formula>
    </cfRule>
  </conditionalFormatting>
  <conditionalFormatting sqref="AV523">
    <cfRule type="expression" dxfId="927" priority="933">
      <formula>$AH523&lt;&gt;""</formula>
    </cfRule>
  </conditionalFormatting>
  <conditionalFormatting sqref="AV523">
    <cfRule type="expression" dxfId="926" priority="932">
      <formula>OR($AH523=Fériés)</formula>
    </cfRule>
  </conditionalFormatting>
  <conditionalFormatting sqref="AY523">
    <cfRule type="containsText" dxfId="925" priority="915" operator="containsText" text="A">
      <formula>NOT(ISERROR(SEARCH("A",AY523)))</formula>
    </cfRule>
    <cfRule type="containsText" dxfId="924" priority="916" operator="containsText" text="M">
      <formula>NOT(ISERROR(SEARCH("M",AY523)))</formula>
    </cfRule>
    <cfRule type="containsText" dxfId="923" priority="917" operator="containsText" text="G">
      <formula>NOT(ISERROR(SEARCH("G",AY523)))</formula>
    </cfRule>
    <cfRule type="containsText" dxfId="922" priority="918" operator="containsText" text="F">
      <formula>NOT(ISERROR(SEARCH("F",AY523)))</formula>
    </cfRule>
    <cfRule type="containsText" dxfId="921" priority="919" operator="containsText" text="C">
      <formula>NOT(ISERROR(SEARCH("C",AY523)))</formula>
    </cfRule>
    <cfRule type="containsText" dxfId="920" priority="920" operator="containsText" text="P">
      <formula>NOT(ISERROR(SEARCH("P",AY523)))</formula>
    </cfRule>
  </conditionalFormatting>
  <conditionalFormatting sqref="AY523">
    <cfRule type="expression" dxfId="919" priority="921">
      <formula>OR($AH523=Automne,$AH523=Hivers2,$AH523=Noel,$AH523=Printemps,$AH523=Ete)</formula>
    </cfRule>
    <cfRule type="expression" dxfId="918" priority="924">
      <formula>OR(WEEKDAY($AH523,2)=6,WEEKDAY($AH523,2)=7,WEEKDAY($AH523,2)=3)</formula>
    </cfRule>
  </conditionalFormatting>
  <conditionalFormatting sqref="AY523">
    <cfRule type="expression" dxfId="917" priority="923">
      <formula>$AH523&lt;&gt;""</formula>
    </cfRule>
  </conditionalFormatting>
  <conditionalFormatting sqref="AY523">
    <cfRule type="expression" dxfId="916" priority="922">
      <formula>OR($AH523=Fériés)</formula>
    </cfRule>
  </conditionalFormatting>
  <conditionalFormatting sqref="AJ523:BQ523">
    <cfRule type="expression" dxfId="915" priority="961">
      <formula>OR(WEEKDAY($AH523,2)=6,WEEKDAY($AH523,2)=7,WEEKDAY($AH523,2)=3)</formula>
    </cfRule>
    <cfRule type="expression" dxfId="914" priority="964">
      <formula>OR($AH523=Automne,$AH523=Hivers2,$AH523=Noel,$AH523=Printemps,$AH523=Ete)</formula>
    </cfRule>
  </conditionalFormatting>
  <conditionalFormatting sqref="AJ524:BQ524">
    <cfRule type="containsText" dxfId="913" priority="907" operator="containsText" text="A">
      <formula>NOT(ISERROR(SEARCH("A",AJ524)))</formula>
    </cfRule>
    <cfRule type="containsText" dxfId="912" priority="908" operator="containsText" text="M">
      <formula>NOT(ISERROR(SEARCH("M",AJ524)))</formula>
    </cfRule>
    <cfRule type="containsText" dxfId="911" priority="909" operator="containsText" text="G">
      <formula>NOT(ISERROR(SEARCH("G",AJ524)))</formula>
    </cfRule>
    <cfRule type="containsText" dxfId="910" priority="910" operator="containsText" text="F">
      <formula>NOT(ISERROR(SEARCH("F",AJ524)))</formula>
    </cfRule>
    <cfRule type="containsText" dxfId="909" priority="911" operator="containsText" text="C">
      <formula>NOT(ISERROR(SEARCH("C",AJ524)))</formula>
    </cfRule>
    <cfRule type="containsText" dxfId="908" priority="912" operator="containsText" text="P">
      <formula>NOT(ISERROR(SEARCH("P",AJ524)))</formula>
    </cfRule>
  </conditionalFormatting>
  <conditionalFormatting sqref="AJ524:BQ524">
    <cfRule type="expression" dxfId="907" priority="914">
      <formula>$AH524&lt;&gt;""</formula>
    </cfRule>
  </conditionalFormatting>
  <conditionalFormatting sqref="AJ524:BQ524">
    <cfRule type="expression" dxfId="906" priority="913">
      <formula>OR($AH524=Fériés)</formula>
    </cfRule>
  </conditionalFormatting>
  <conditionalFormatting sqref="AM524">
    <cfRule type="containsText" dxfId="905" priority="897" operator="containsText" text="A">
      <formula>NOT(ISERROR(SEARCH("A",AM524)))</formula>
    </cfRule>
    <cfRule type="containsText" dxfId="904" priority="898" operator="containsText" text="M">
      <formula>NOT(ISERROR(SEARCH("M",AM524)))</formula>
    </cfRule>
    <cfRule type="containsText" dxfId="903" priority="899" operator="containsText" text="G">
      <formula>NOT(ISERROR(SEARCH("G",AM524)))</formula>
    </cfRule>
    <cfRule type="containsText" dxfId="902" priority="900" operator="containsText" text="F">
      <formula>NOT(ISERROR(SEARCH("F",AM524)))</formula>
    </cfRule>
    <cfRule type="containsText" dxfId="901" priority="901" operator="containsText" text="C">
      <formula>NOT(ISERROR(SEARCH("C",AM524)))</formula>
    </cfRule>
    <cfRule type="containsText" dxfId="900" priority="902" operator="containsText" text="P">
      <formula>NOT(ISERROR(SEARCH("P",AM524)))</formula>
    </cfRule>
  </conditionalFormatting>
  <conditionalFormatting sqref="AM524">
    <cfRule type="expression" dxfId="899" priority="905">
      <formula>$AH524&lt;&gt;""</formula>
    </cfRule>
  </conditionalFormatting>
  <conditionalFormatting sqref="AM524">
    <cfRule type="expression" dxfId="898" priority="904">
      <formula>OR($AH524=Fériés)</formula>
    </cfRule>
  </conditionalFormatting>
  <conditionalFormatting sqref="AP524">
    <cfRule type="containsText" dxfId="897" priority="887" operator="containsText" text="A">
      <formula>NOT(ISERROR(SEARCH("A",AP524)))</formula>
    </cfRule>
    <cfRule type="containsText" dxfId="896" priority="888" operator="containsText" text="M">
      <formula>NOT(ISERROR(SEARCH("M",AP524)))</formula>
    </cfRule>
    <cfRule type="containsText" dxfId="895" priority="889" operator="containsText" text="G">
      <formula>NOT(ISERROR(SEARCH("G",AP524)))</formula>
    </cfRule>
    <cfRule type="containsText" dxfId="894" priority="890" operator="containsText" text="F">
      <formula>NOT(ISERROR(SEARCH("F",AP524)))</formula>
    </cfRule>
    <cfRule type="containsText" dxfId="893" priority="891" operator="containsText" text="C">
      <formula>NOT(ISERROR(SEARCH("C",AP524)))</formula>
    </cfRule>
    <cfRule type="containsText" dxfId="892" priority="892" operator="containsText" text="P">
      <formula>NOT(ISERROR(SEARCH("P",AP524)))</formula>
    </cfRule>
  </conditionalFormatting>
  <conditionalFormatting sqref="AP524">
    <cfRule type="expression" dxfId="891" priority="893">
      <formula>OR($AH524=Automne,$AH524=Hivers2,$AH524=Noel,$AH524=Printemps,$AH524=Ete)</formula>
    </cfRule>
    <cfRule type="expression" dxfId="890" priority="896">
      <formula>OR(WEEKDAY($AH524,2)=6,WEEKDAY($AH524,2)=7,WEEKDAY($AH524,2)=3)</formula>
    </cfRule>
  </conditionalFormatting>
  <conditionalFormatting sqref="AP524">
    <cfRule type="expression" dxfId="889" priority="895">
      <formula>$AH524&lt;&gt;""</formula>
    </cfRule>
  </conditionalFormatting>
  <conditionalFormatting sqref="AP524">
    <cfRule type="expression" dxfId="888" priority="894">
      <formula>OR($AH524=Fériés)</formula>
    </cfRule>
  </conditionalFormatting>
  <conditionalFormatting sqref="AS524">
    <cfRule type="containsText" dxfId="887" priority="877" operator="containsText" text="A">
      <formula>NOT(ISERROR(SEARCH("A",AS524)))</formula>
    </cfRule>
    <cfRule type="containsText" dxfId="886" priority="878" operator="containsText" text="M">
      <formula>NOT(ISERROR(SEARCH("M",AS524)))</formula>
    </cfRule>
    <cfRule type="containsText" dxfId="885" priority="879" operator="containsText" text="G">
      <formula>NOT(ISERROR(SEARCH("G",AS524)))</formula>
    </cfRule>
    <cfRule type="containsText" dxfId="884" priority="880" operator="containsText" text="F">
      <formula>NOT(ISERROR(SEARCH("F",AS524)))</formula>
    </cfRule>
    <cfRule type="containsText" dxfId="883" priority="881" operator="containsText" text="C">
      <formula>NOT(ISERROR(SEARCH("C",AS524)))</formula>
    </cfRule>
    <cfRule type="containsText" dxfId="882" priority="882" operator="containsText" text="P">
      <formula>NOT(ISERROR(SEARCH("P",AS524)))</formula>
    </cfRule>
  </conditionalFormatting>
  <conditionalFormatting sqref="AS524">
    <cfRule type="expression" dxfId="881" priority="883">
      <formula>OR($AH524=Automne,$AH524=Hivers2,$AH524=Noel,$AH524=Printemps,$AH524=Ete)</formula>
    </cfRule>
    <cfRule type="expression" dxfId="880" priority="886">
      <formula>OR(WEEKDAY($AH524,2)=6,WEEKDAY($AH524,2)=7,WEEKDAY($AH524,2)=3)</formula>
    </cfRule>
  </conditionalFormatting>
  <conditionalFormatting sqref="AS524">
    <cfRule type="expression" dxfId="879" priority="885">
      <formula>$AH524&lt;&gt;""</formula>
    </cfRule>
  </conditionalFormatting>
  <conditionalFormatting sqref="AS524">
    <cfRule type="expression" dxfId="878" priority="884">
      <formula>OR($AH524=Fériés)</formula>
    </cfRule>
  </conditionalFormatting>
  <conditionalFormatting sqref="AV524">
    <cfRule type="containsText" dxfId="877" priority="867" operator="containsText" text="A">
      <formula>NOT(ISERROR(SEARCH("A",AV524)))</formula>
    </cfRule>
    <cfRule type="containsText" dxfId="876" priority="868" operator="containsText" text="M">
      <formula>NOT(ISERROR(SEARCH("M",AV524)))</formula>
    </cfRule>
    <cfRule type="containsText" dxfId="875" priority="869" operator="containsText" text="G">
      <formula>NOT(ISERROR(SEARCH("G",AV524)))</formula>
    </cfRule>
    <cfRule type="containsText" dxfId="874" priority="870" operator="containsText" text="F">
      <formula>NOT(ISERROR(SEARCH("F",AV524)))</formula>
    </cfRule>
    <cfRule type="containsText" dxfId="873" priority="871" operator="containsText" text="C">
      <formula>NOT(ISERROR(SEARCH("C",AV524)))</formula>
    </cfRule>
    <cfRule type="containsText" dxfId="872" priority="872" operator="containsText" text="P">
      <formula>NOT(ISERROR(SEARCH("P",AV524)))</formula>
    </cfRule>
  </conditionalFormatting>
  <conditionalFormatting sqref="AV524">
    <cfRule type="expression" dxfId="871" priority="873">
      <formula>OR($AH524=Automne,$AH524=Hivers2,$AH524=Noel,$AH524=Printemps,$AH524=Ete)</formula>
    </cfRule>
    <cfRule type="expression" dxfId="870" priority="876">
      <formula>OR(WEEKDAY($AH524,2)=6,WEEKDAY($AH524,2)=7,WEEKDAY($AH524,2)=3)</formula>
    </cfRule>
  </conditionalFormatting>
  <conditionalFormatting sqref="AV524">
    <cfRule type="expression" dxfId="869" priority="875">
      <formula>$AH524&lt;&gt;""</formula>
    </cfRule>
  </conditionalFormatting>
  <conditionalFormatting sqref="AV524">
    <cfRule type="expression" dxfId="868" priority="874">
      <formula>OR($AH524=Fériés)</formula>
    </cfRule>
  </conditionalFormatting>
  <conditionalFormatting sqref="AY524">
    <cfRule type="containsText" dxfId="867" priority="857" operator="containsText" text="A">
      <formula>NOT(ISERROR(SEARCH("A",AY524)))</formula>
    </cfRule>
    <cfRule type="containsText" dxfId="866" priority="858" operator="containsText" text="M">
      <formula>NOT(ISERROR(SEARCH("M",AY524)))</formula>
    </cfRule>
    <cfRule type="containsText" dxfId="865" priority="859" operator="containsText" text="G">
      <formula>NOT(ISERROR(SEARCH("G",AY524)))</formula>
    </cfRule>
    <cfRule type="containsText" dxfId="864" priority="860" operator="containsText" text="F">
      <formula>NOT(ISERROR(SEARCH("F",AY524)))</formula>
    </cfRule>
    <cfRule type="containsText" dxfId="863" priority="861" operator="containsText" text="C">
      <formula>NOT(ISERROR(SEARCH("C",AY524)))</formula>
    </cfRule>
    <cfRule type="containsText" dxfId="862" priority="862" operator="containsText" text="P">
      <formula>NOT(ISERROR(SEARCH("P",AY524)))</formula>
    </cfRule>
  </conditionalFormatting>
  <conditionalFormatting sqref="AY524">
    <cfRule type="expression" dxfId="861" priority="863">
      <formula>OR($AH524=Automne,$AH524=Hivers2,$AH524=Noel,$AH524=Printemps,$AH524=Ete)</formula>
    </cfRule>
    <cfRule type="expression" dxfId="860" priority="866">
      <formula>OR(WEEKDAY($AH524,2)=6,WEEKDAY($AH524,2)=7,WEEKDAY($AH524,2)=3)</formula>
    </cfRule>
  </conditionalFormatting>
  <conditionalFormatting sqref="AY524">
    <cfRule type="expression" dxfId="859" priority="865">
      <formula>$AH524&lt;&gt;""</formula>
    </cfRule>
  </conditionalFormatting>
  <conditionalFormatting sqref="AY524">
    <cfRule type="expression" dxfId="858" priority="864">
      <formula>OR($AH524=Fériés)</formula>
    </cfRule>
  </conditionalFormatting>
  <conditionalFormatting sqref="AJ524:BQ524">
    <cfRule type="expression" dxfId="857" priority="903">
      <formula>OR(WEEKDAY($AH524,2)=6,WEEKDAY($AH524,2)=7,WEEKDAY($AH524,2)=3)</formula>
    </cfRule>
    <cfRule type="expression" dxfId="856" priority="906">
      <formula>OR($AH524=Automne,$AH524=Hivers2,$AH524=Noel,$AH524=Printemps,$AH524=Ete)</formula>
    </cfRule>
  </conditionalFormatting>
  <conditionalFormatting sqref="AJ527:BQ527">
    <cfRule type="containsText" dxfId="855" priority="849" operator="containsText" text="A">
      <formula>NOT(ISERROR(SEARCH("A",AJ527)))</formula>
    </cfRule>
    <cfRule type="containsText" dxfId="854" priority="850" operator="containsText" text="M">
      <formula>NOT(ISERROR(SEARCH("M",AJ527)))</formula>
    </cfRule>
    <cfRule type="containsText" dxfId="853" priority="851" operator="containsText" text="G">
      <formula>NOT(ISERROR(SEARCH("G",AJ527)))</formula>
    </cfRule>
    <cfRule type="containsText" dxfId="852" priority="852" operator="containsText" text="F">
      <formula>NOT(ISERROR(SEARCH("F",AJ527)))</formula>
    </cfRule>
    <cfRule type="containsText" dxfId="851" priority="853" operator="containsText" text="C">
      <formula>NOT(ISERROR(SEARCH("C",AJ527)))</formula>
    </cfRule>
    <cfRule type="containsText" dxfId="850" priority="854" operator="containsText" text="P">
      <formula>NOT(ISERROR(SEARCH("P",AJ527)))</formula>
    </cfRule>
  </conditionalFormatting>
  <conditionalFormatting sqref="AJ527:BQ527">
    <cfRule type="expression" dxfId="849" priority="856">
      <formula>$AH527&lt;&gt;""</formula>
    </cfRule>
  </conditionalFormatting>
  <conditionalFormatting sqref="AJ527:BQ527">
    <cfRule type="expression" dxfId="848" priority="855">
      <formula>OR($AH527=Fériés)</formula>
    </cfRule>
  </conditionalFormatting>
  <conditionalFormatting sqref="AM527">
    <cfRule type="containsText" dxfId="847" priority="839" operator="containsText" text="A">
      <formula>NOT(ISERROR(SEARCH("A",AM527)))</formula>
    </cfRule>
    <cfRule type="containsText" dxfId="846" priority="840" operator="containsText" text="M">
      <formula>NOT(ISERROR(SEARCH("M",AM527)))</formula>
    </cfRule>
    <cfRule type="containsText" dxfId="845" priority="841" operator="containsText" text="G">
      <formula>NOT(ISERROR(SEARCH("G",AM527)))</formula>
    </cfRule>
    <cfRule type="containsText" dxfId="844" priority="842" operator="containsText" text="F">
      <formula>NOT(ISERROR(SEARCH("F",AM527)))</formula>
    </cfRule>
    <cfRule type="containsText" dxfId="843" priority="843" operator="containsText" text="C">
      <formula>NOT(ISERROR(SEARCH("C",AM527)))</formula>
    </cfRule>
    <cfRule type="containsText" dxfId="842" priority="844" operator="containsText" text="P">
      <formula>NOT(ISERROR(SEARCH("P",AM527)))</formula>
    </cfRule>
  </conditionalFormatting>
  <conditionalFormatting sqref="AM527">
    <cfRule type="expression" dxfId="841" priority="847">
      <formula>$AH527&lt;&gt;""</formula>
    </cfRule>
  </conditionalFormatting>
  <conditionalFormatting sqref="AM527">
    <cfRule type="expression" dxfId="840" priority="846">
      <formula>OR($AH527=Fériés)</formula>
    </cfRule>
  </conditionalFormatting>
  <conditionalFormatting sqref="AP527">
    <cfRule type="containsText" dxfId="839" priority="829" operator="containsText" text="A">
      <formula>NOT(ISERROR(SEARCH("A",AP527)))</formula>
    </cfRule>
    <cfRule type="containsText" dxfId="838" priority="830" operator="containsText" text="M">
      <formula>NOT(ISERROR(SEARCH("M",AP527)))</formula>
    </cfRule>
    <cfRule type="containsText" dxfId="837" priority="831" operator="containsText" text="G">
      <formula>NOT(ISERROR(SEARCH("G",AP527)))</formula>
    </cfRule>
    <cfRule type="containsText" dxfId="836" priority="832" operator="containsText" text="F">
      <formula>NOT(ISERROR(SEARCH("F",AP527)))</formula>
    </cfRule>
    <cfRule type="containsText" dxfId="835" priority="833" operator="containsText" text="C">
      <formula>NOT(ISERROR(SEARCH("C",AP527)))</formula>
    </cfRule>
    <cfRule type="containsText" dxfId="834" priority="834" operator="containsText" text="P">
      <formula>NOT(ISERROR(SEARCH("P",AP527)))</formula>
    </cfRule>
  </conditionalFormatting>
  <conditionalFormatting sqref="AP527">
    <cfRule type="expression" dxfId="833" priority="835">
      <formula>OR($AH527=Automne,$AH527=Hivers2,$AH527=Noel,$AH527=Printemps,$AH527=Ete)</formula>
    </cfRule>
    <cfRule type="expression" dxfId="832" priority="838">
      <formula>OR(WEEKDAY($AH527,2)=6,WEEKDAY($AH527,2)=7,WEEKDAY($AH527,2)=3)</formula>
    </cfRule>
  </conditionalFormatting>
  <conditionalFormatting sqref="AP527">
    <cfRule type="expression" dxfId="831" priority="837">
      <formula>$AH527&lt;&gt;""</formula>
    </cfRule>
  </conditionalFormatting>
  <conditionalFormatting sqref="AP527">
    <cfRule type="expression" dxfId="830" priority="836">
      <formula>OR($AH527=Fériés)</formula>
    </cfRule>
  </conditionalFormatting>
  <conditionalFormatting sqref="AS527">
    <cfRule type="containsText" dxfId="829" priority="819" operator="containsText" text="A">
      <formula>NOT(ISERROR(SEARCH("A",AS527)))</formula>
    </cfRule>
    <cfRule type="containsText" dxfId="828" priority="820" operator="containsText" text="M">
      <formula>NOT(ISERROR(SEARCH("M",AS527)))</formula>
    </cfRule>
    <cfRule type="containsText" dxfId="827" priority="821" operator="containsText" text="G">
      <formula>NOT(ISERROR(SEARCH("G",AS527)))</formula>
    </cfRule>
    <cfRule type="containsText" dxfId="826" priority="822" operator="containsText" text="F">
      <formula>NOT(ISERROR(SEARCH("F",AS527)))</formula>
    </cfRule>
    <cfRule type="containsText" dxfId="825" priority="823" operator="containsText" text="C">
      <formula>NOT(ISERROR(SEARCH("C",AS527)))</formula>
    </cfRule>
    <cfRule type="containsText" dxfId="824" priority="824" operator="containsText" text="P">
      <formula>NOT(ISERROR(SEARCH("P",AS527)))</formula>
    </cfRule>
  </conditionalFormatting>
  <conditionalFormatting sqref="AS527">
    <cfRule type="expression" dxfId="823" priority="825">
      <formula>OR($AH527=Automne,$AH527=Hivers2,$AH527=Noel,$AH527=Printemps,$AH527=Ete)</formula>
    </cfRule>
    <cfRule type="expression" dxfId="822" priority="828">
      <formula>OR(WEEKDAY($AH527,2)=6,WEEKDAY($AH527,2)=7,WEEKDAY($AH527,2)=3)</formula>
    </cfRule>
  </conditionalFormatting>
  <conditionalFormatting sqref="AS527">
    <cfRule type="expression" dxfId="821" priority="827">
      <formula>$AH527&lt;&gt;""</formula>
    </cfRule>
  </conditionalFormatting>
  <conditionalFormatting sqref="AS527">
    <cfRule type="expression" dxfId="820" priority="826">
      <formula>OR($AH527=Fériés)</formula>
    </cfRule>
  </conditionalFormatting>
  <conditionalFormatting sqref="AV527">
    <cfRule type="containsText" dxfId="819" priority="809" operator="containsText" text="A">
      <formula>NOT(ISERROR(SEARCH("A",AV527)))</formula>
    </cfRule>
    <cfRule type="containsText" dxfId="818" priority="810" operator="containsText" text="M">
      <formula>NOT(ISERROR(SEARCH("M",AV527)))</formula>
    </cfRule>
    <cfRule type="containsText" dxfId="817" priority="811" operator="containsText" text="G">
      <formula>NOT(ISERROR(SEARCH("G",AV527)))</formula>
    </cfRule>
    <cfRule type="containsText" dxfId="816" priority="812" operator="containsText" text="F">
      <formula>NOT(ISERROR(SEARCH("F",AV527)))</formula>
    </cfRule>
    <cfRule type="containsText" dxfId="815" priority="813" operator="containsText" text="C">
      <formula>NOT(ISERROR(SEARCH("C",AV527)))</formula>
    </cfRule>
    <cfRule type="containsText" dxfId="814" priority="814" operator="containsText" text="P">
      <formula>NOT(ISERROR(SEARCH("P",AV527)))</formula>
    </cfRule>
  </conditionalFormatting>
  <conditionalFormatting sqref="AV527">
    <cfRule type="expression" dxfId="813" priority="815">
      <formula>OR($AH527=Automne,$AH527=Hivers2,$AH527=Noel,$AH527=Printemps,$AH527=Ete)</formula>
    </cfRule>
    <cfRule type="expression" dxfId="812" priority="818">
      <formula>OR(WEEKDAY($AH527,2)=6,WEEKDAY($AH527,2)=7,WEEKDAY($AH527,2)=3)</formula>
    </cfRule>
  </conditionalFormatting>
  <conditionalFormatting sqref="AV527">
    <cfRule type="expression" dxfId="811" priority="817">
      <formula>$AH527&lt;&gt;""</formula>
    </cfRule>
  </conditionalFormatting>
  <conditionalFormatting sqref="AV527">
    <cfRule type="expression" dxfId="810" priority="816">
      <formula>OR($AH527=Fériés)</formula>
    </cfRule>
  </conditionalFormatting>
  <conditionalFormatting sqref="AY527">
    <cfRule type="containsText" dxfId="809" priority="799" operator="containsText" text="A">
      <formula>NOT(ISERROR(SEARCH("A",AY527)))</formula>
    </cfRule>
    <cfRule type="containsText" dxfId="808" priority="800" operator="containsText" text="M">
      <formula>NOT(ISERROR(SEARCH("M",AY527)))</formula>
    </cfRule>
    <cfRule type="containsText" dxfId="807" priority="801" operator="containsText" text="G">
      <formula>NOT(ISERROR(SEARCH("G",AY527)))</formula>
    </cfRule>
    <cfRule type="containsText" dxfId="806" priority="802" operator="containsText" text="F">
      <formula>NOT(ISERROR(SEARCH("F",AY527)))</formula>
    </cfRule>
    <cfRule type="containsText" dxfId="805" priority="803" operator="containsText" text="C">
      <formula>NOT(ISERROR(SEARCH("C",AY527)))</formula>
    </cfRule>
    <cfRule type="containsText" dxfId="804" priority="804" operator="containsText" text="P">
      <formula>NOT(ISERROR(SEARCH("P",AY527)))</formula>
    </cfRule>
  </conditionalFormatting>
  <conditionalFormatting sqref="AY527">
    <cfRule type="expression" dxfId="803" priority="805">
      <formula>OR($AH527=Automne,$AH527=Hivers2,$AH527=Noel,$AH527=Printemps,$AH527=Ete)</formula>
    </cfRule>
    <cfRule type="expression" dxfId="802" priority="808">
      <formula>OR(WEEKDAY($AH527,2)=6,WEEKDAY($AH527,2)=7,WEEKDAY($AH527,2)=3)</formula>
    </cfRule>
  </conditionalFormatting>
  <conditionalFormatting sqref="AY527">
    <cfRule type="expression" dxfId="801" priority="807">
      <formula>$AH527&lt;&gt;""</formula>
    </cfRule>
  </conditionalFormatting>
  <conditionalFormatting sqref="AY527">
    <cfRule type="expression" dxfId="800" priority="806">
      <formula>OR($AH527=Fériés)</formula>
    </cfRule>
  </conditionalFormatting>
  <conditionalFormatting sqref="AJ527:BQ527">
    <cfRule type="expression" dxfId="799" priority="845">
      <formula>OR(WEEKDAY($AH527,2)=6,WEEKDAY($AH527,2)=7,WEEKDAY($AH527,2)=3)</formula>
    </cfRule>
    <cfRule type="expression" dxfId="798" priority="848">
      <formula>OR($AH527=Automne,$AH527=Hivers2,$AH527=Noel,$AH527=Printemps,$AH527=Ete)</formula>
    </cfRule>
  </conditionalFormatting>
  <conditionalFormatting sqref="AJ528:BQ528">
    <cfRule type="containsText" dxfId="797" priority="791" operator="containsText" text="A">
      <formula>NOT(ISERROR(SEARCH("A",AJ528)))</formula>
    </cfRule>
    <cfRule type="containsText" dxfId="796" priority="792" operator="containsText" text="M">
      <formula>NOT(ISERROR(SEARCH("M",AJ528)))</formula>
    </cfRule>
    <cfRule type="containsText" dxfId="795" priority="793" operator="containsText" text="G">
      <formula>NOT(ISERROR(SEARCH("G",AJ528)))</formula>
    </cfRule>
    <cfRule type="containsText" dxfId="794" priority="794" operator="containsText" text="F">
      <formula>NOT(ISERROR(SEARCH("F",AJ528)))</formula>
    </cfRule>
    <cfRule type="containsText" dxfId="793" priority="795" operator="containsText" text="C">
      <formula>NOT(ISERROR(SEARCH("C",AJ528)))</formula>
    </cfRule>
    <cfRule type="containsText" dxfId="792" priority="796" operator="containsText" text="P">
      <formula>NOT(ISERROR(SEARCH("P",AJ528)))</formula>
    </cfRule>
  </conditionalFormatting>
  <conditionalFormatting sqref="AJ528:BQ528">
    <cfRule type="expression" dxfId="791" priority="798">
      <formula>$AH528&lt;&gt;""</formula>
    </cfRule>
  </conditionalFormatting>
  <conditionalFormatting sqref="AJ528:BQ528">
    <cfRule type="expression" dxfId="790" priority="797">
      <formula>OR($AH528=Fériés)</formula>
    </cfRule>
  </conditionalFormatting>
  <conditionalFormatting sqref="AM528">
    <cfRule type="containsText" dxfId="789" priority="781" operator="containsText" text="A">
      <formula>NOT(ISERROR(SEARCH("A",AM528)))</formula>
    </cfRule>
    <cfRule type="containsText" dxfId="788" priority="782" operator="containsText" text="M">
      <formula>NOT(ISERROR(SEARCH("M",AM528)))</formula>
    </cfRule>
    <cfRule type="containsText" dxfId="787" priority="783" operator="containsText" text="G">
      <formula>NOT(ISERROR(SEARCH("G",AM528)))</formula>
    </cfRule>
    <cfRule type="containsText" dxfId="786" priority="784" operator="containsText" text="F">
      <formula>NOT(ISERROR(SEARCH("F",AM528)))</formula>
    </cfRule>
    <cfRule type="containsText" dxfId="785" priority="785" operator="containsText" text="C">
      <formula>NOT(ISERROR(SEARCH("C",AM528)))</formula>
    </cfRule>
    <cfRule type="containsText" dxfId="784" priority="786" operator="containsText" text="P">
      <formula>NOT(ISERROR(SEARCH("P",AM528)))</formula>
    </cfRule>
  </conditionalFormatting>
  <conditionalFormatting sqref="AM528">
    <cfRule type="expression" dxfId="783" priority="789">
      <formula>$AH528&lt;&gt;""</formula>
    </cfRule>
  </conditionalFormatting>
  <conditionalFormatting sqref="AM528">
    <cfRule type="expression" dxfId="782" priority="788">
      <formula>OR($AH528=Fériés)</formula>
    </cfRule>
  </conditionalFormatting>
  <conditionalFormatting sqref="AP528">
    <cfRule type="containsText" dxfId="781" priority="771" operator="containsText" text="A">
      <formula>NOT(ISERROR(SEARCH("A",AP528)))</formula>
    </cfRule>
    <cfRule type="containsText" dxfId="780" priority="772" operator="containsText" text="M">
      <formula>NOT(ISERROR(SEARCH("M",AP528)))</formula>
    </cfRule>
    <cfRule type="containsText" dxfId="779" priority="773" operator="containsText" text="G">
      <formula>NOT(ISERROR(SEARCH("G",AP528)))</formula>
    </cfRule>
    <cfRule type="containsText" dxfId="778" priority="774" operator="containsText" text="F">
      <formula>NOT(ISERROR(SEARCH("F",AP528)))</formula>
    </cfRule>
    <cfRule type="containsText" dxfId="777" priority="775" operator="containsText" text="C">
      <formula>NOT(ISERROR(SEARCH("C",AP528)))</formula>
    </cfRule>
    <cfRule type="containsText" dxfId="776" priority="776" operator="containsText" text="P">
      <formula>NOT(ISERROR(SEARCH("P",AP528)))</formula>
    </cfRule>
  </conditionalFormatting>
  <conditionalFormatting sqref="AP528">
    <cfRule type="expression" dxfId="775" priority="777">
      <formula>OR($AH528=Automne,$AH528=Hivers2,$AH528=Noel,$AH528=Printemps,$AH528=Ete)</formula>
    </cfRule>
    <cfRule type="expression" dxfId="774" priority="780">
      <formula>OR(WEEKDAY($AH528,2)=6,WEEKDAY($AH528,2)=7,WEEKDAY($AH528,2)=3)</formula>
    </cfRule>
  </conditionalFormatting>
  <conditionalFormatting sqref="AP528">
    <cfRule type="expression" dxfId="773" priority="779">
      <formula>$AH528&lt;&gt;""</formula>
    </cfRule>
  </conditionalFormatting>
  <conditionalFormatting sqref="AP528">
    <cfRule type="expression" dxfId="772" priority="778">
      <formula>OR($AH528=Fériés)</formula>
    </cfRule>
  </conditionalFormatting>
  <conditionalFormatting sqref="AS528">
    <cfRule type="containsText" dxfId="771" priority="761" operator="containsText" text="A">
      <formula>NOT(ISERROR(SEARCH("A",AS528)))</formula>
    </cfRule>
    <cfRule type="containsText" dxfId="770" priority="762" operator="containsText" text="M">
      <formula>NOT(ISERROR(SEARCH("M",AS528)))</formula>
    </cfRule>
    <cfRule type="containsText" dxfId="769" priority="763" operator="containsText" text="G">
      <formula>NOT(ISERROR(SEARCH("G",AS528)))</formula>
    </cfRule>
    <cfRule type="containsText" dxfId="768" priority="764" operator="containsText" text="F">
      <formula>NOT(ISERROR(SEARCH("F",AS528)))</formula>
    </cfRule>
    <cfRule type="containsText" dxfId="767" priority="765" operator="containsText" text="C">
      <formula>NOT(ISERROR(SEARCH("C",AS528)))</formula>
    </cfRule>
    <cfRule type="containsText" dxfId="766" priority="766" operator="containsText" text="P">
      <formula>NOT(ISERROR(SEARCH("P",AS528)))</formula>
    </cfRule>
  </conditionalFormatting>
  <conditionalFormatting sqref="AS528">
    <cfRule type="expression" dxfId="765" priority="767">
      <formula>OR($AH528=Automne,$AH528=Hivers2,$AH528=Noel,$AH528=Printemps,$AH528=Ete)</formula>
    </cfRule>
    <cfRule type="expression" dxfId="764" priority="770">
      <formula>OR(WEEKDAY($AH528,2)=6,WEEKDAY($AH528,2)=7,WEEKDAY($AH528,2)=3)</formula>
    </cfRule>
  </conditionalFormatting>
  <conditionalFormatting sqref="AS528">
    <cfRule type="expression" dxfId="763" priority="769">
      <formula>$AH528&lt;&gt;""</formula>
    </cfRule>
  </conditionalFormatting>
  <conditionalFormatting sqref="AS528">
    <cfRule type="expression" dxfId="762" priority="768">
      <formula>OR($AH528=Fériés)</formula>
    </cfRule>
  </conditionalFormatting>
  <conditionalFormatting sqref="AV528">
    <cfRule type="containsText" dxfId="761" priority="751" operator="containsText" text="A">
      <formula>NOT(ISERROR(SEARCH("A",AV528)))</formula>
    </cfRule>
    <cfRule type="containsText" dxfId="760" priority="752" operator="containsText" text="M">
      <formula>NOT(ISERROR(SEARCH("M",AV528)))</formula>
    </cfRule>
    <cfRule type="containsText" dxfId="759" priority="753" operator="containsText" text="G">
      <formula>NOT(ISERROR(SEARCH("G",AV528)))</formula>
    </cfRule>
    <cfRule type="containsText" dxfId="758" priority="754" operator="containsText" text="F">
      <formula>NOT(ISERROR(SEARCH("F",AV528)))</formula>
    </cfRule>
    <cfRule type="containsText" dxfId="757" priority="755" operator="containsText" text="C">
      <formula>NOT(ISERROR(SEARCH("C",AV528)))</formula>
    </cfRule>
    <cfRule type="containsText" dxfId="756" priority="756" operator="containsText" text="P">
      <formula>NOT(ISERROR(SEARCH("P",AV528)))</formula>
    </cfRule>
  </conditionalFormatting>
  <conditionalFormatting sqref="AV528">
    <cfRule type="expression" dxfId="755" priority="757">
      <formula>OR($AH528=Automne,$AH528=Hivers2,$AH528=Noel,$AH528=Printemps,$AH528=Ete)</formula>
    </cfRule>
    <cfRule type="expression" dxfId="754" priority="760">
      <formula>OR(WEEKDAY($AH528,2)=6,WEEKDAY($AH528,2)=7,WEEKDAY($AH528,2)=3)</formula>
    </cfRule>
  </conditionalFormatting>
  <conditionalFormatting sqref="AV528">
    <cfRule type="expression" dxfId="753" priority="759">
      <formula>$AH528&lt;&gt;""</formula>
    </cfRule>
  </conditionalFormatting>
  <conditionalFormatting sqref="AV528">
    <cfRule type="expression" dxfId="752" priority="758">
      <formula>OR($AH528=Fériés)</formula>
    </cfRule>
  </conditionalFormatting>
  <conditionalFormatting sqref="AY528">
    <cfRule type="containsText" dxfId="751" priority="741" operator="containsText" text="A">
      <formula>NOT(ISERROR(SEARCH("A",AY528)))</formula>
    </cfRule>
    <cfRule type="containsText" dxfId="750" priority="742" operator="containsText" text="M">
      <formula>NOT(ISERROR(SEARCH("M",AY528)))</formula>
    </cfRule>
    <cfRule type="containsText" dxfId="749" priority="743" operator="containsText" text="G">
      <formula>NOT(ISERROR(SEARCH("G",AY528)))</formula>
    </cfRule>
    <cfRule type="containsText" dxfId="748" priority="744" operator="containsText" text="F">
      <formula>NOT(ISERROR(SEARCH("F",AY528)))</formula>
    </cfRule>
    <cfRule type="containsText" dxfId="747" priority="745" operator="containsText" text="C">
      <formula>NOT(ISERROR(SEARCH("C",AY528)))</formula>
    </cfRule>
    <cfRule type="containsText" dxfId="746" priority="746" operator="containsText" text="P">
      <formula>NOT(ISERROR(SEARCH("P",AY528)))</formula>
    </cfRule>
  </conditionalFormatting>
  <conditionalFormatting sqref="AY528">
    <cfRule type="expression" dxfId="745" priority="747">
      <formula>OR($AH528=Automne,$AH528=Hivers2,$AH528=Noel,$AH528=Printemps,$AH528=Ete)</formula>
    </cfRule>
    <cfRule type="expression" dxfId="744" priority="750">
      <formula>OR(WEEKDAY($AH528,2)=6,WEEKDAY($AH528,2)=7,WEEKDAY($AH528,2)=3)</formula>
    </cfRule>
  </conditionalFormatting>
  <conditionalFormatting sqref="AY528">
    <cfRule type="expression" dxfId="743" priority="749">
      <formula>$AH528&lt;&gt;""</formula>
    </cfRule>
  </conditionalFormatting>
  <conditionalFormatting sqref="AY528">
    <cfRule type="expression" dxfId="742" priority="748">
      <formula>OR($AH528=Fériés)</formula>
    </cfRule>
  </conditionalFormatting>
  <conditionalFormatting sqref="AJ528:BQ528">
    <cfRule type="expression" dxfId="741" priority="787">
      <formula>OR(WEEKDAY($AH528,2)=6,WEEKDAY($AH528,2)=7,WEEKDAY($AH528,2)=3)</formula>
    </cfRule>
    <cfRule type="expression" dxfId="740" priority="790">
      <formula>OR($AH528=Automne,$AH528=Hivers2,$AH528=Noel,$AH528=Printemps,$AH528=Ete)</formula>
    </cfRule>
  </conditionalFormatting>
  <conditionalFormatting sqref="AJ530:BQ530">
    <cfRule type="containsText" dxfId="739" priority="733" operator="containsText" text="A">
      <formula>NOT(ISERROR(SEARCH("A",AJ530)))</formula>
    </cfRule>
    <cfRule type="containsText" dxfId="738" priority="734" operator="containsText" text="M">
      <formula>NOT(ISERROR(SEARCH("M",AJ530)))</formula>
    </cfRule>
    <cfRule type="containsText" dxfId="737" priority="735" operator="containsText" text="G">
      <formula>NOT(ISERROR(SEARCH("G",AJ530)))</formula>
    </cfRule>
    <cfRule type="containsText" dxfId="736" priority="736" operator="containsText" text="F">
      <formula>NOT(ISERROR(SEARCH("F",AJ530)))</formula>
    </cfRule>
    <cfRule type="containsText" dxfId="735" priority="737" operator="containsText" text="C">
      <formula>NOT(ISERROR(SEARCH("C",AJ530)))</formula>
    </cfRule>
    <cfRule type="containsText" dxfId="734" priority="738" operator="containsText" text="P">
      <formula>NOT(ISERROR(SEARCH("P",AJ530)))</formula>
    </cfRule>
  </conditionalFormatting>
  <conditionalFormatting sqref="AJ530:BQ530">
    <cfRule type="expression" dxfId="733" priority="740">
      <formula>$AH530&lt;&gt;""</formula>
    </cfRule>
  </conditionalFormatting>
  <conditionalFormatting sqref="AJ530:BQ530">
    <cfRule type="expression" dxfId="732" priority="739">
      <formula>OR($AH530=Fériés)</formula>
    </cfRule>
  </conditionalFormatting>
  <conditionalFormatting sqref="AM530">
    <cfRule type="containsText" dxfId="731" priority="723" operator="containsText" text="A">
      <formula>NOT(ISERROR(SEARCH("A",AM530)))</formula>
    </cfRule>
    <cfRule type="containsText" dxfId="730" priority="724" operator="containsText" text="M">
      <formula>NOT(ISERROR(SEARCH("M",AM530)))</formula>
    </cfRule>
    <cfRule type="containsText" dxfId="729" priority="725" operator="containsText" text="G">
      <formula>NOT(ISERROR(SEARCH("G",AM530)))</formula>
    </cfRule>
    <cfRule type="containsText" dxfId="728" priority="726" operator="containsText" text="F">
      <formula>NOT(ISERROR(SEARCH("F",AM530)))</formula>
    </cfRule>
    <cfRule type="containsText" dxfId="727" priority="727" operator="containsText" text="C">
      <formula>NOT(ISERROR(SEARCH("C",AM530)))</formula>
    </cfRule>
    <cfRule type="containsText" dxfId="726" priority="728" operator="containsText" text="P">
      <formula>NOT(ISERROR(SEARCH("P",AM530)))</formula>
    </cfRule>
  </conditionalFormatting>
  <conditionalFormatting sqref="AM530">
    <cfRule type="expression" dxfId="725" priority="731">
      <formula>$AH530&lt;&gt;""</formula>
    </cfRule>
  </conditionalFormatting>
  <conditionalFormatting sqref="AM530">
    <cfRule type="expression" dxfId="724" priority="730">
      <formula>OR($AH530=Fériés)</formula>
    </cfRule>
  </conditionalFormatting>
  <conditionalFormatting sqref="AP530">
    <cfRule type="containsText" dxfId="723" priority="713" operator="containsText" text="A">
      <formula>NOT(ISERROR(SEARCH("A",AP530)))</formula>
    </cfRule>
    <cfRule type="containsText" dxfId="722" priority="714" operator="containsText" text="M">
      <formula>NOT(ISERROR(SEARCH("M",AP530)))</formula>
    </cfRule>
    <cfRule type="containsText" dxfId="721" priority="715" operator="containsText" text="G">
      <formula>NOT(ISERROR(SEARCH("G",AP530)))</formula>
    </cfRule>
    <cfRule type="containsText" dxfId="720" priority="716" operator="containsText" text="F">
      <formula>NOT(ISERROR(SEARCH("F",AP530)))</formula>
    </cfRule>
    <cfRule type="containsText" dxfId="719" priority="717" operator="containsText" text="C">
      <formula>NOT(ISERROR(SEARCH("C",AP530)))</formula>
    </cfRule>
    <cfRule type="containsText" dxfId="718" priority="718" operator="containsText" text="P">
      <formula>NOT(ISERROR(SEARCH("P",AP530)))</formula>
    </cfRule>
  </conditionalFormatting>
  <conditionalFormatting sqref="AP530">
    <cfRule type="expression" dxfId="717" priority="719">
      <formula>OR($AH530=Automne,$AH530=Hivers2,$AH530=Noel,$AH530=Printemps,$AH530=Ete)</formula>
    </cfRule>
    <cfRule type="expression" dxfId="716" priority="722">
      <formula>OR(WEEKDAY($AH530,2)=6,WEEKDAY($AH530,2)=7,WEEKDAY($AH530,2)=3)</formula>
    </cfRule>
  </conditionalFormatting>
  <conditionalFormatting sqref="AP530">
    <cfRule type="expression" dxfId="715" priority="721">
      <formula>$AH530&lt;&gt;""</formula>
    </cfRule>
  </conditionalFormatting>
  <conditionalFormatting sqref="AP530">
    <cfRule type="expression" dxfId="714" priority="720">
      <formula>OR($AH530=Fériés)</formula>
    </cfRule>
  </conditionalFormatting>
  <conditionalFormatting sqref="AS530">
    <cfRule type="containsText" dxfId="713" priority="703" operator="containsText" text="A">
      <formula>NOT(ISERROR(SEARCH("A",AS530)))</formula>
    </cfRule>
    <cfRule type="containsText" dxfId="712" priority="704" operator="containsText" text="M">
      <formula>NOT(ISERROR(SEARCH("M",AS530)))</formula>
    </cfRule>
    <cfRule type="containsText" dxfId="711" priority="705" operator="containsText" text="G">
      <formula>NOT(ISERROR(SEARCH("G",AS530)))</formula>
    </cfRule>
    <cfRule type="containsText" dxfId="710" priority="706" operator="containsText" text="F">
      <formula>NOT(ISERROR(SEARCH("F",AS530)))</formula>
    </cfRule>
    <cfRule type="containsText" dxfId="709" priority="707" operator="containsText" text="C">
      <formula>NOT(ISERROR(SEARCH("C",AS530)))</formula>
    </cfRule>
    <cfRule type="containsText" dxfId="708" priority="708" operator="containsText" text="P">
      <formula>NOT(ISERROR(SEARCH("P",AS530)))</formula>
    </cfRule>
  </conditionalFormatting>
  <conditionalFormatting sqref="AS530">
    <cfRule type="expression" dxfId="707" priority="709">
      <formula>OR($AH530=Automne,$AH530=Hivers2,$AH530=Noel,$AH530=Printemps,$AH530=Ete)</formula>
    </cfRule>
    <cfRule type="expression" dxfId="706" priority="712">
      <formula>OR(WEEKDAY($AH530,2)=6,WEEKDAY($AH530,2)=7,WEEKDAY($AH530,2)=3)</formula>
    </cfRule>
  </conditionalFormatting>
  <conditionalFormatting sqref="AS530">
    <cfRule type="expression" dxfId="705" priority="711">
      <formula>$AH530&lt;&gt;""</formula>
    </cfRule>
  </conditionalFormatting>
  <conditionalFormatting sqref="AS530">
    <cfRule type="expression" dxfId="704" priority="710">
      <formula>OR($AH530=Fériés)</formula>
    </cfRule>
  </conditionalFormatting>
  <conditionalFormatting sqref="AV530">
    <cfRule type="containsText" dxfId="703" priority="693" operator="containsText" text="A">
      <formula>NOT(ISERROR(SEARCH("A",AV530)))</formula>
    </cfRule>
    <cfRule type="containsText" dxfId="702" priority="694" operator="containsText" text="M">
      <formula>NOT(ISERROR(SEARCH("M",AV530)))</formula>
    </cfRule>
    <cfRule type="containsText" dxfId="701" priority="695" operator="containsText" text="G">
      <formula>NOT(ISERROR(SEARCH("G",AV530)))</formula>
    </cfRule>
    <cfRule type="containsText" dxfId="700" priority="696" operator="containsText" text="F">
      <formula>NOT(ISERROR(SEARCH("F",AV530)))</formula>
    </cfRule>
    <cfRule type="containsText" dxfId="699" priority="697" operator="containsText" text="C">
      <formula>NOT(ISERROR(SEARCH("C",AV530)))</formula>
    </cfRule>
    <cfRule type="containsText" dxfId="698" priority="698" operator="containsText" text="P">
      <formula>NOT(ISERROR(SEARCH("P",AV530)))</formula>
    </cfRule>
  </conditionalFormatting>
  <conditionalFormatting sqref="AV530">
    <cfRule type="expression" dxfId="697" priority="699">
      <formula>OR($AH530=Automne,$AH530=Hivers2,$AH530=Noel,$AH530=Printemps,$AH530=Ete)</formula>
    </cfRule>
    <cfRule type="expression" dxfId="696" priority="702">
      <formula>OR(WEEKDAY($AH530,2)=6,WEEKDAY($AH530,2)=7,WEEKDAY($AH530,2)=3)</formula>
    </cfRule>
  </conditionalFormatting>
  <conditionalFormatting sqref="AV530">
    <cfRule type="expression" dxfId="695" priority="701">
      <formula>$AH530&lt;&gt;""</formula>
    </cfRule>
  </conditionalFormatting>
  <conditionalFormatting sqref="AV530">
    <cfRule type="expression" dxfId="694" priority="700">
      <formula>OR($AH530=Fériés)</formula>
    </cfRule>
  </conditionalFormatting>
  <conditionalFormatting sqref="AY530">
    <cfRule type="containsText" dxfId="693" priority="683" operator="containsText" text="A">
      <formula>NOT(ISERROR(SEARCH("A",AY530)))</formula>
    </cfRule>
    <cfRule type="containsText" dxfId="692" priority="684" operator="containsText" text="M">
      <formula>NOT(ISERROR(SEARCH("M",AY530)))</formula>
    </cfRule>
    <cfRule type="containsText" dxfId="691" priority="685" operator="containsText" text="G">
      <formula>NOT(ISERROR(SEARCH("G",AY530)))</formula>
    </cfRule>
    <cfRule type="containsText" dxfId="690" priority="686" operator="containsText" text="F">
      <formula>NOT(ISERROR(SEARCH("F",AY530)))</formula>
    </cfRule>
    <cfRule type="containsText" dxfId="689" priority="687" operator="containsText" text="C">
      <formula>NOT(ISERROR(SEARCH("C",AY530)))</formula>
    </cfRule>
    <cfRule type="containsText" dxfId="688" priority="688" operator="containsText" text="P">
      <formula>NOT(ISERROR(SEARCH("P",AY530)))</formula>
    </cfRule>
  </conditionalFormatting>
  <conditionalFormatting sqref="AY530">
    <cfRule type="expression" dxfId="687" priority="689">
      <formula>OR($AH530=Automne,$AH530=Hivers2,$AH530=Noel,$AH530=Printemps,$AH530=Ete)</formula>
    </cfRule>
    <cfRule type="expression" dxfId="686" priority="692">
      <formula>OR(WEEKDAY($AH530,2)=6,WEEKDAY($AH530,2)=7,WEEKDAY($AH530,2)=3)</formula>
    </cfRule>
  </conditionalFormatting>
  <conditionalFormatting sqref="AY530">
    <cfRule type="expression" dxfId="685" priority="691">
      <formula>$AH530&lt;&gt;""</formula>
    </cfRule>
  </conditionalFormatting>
  <conditionalFormatting sqref="AY530">
    <cfRule type="expression" dxfId="684" priority="690">
      <formula>OR($AH530=Fériés)</formula>
    </cfRule>
  </conditionalFormatting>
  <conditionalFormatting sqref="AJ530:BQ530">
    <cfRule type="expression" dxfId="683" priority="729">
      <formula>OR(WEEKDAY($AH530,2)=6,WEEKDAY($AH530,2)=7,WEEKDAY($AH530,2)=3)</formula>
    </cfRule>
    <cfRule type="expression" dxfId="682" priority="732">
      <formula>OR($AH530=Automne,$AH530=Hivers2,$AH530=Noel,$AH530=Printemps,$AH530=Ete)</formula>
    </cfRule>
  </conditionalFormatting>
  <conditionalFormatting sqref="AJ531:BQ531">
    <cfRule type="containsText" dxfId="681" priority="675" operator="containsText" text="A">
      <formula>NOT(ISERROR(SEARCH("A",AJ531)))</formula>
    </cfRule>
    <cfRule type="containsText" dxfId="680" priority="676" operator="containsText" text="M">
      <formula>NOT(ISERROR(SEARCH("M",AJ531)))</formula>
    </cfRule>
    <cfRule type="containsText" dxfId="679" priority="677" operator="containsText" text="G">
      <formula>NOT(ISERROR(SEARCH("G",AJ531)))</formula>
    </cfRule>
    <cfRule type="containsText" dxfId="678" priority="678" operator="containsText" text="F">
      <formula>NOT(ISERROR(SEARCH("F",AJ531)))</formula>
    </cfRule>
    <cfRule type="containsText" dxfId="677" priority="679" operator="containsText" text="C">
      <formula>NOT(ISERROR(SEARCH("C",AJ531)))</formula>
    </cfRule>
    <cfRule type="containsText" dxfId="676" priority="680" operator="containsText" text="P">
      <formula>NOT(ISERROR(SEARCH("P",AJ531)))</formula>
    </cfRule>
  </conditionalFormatting>
  <conditionalFormatting sqref="AJ531:BQ531">
    <cfRule type="expression" dxfId="675" priority="682">
      <formula>$AH531&lt;&gt;""</formula>
    </cfRule>
  </conditionalFormatting>
  <conditionalFormatting sqref="AJ531:BQ531">
    <cfRule type="expression" dxfId="674" priority="681">
      <formula>OR($AH531=Fériés)</formula>
    </cfRule>
  </conditionalFormatting>
  <conditionalFormatting sqref="AM531">
    <cfRule type="containsText" dxfId="673" priority="665" operator="containsText" text="A">
      <formula>NOT(ISERROR(SEARCH("A",AM531)))</formula>
    </cfRule>
    <cfRule type="containsText" dxfId="672" priority="666" operator="containsText" text="M">
      <formula>NOT(ISERROR(SEARCH("M",AM531)))</formula>
    </cfRule>
    <cfRule type="containsText" dxfId="671" priority="667" operator="containsText" text="G">
      <formula>NOT(ISERROR(SEARCH("G",AM531)))</formula>
    </cfRule>
    <cfRule type="containsText" dxfId="670" priority="668" operator="containsText" text="F">
      <formula>NOT(ISERROR(SEARCH("F",AM531)))</formula>
    </cfRule>
    <cfRule type="containsText" dxfId="669" priority="669" operator="containsText" text="C">
      <formula>NOT(ISERROR(SEARCH("C",AM531)))</formula>
    </cfRule>
    <cfRule type="containsText" dxfId="668" priority="670" operator="containsText" text="P">
      <formula>NOT(ISERROR(SEARCH("P",AM531)))</formula>
    </cfRule>
  </conditionalFormatting>
  <conditionalFormatting sqref="AM531">
    <cfRule type="expression" dxfId="667" priority="673">
      <formula>$AH531&lt;&gt;""</formula>
    </cfRule>
  </conditionalFormatting>
  <conditionalFormatting sqref="AM531">
    <cfRule type="expression" dxfId="666" priority="672">
      <formula>OR($AH531=Fériés)</formula>
    </cfRule>
  </conditionalFormatting>
  <conditionalFormatting sqref="AP531">
    <cfRule type="containsText" dxfId="665" priority="655" operator="containsText" text="A">
      <formula>NOT(ISERROR(SEARCH("A",AP531)))</formula>
    </cfRule>
    <cfRule type="containsText" dxfId="664" priority="656" operator="containsText" text="M">
      <formula>NOT(ISERROR(SEARCH("M",AP531)))</formula>
    </cfRule>
    <cfRule type="containsText" dxfId="663" priority="657" operator="containsText" text="G">
      <formula>NOT(ISERROR(SEARCH("G",AP531)))</formula>
    </cfRule>
    <cfRule type="containsText" dxfId="662" priority="658" operator="containsText" text="F">
      <formula>NOT(ISERROR(SEARCH("F",AP531)))</formula>
    </cfRule>
    <cfRule type="containsText" dxfId="661" priority="659" operator="containsText" text="C">
      <formula>NOT(ISERROR(SEARCH("C",AP531)))</formula>
    </cfRule>
    <cfRule type="containsText" dxfId="660" priority="660" operator="containsText" text="P">
      <formula>NOT(ISERROR(SEARCH("P",AP531)))</formula>
    </cfRule>
  </conditionalFormatting>
  <conditionalFormatting sqref="AP531">
    <cfRule type="expression" dxfId="659" priority="661">
      <formula>OR($AH531=Automne,$AH531=Hivers2,$AH531=Noel,$AH531=Printemps,$AH531=Ete)</formula>
    </cfRule>
    <cfRule type="expression" dxfId="658" priority="664">
      <formula>OR(WEEKDAY($AH531,2)=6,WEEKDAY($AH531,2)=7,WEEKDAY($AH531,2)=3)</formula>
    </cfRule>
  </conditionalFormatting>
  <conditionalFormatting sqref="AP531">
    <cfRule type="expression" dxfId="657" priority="663">
      <formula>$AH531&lt;&gt;""</formula>
    </cfRule>
  </conditionalFormatting>
  <conditionalFormatting sqref="AP531">
    <cfRule type="expression" dxfId="656" priority="662">
      <formula>OR($AH531=Fériés)</formula>
    </cfRule>
  </conditionalFormatting>
  <conditionalFormatting sqref="AS531">
    <cfRule type="containsText" dxfId="655" priority="645" operator="containsText" text="A">
      <formula>NOT(ISERROR(SEARCH("A",AS531)))</formula>
    </cfRule>
    <cfRule type="containsText" dxfId="654" priority="646" operator="containsText" text="M">
      <formula>NOT(ISERROR(SEARCH("M",AS531)))</formula>
    </cfRule>
    <cfRule type="containsText" dxfId="653" priority="647" operator="containsText" text="G">
      <formula>NOT(ISERROR(SEARCH("G",AS531)))</formula>
    </cfRule>
    <cfRule type="containsText" dxfId="652" priority="648" operator="containsText" text="F">
      <formula>NOT(ISERROR(SEARCH("F",AS531)))</formula>
    </cfRule>
    <cfRule type="containsText" dxfId="651" priority="649" operator="containsText" text="C">
      <formula>NOT(ISERROR(SEARCH("C",AS531)))</formula>
    </cfRule>
    <cfRule type="containsText" dxfId="650" priority="650" operator="containsText" text="P">
      <formula>NOT(ISERROR(SEARCH("P",AS531)))</formula>
    </cfRule>
  </conditionalFormatting>
  <conditionalFormatting sqref="AS531">
    <cfRule type="expression" dxfId="649" priority="651">
      <formula>OR($AH531=Automne,$AH531=Hivers2,$AH531=Noel,$AH531=Printemps,$AH531=Ete)</formula>
    </cfRule>
    <cfRule type="expression" dxfId="648" priority="654">
      <formula>OR(WEEKDAY($AH531,2)=6,WEEKDAY($AH531,2)=7,WEEKDAY($AH531,2)=3)</formula>
    </cfRule>
  </conditionalFormatting>
  <conditionalFormatting sqref="AS531">
    <cfRule type="expression" dxfId="647" priority="653">
      <formula>$AH531&lt;&gt;""</formula>
    </cfRule>
  </conditionalFormatting>
  <conditionalFormatting sqref="AS531">
    <cfRule type="expression" dxfId="646" priority="652">
      <formula>OR($AH531=Fériés)</formula>
    </cfRule>
  </conditionalFormatting>
  <conditionalFormatting sqref="AV531">
    <cfRule type="containsText" dxfId="645" priority="635" operator="containsText" text="A">
      <formula>NOT(ISERROR(SEARCH("A",AV531)))</formula>
    </cfRule>
    <cfRule type="containsText" dxfId="644" priority="636" operator="containsText" text="M">
      <formula>NOT(ISERROR(SEARCH("M",AV531)))</formula>
    </cfRule>
    <cfRule type="containsText" dxfId="643" priority="637" operator="containsText" text="G">
      <formula>NOT(ISERROR(SEARCH("G",AV531)))</formula>
    </cfRule>
    <cfRule type="containsText" dxfId="642" priority="638" operator="containsText" text="F">
      <formula>NOT(ISERROR(SEARCH("F",AV531)))</formula>
    </cfRule>
    <cfRule type="containsText" dxfId="641" priority="639" operator="containsText" text="C">
      <formula>NOT(ISERROR(SEARCH("C",AV531)))</formula>
    </cfRule>
    <cfRule type="containsText" dxfId="640" priority="640" operator="containsText" text="P">
      <formula>NOT(ISERROR(SEARCH("P",AV531)))</formula>
    </cfRule>
  </conditionalFormatting>
  <conditionalFormatting sqref="AV531">
    <cfRule type="expression" dxfId="639" priority="641">
      <formula>OR($AH531=Automne,$AH531=Hivers2,$AH531=Noel,$AH531=Printemps,$AH531=Ete)</formula>
    </cfRule>
    <cfRule type="expression" dxfId="638" priority="644">
      <formula>OR(WEEKDAY($AH531,2)=6,WEEKDAY($AH531,2)=7,WEEKDAY($AH531,2)=3)</formula>
    </cfRule>
  </conditionalFormatting>
  <conditionalFormatting sqref="AV531">
    <cfRule type="expression" dxfId="637" priority="643">
      <formula>$AH531&lt;&gt;""</formula>
    </cfRule>
  </conditionalFormatting>
  <conditionalFormatting sqref="AV531">
    <cfRule type="expression" dxfId="636" priority="642">
      <formula>OR($AH531=Fériés)</formula>
    </cfRule>
  </conditionalFormatting>
  <conditionalFormatting sqref="AY531">
    <cfRule type="containsText" dxfId="635" priority="625" operator="containsText" text="A">
      <formula>NOT(ISERROR(SEARCH("A",AY531)))</formula>
    </cfRule>
    <cfRule type="containsText" dxfId="634" priority="626" operator="containsText" text="M">
      <formula>NOT(ISERROR(SEARCH("M",AY531)))</formula>
    </cfRule>
    <cfRule type="containsText" dxfId="633" priority="627" operator="containsText" text="G">
      <formula>NOT(ISERROR(SEARCH("G",AY531)))</formula>
    </cfRule>
    <cfRule type="containsText" dxfId="632" priority="628" operator="containsText" text="F">
      <formula>NOT(ISERROR(SEARCH("F",AY531)))</formula>
    </cfRule>
    <cfRule type="containsText" dxfId="631" priority="629" operator="containsText" text="C">
      <formula>NOT(ISERROR(SEARCH("C",AY531)))</formula>
    </cfRule>
    <cfRule type="containsText" dxfId="630" priority="630" operator="containsText" text="P">
      <formula>NOT(ISERROR(SEARCH("P",AY531)))</formula>
    </cfRule>
  </conditionalFormatting>
  <conditionalFormatting sqref="AY531">
    <cfRule type="expression" dxfId="629" priority="631">
      <formula>OR($AH531=Automne,$AH531=Hivers2,$AH531=Noel,$AH531=Printemps,$AH531=Ete)</formula>
    </cfRule>
    <cfRule type="expression" dxfId="628" priority="634">
      <formula>OR(WEEKDAY($AH531,2)=6,WEEKDAY($AH531,2)=7,WEEKDAY($AH531,2)=3)</formula>
    </cfRule>
  </conditionalFormatting>
  <conditionalFormatting sqref="AY531">
    <cfRule type="expression" dxfId="627" priority="633">
      <formula>$AH531&lt;&gt;""</formula>
    </cfRule>
  </conditionalFormatting>
  <conditionalFormatting sqref="AY531">
    <cfRule type="expression" dxfId="626" priority="632">
      <formula>OR($AH531=Fériés)</formula>
    </cfRule>
  </conditionalFormatting>
  <conditionalFormatting sqref="AJ531:BQ531">
    <cfRule type="expression" dxfId="625" priority="671">
      <formula>OR(WEEKDAY($AH531,2)=6,WEEKDAY($AH531,2)=7,WEEKDAY($AH531,2)=3)</formula>
    </cfRule>
    <cfRule type="expression" dxfId="624" priority="674">
      <formula>OR($AH531=Automne,$AH531=Hivers2,$AH531=Noel,$AH531=Printemps,$AH531=Ete)</formula>
    </cfRule>
  </conditionalFormatting>
  <conditionalFormatting sqref="AJ534:BQ534">
    <cfRule type="containsText" dxfId="623" priority="617" operator="containsText" text="A">
      <formula>NOT(ISERROR(SEARCH("A",AJ534)))</formula>
    </cfRule>
    <cfRule type="containsText" dxfId="622" priority="618" operator="containsText" text="M">
      <formula>NOT(ISERROR(SEARCH("M",AJ534)))</formula>
    </cfRule>
    <cfRule type="containsText" dxfId="621" priority="619" operator="containsText" text="G">
      <formula>NOT(ISERROR(SEARCH("G",AJ534)))</formula>
    </cfRule>
    <cfRule type="containsText" dxfId="620" priority="620" operator="containsText" text="F">
      <formula>NOT(ISERROR(SEARCH("F",AJ534)))</formula>
    </cfRule>
    <cfRule type="containsText" dxfId="619" priority="621" operator="containsText" text="C">
      <formula>NOT(ISERROR(SEARCH("C",AJ534)))</formula>
    </cfRule>
    <cfRule type="containsText" dxfId="618" priority="622" operator="containsText" text="P">
      <formula>NOT(ISERROR(SEARCH("P",AJ534)))</formula>
    </cfRule>
  </conditionalFormatting>
  <conditionalFormatting sqref="AJ534:BQ534">
    <cfRule type="expression" dxfId="617" priority="624">
      <formula>$AH534&lt;&gt;""</formula>
    </cfRule>
  </conditionalFormatting>
  <conditionalFormatting sqref="AJ534:BQ534">
    <cfRule type="expression" dxfId="616" priority="623">
      <formula>OR($AH534=Fériés)</formula>
    </cfRule>
  </conditionalFormatting>
  <conditionalFormatting sqref="AM534">
    <cfRule type="containsText" dxfId="615" priority="607" operator="containsText" text="A">
      <formula>NOT(ISERROR(SEARCH("A",AM534)))</formula>
    </cfRule>
    <cfRule type="containsText" dxfId="614" priority="608" operator="containsText" text="M">
      <formula>NOT(ISERROR(SEARCH("M",AM534)))</formula>
    </cfRule>
    <cfRule type="containsText" dxfId="613" priority="609" operator="containsText" text="G">
      <formula>NOT(ISERROR(SEARCH("G",AM534)))</formula>
    </cfRule>
    <cfRule type="containsText" dxfId="612" priority="610" operator="containsText" text="F">
      <formula>NOT(ISERROR(SEARCH("F",AM534)))</formula>
    </cfRule>
    <cfRule type="containsText" dxfId="611" priority="611" operator="containsText" text="C">
      <formula>NOT(ISERROR(SEARCH("C",AM534)))</formula>
    </cfRule>
    <cfRule type="containsText" dxfId="610" priority="612" operator="containsText" text="P">
      <formula>NOT(ISERROR(SEARCH("P",AM534)))</formula>
    </cfRule>
  </conditionalFormatting>
  <conditionalFormatting sqref="AM534">
    <cfRule type="expression" dxfId="609" priority="615">
      <formula>$AH534&lt;&gt;""</formula>
    </cfRule>
  </conditionalFormatting>
  <conditionalFormatting sqref="AM534">
    <cfRule type="expression" dxfId="608" priority="614">
      <formula>OR($AH534=Fériés)</formula>
    </cfRule>
  </conditionalFormatting>
  <conditionalFormatting sqref="AP534">
    <cfRule type="containsText" dxfId="607" priority="597" operator="containsText" text="A">
      <formula>NOT(ISERROR(SEARCH("A",AP534)))</formula>
    </cfRule>
    <cfRule type="containsText" dxfId="606" priority="598" operator="containsText" text="M">
      <formula>NOT(ISERROR(SEARCH("M",AP534)))</formula>
    </cfRule>
    <cfRule type="containsText" dxfId="605" priority="599" operator="containsText" text="G">
      <formula>NOT(ISERROR(SEARCH("G",AP534)))</formula>
    </cfRule>
    <cfRule type="containsText" dxfId="604" priority="600" operator="containsText" text="F">
      <formula>NOT(ISERROR(SEARCH("F",AP534)))</formula>
    </cfRule>
    <cfRule type="containsText" dxfId="603" priority="601" operator="containsText" text="C">
      <formula>NOT(ISERROR(SEARCH("C",AP534)))</formula>
    </cfRule>
    <cfRule type="containsText" dxfId="602" priority="602" operator="containsText" text="P">
      <formula>NOT(ISERROR(SEARCH("P",AP534)))</formula>
    </cfRule>
  </conditionalFormatting>
  <conditionalFormatting sqref="AP534">
    <cfRule type="expression" dxfId="601" priority="603">
      <formula>OR($AH534=Automne,$AH534=Hivers2,$AH534=Noel,$AH534=Printemps,$AH534=Ete)</formula>
    </cfRule>
    <cfRule type="expression" dxfId="600" priority="606">
      <formula>OR(WEEKDAY($AH534,2)=6,WEEKDAY($AH534,2)=7,WEEKDAY($AH534,2)=3)</formula>
    </cfRule>
  </conditionalFormatting>
  <conditionalFormatting sqref="AP534">
    <cfRule type="expression" dxfId="599" priority="605">
      <formula>$AH534&lt;&gt;""</formula>
    </cfRule>
  </conditionalFormatting>
  <conditionalFormatting sqref="AP534">
    <cfRule type="expression" dxfId="598" priority="604">
      <formula>OR($AH534=Fériés)</formula>
    </cfRule>
  </conditionalFormatting>
  <conditionalFormatting sqref="AS534">
    <cfRule type="containsText" dxfId="597" priority="587" operator="containsText" text="A">
      <formula>NOT(ISERROR(SEARCH("A",AS534)))</formula>
    </cfRule>
    <cfRule type="containsText" dxfId="596" priority="588" operator="containsText" text="M">
      <formula>NOT(ISERROR(SEARCH("M",AS534)))</formula>
    </cfRule>
    <cfRule type="containsText" dxfId="595" priority="589" operator="containsText" text="G">
      <formula>NOT(ISERROR(SEARCH("G",AS534)))</formula>
    </cfRule>
    <cfRule type="containsText" dxfId="594" priority="590" operator="containsText" text="F">
      <formula>NOT(ISERROR(SEARCH("F",AS534)))</formula>
    </cfRule>
    <cfRule type="containsText" dxfId="593" priority="591" operator="containsText" text="C">
      <formula>NOT(ISERROR(SEARCH("C",AS534)))</formula>
    </cfRule>
    <cfRule type="containsText" dxfId="592" priority="592" operator="containsText" text="P">
      <formula>NOT(ISERROR(SEARCH("P",AS534)))</formula>
    </cfRule>
  </conditionalFormatting>
  <conditionalFormatting sqref="AS534">
    <cfRule type="expression" dxfId="591" priority="593">
      <formula>OR($AH534=Automne,$AH534=Hivers2,$AH534=Noel,$AH534=Printemps,$AH534=Ete)</formula>
    </cfRule>
    <cfRule type="expression" dxfId="590" priority="596">
      <formula>OR(WEEKDAY($AH534,2)=6,WEEKDAY($AH534,2)=7,WEEKDAY($AH534,2)=3)</formula>
    </cfRule>
  </conditionalFormatting>
  <conditionalFormatting sqref="AS534">
    <cfRule type="expression" dxfId="589" priority="595">
      <formula>$AH534&lt;&gt;""</formula>
    </cfRule>
  </conditionalFormatting>
  <conditionalFormatting sqref="AS534">
    <cfRule type="expression" dxfId="588" priority="594">
      <formula>OR($AH534=Fériés)</formula>
    </cfRule>
  </conditionalFormatting>
  <conditionalFormatting sqref="AV534">
    <cfRule type="containsText" dxfId="587" priority="577" operator="containsText" text="A">
      <formula>NOT(ISERROR(SEARCH("A",AV534)))</formula>
    </cfRule>
    <cfRule type="containsText" dxfId="586" priority="578" operator="containsText" text="M">
      <formula>NOT(ISERROR(SEARCH("M",AV534)))</formula>
    </cfRule>
    <cfRule type="containsText" dxfId="585" priority="579" operator="containsText" text="G">
      <formula>NOT(ISERROR(SEARCH("G",AV534)))</formula>
    </cfRule>
    <cfRule type="containsText" dxfId="584" priority="580" operator="containsText" text="F">
      <formula>NOT(ISERROR(SEARCH("F",AV534)))</formula>
    </cfRule>
    <cfRule type="containsText" dxfId="583" priority="581" operator="containsText" text="C">
      <formula>NOT(ISERROR(SEARCH("C",AV534)))</formula>
    </cfRule>
    <cfRule type="containsText" dxfId="582" priority="582" operator="containsText" text="P">
      <formula>NOT(ISERROR(SEARCH("P",AV534)))</formula>
    </cfRule>
  </conditionalFormatting>
  <conditionalFormatting sqref="AV534">
    <cfRule type="expression" dxfId="581" priority="583">
      <formula>OR($AH534=Automne,$AH534=Hivers2,$AH534=Noel,$AH534=Printemps,$AH534=Ete)</formula>
    </cfRule>
    <cfRule type="expression" dxfId="580" priority="586">
      <formula>OR(WEEKDAY($AH534,2)=6,WEEKDAY($AH534,2)=7,WEEKDAY($AH534,2)=3)</formula>
    </cfRule>
  </conditionalFormatting>
  <conditionalFormatting sqref="AV534">
    <cfRule type="expression" dxfId="579" priority="585">
      <formula>$AH534&lt;&gt;""</formula>
    </cfRule>
  </conditionalFormatting>
  <conditionalFormatting sqref="AV534">
    <cfRule type="expression" dxfId="578" priority="584">
      <formula>OR($AH534=Fériés)</formula>
    </cfRule>
  </conditionalFormatting>
  <conditionalFormatting sqref="AY534">
    <cfRule type="containsText" dxfId="577" priority="567" operator="containsText" text="A">
      <formula>NOT(ISERROR(SEARCH("A",AY534)))</formula>
    </cfRule>
    <cfRule type="containsText" dxfId="576" priority="568" operator="containsText" text="M">
      <formula>NOT(ISERROR(SEARCH("M",AY534)))</formula>
    </cfRule>
    <cfRule type="containsText" dxfId="575" priority="569" operator="containsText" text="G">
      <formula>NOT(ISERROR(SEARCH("G",AY534)))</formula>
    </cfRule>
    <cfRule type="containsText" dxfId="574" priority="570" operator="containsText" text="F">
      <formula>NOT(ISERROR(SEARCH("F",AY534)))</formula>
    </cfRule>
    <cfRule type="containsText" dxfId="573" priority="571" operator="containsText" text="C">
      <formula>NOT(ISERROR(SEARCH("C",AY534)))</formula>
    </cfRule>
    <cfRule type="containsText" dxfId="572" priority="572" operator="containsText" text="P">
      <formula>NOT(ISERROR(SEARCH("P",AY534)))</formula>
    </cfRule>
  </conditionalFormatting>
  <conditionalFormatting sqref="AY534">
    <cfRule type="expression" dxfId="571" priority="573">
      <formula>OR($AH534=Automne,$AH534=Hivers2,$AH534=Noel,$AH534=Printemps,$AH534=Ete)</formula>
    </cfRule>
    <cfRule type="expression" dxfId="570" priority="576">
      <formula>OR(WEEKDAY($AH534,2)=6,WEEKDAY($AH534,2)=7,WEEKDAY($AH534,2)=3)</formula>
    </cfRule>
  </conditionalFormatting>
  <conditionalFormatting sqref="AY534">
    <cfRule type="expression" dxfId="569" priority="575">
      <formula>$AH534&lt;&gt;""</formula>
    </cfRule>
  </conditionalFormatting>
  <conditionalFormatting sqref="AY534">
    <cfRule type="expression" dxfId="568" priority="574">
      <formula>OR($AH534=Fériés)</formula>
    </cfRule>
  </conditionalFormatting>
  <conditionalFormatting sqref="AJ534:BQ534">
    <cfRule type="expression" dxfId="567" priority="613">
      <formula>OR(WEEKDAY($AH534,2)=6,WEEKDAY($AH534,2)=7,WEEKDAY($AH534,2)=3)</formula>
    </cfRule>
    <cfRule type="expression" dxfId="566" priority="616">
      <formula>OR($AH534=Automne,$AH534=Hivers2,$AH534=Noel,$AH534=Printemps,$AH534=Ete)</formula>
    </cfRule>
  </conditionalFormatting>
  <conditionalFormatting sqref="AJ535:BQ535">
    <cfRule type="containsText" dxfId="565" priority="559" operator="containsText" text="A">
      <formula>NOT(ISERROR(SEARCH("A",AJ535)))</formula>
    </cfRule>
    <cfRule type="containsText" dxfId="564" priority="560" operator="containsText" text="M">
      <formula>NOT(ISERROR(SEARCH("M",AJ535)))</formula>
    </cfRule>
    <cfRule type="containsText" dxfId="563" priority="561" operator="containsText" text="G">
      <formula>NOT(ISERROR(SEARCH("G",AJ535)))</formula>
    </cfRule>
    <cfRule type="containsText" dxfId="562" priority="562" operator="containsText" text="F">
      <formula>NOT(ISERROR(SEARCH("F",AJ535)))</formula>
    </cfRule>
    <cfRule type="containsText" dxfId="561" priority="563" operator="containsText" text="C">
      <formula>NOT(ISERROR(SEARCH("C",AJ535)))</formula>
    </cfRule>
    <cfRule type="containsText" dxfId="560" priority="564" operator="containsText" text="P">
      <formula>NOT(ISERROR(SEARCH("P",AJ535)))</formula>
    </cfRule>
  </conditionalFormatting>
  <conditionalFormatting sqref="AJ535:BQ535">
    <cfRule type="expression" dxfId="559" priority="566">
      <formula>$AH535&lt;&gt;""</formula>
    </cfRule>
  </conditionalFormatting>
  <conditionalFormatting sqref="AJ535:BQ535">
    <cfRule type="expression" dxfId="558" priority="565">
      <formula>OR($AH535=Fériés)</formula>
    </cfRule>
  </conditionalFormatting>
  <conditionalFormatting sqref="AM535">
    <cfRule type="containsText" dxfId="557" priority="549" operator="containsText" text="A">
      <formula>NOT(ISERROR(SEARCH("A",AM535)))</formula>
    </cfRule>
    <cfRule type="containsText" dxfId="556" priority="550" operator="containsText" text="M">
      <formula>NOT(ISERROR(SEARCH("M",AM535)))</formula>
    </cfRule>
    <cfRule type="containsText" dxfId="555" priority="551" operator="containsText" text="G">
      <formula>NOT(ISERROR(SEARCH("G",AM535)))</formula>
    </cfRule>
    <cfRule type="containsText" dxfId="554" priority="552" operator="containsText" text="F">
      <formula>NOT(ISERROR(SEARCH("F",AM535)))</formula>
    </cfRule>
    <cfRule type="containsText" dxfId="553" priority="553" operator="containsText" text="C">
      <formula>NOT(ISERROR(SEARCH("C",AM535)))</formula>
    </cfRule>
    <cfRule type="containsText" dxfId="552" priority="554" operator="containsText" text="P">
      <formula>NOT(ISERROR(SEARCH("P",AM535)))</formula>
    </cfRule>
  </conditionalFormatting>
  <conditionalFormatting sqref="AM535">
    <cfRule type="expression" dxfId="551" priority="557">
      <formula>$AH535&lt;&gt;""</formula>
    </cfRule>
  </conditionalFormatting>
  <conditionalFormatting sqref="AM535">
    <cfRule type="expression" dxfId="550" priority="556">
      <formula>OR($AH535=Fériés)</formula>
    </cfRule>
  </conditionalFormatting>
  <conditionalFormatting sqref="AP535">
    <cfRule type="containsText" dxfId="549" priority="539" operator="containsText" text="A">
      <formula>NOT(ISERROR(SEARCH("A",AP535)))</formula>
    </cfRule>
    <cfRule type="containsText" dxfId="548" priority="540" operator="containsText" text="M">
      <formula>NOT(ISERROR(SEARCH("M",AP535)))</formula>
    </cfRule>
    <cfRule type="containsText" dxfId="547" priority="541" operator="containsText" text="G">
      <formula>NOT(ISERROR(SEARCH("G",AP535)))</formula>
    </cfRule>
    <cfRule type="containsText" dxfId="546" priority="542" operator="containsText" text="F">
      <formula>NOT(ISERROR(SEARCH("F",AP535)))</formula>
    </cfRule>
    <cfRule type="containsText" dxfId="545" priority="543" operator="containsText" text="C">
      <formula>NOT(ISERROR(SEARCH("C",AP535)))</formula>
    </cfRule>
    <cfRule type="containsText" dxfId="544" priority="544" operator="containsText" text="P">
      <formula>NOT(ISERROR(SEARCH("P",AP535)))</formula>
    </cfRule>
  </conditionalFormatting>
  <conditionalFormatting sqref="AP535">
    <cfRule type="expression" dxfId="543" priority="545">
      <formula>OR($AH535=Automne,$AH535=Hivers2,$AH535=Noel,$AH535=Printemps,$AH535=Ete)</formula>
    </cfRule>
    <cfRule type="expression" dxfId="542" priority="548">
      <formula>OR(WEEKDAY($AH535,2)=6,WEEKDAY($AH535,2)=7,WEEKDAY($AH535,2)=3)</formula>
    </cfRule>
  </conditionalFormatting>
  <conditionalFormatting sqref="AP535">
    <cfRule type="expression" dxfId="541" priority="547">
      <formula>$AH535&lt;&gt;""</formula>
    </cfRule>
  </conditionalFormatting>
  <conditionalFormatting sqref="AP535">
    <cfRule type="expression" dxfId="540" priority="546">
      <formula>OR($AH535=Fériés)</formula>
    </cfRule>
  </conditionalFormatting>
  <conditionalFormatting sqref="AS535">
    <cfRule type="containsText" dxfId="539" priority="529" operator="containsText" text="A">
      <formula>NOT(ISERROR(SEARCH("A",AS535)))</formula>
    </cfRule>
    <cfRule type="containsText" dxfId="538" priority="530" operator="containsText" text="M">
      <formula>NOT(ISERROR(SEARCH("M",AS535)))</formula>
    </cfRule>
    <cfRule type="containsText" dxfId="537" priority="531" operator="containsText" text="G">
      <formula>NOT(ISERROR(SEARCH("G",AS535)))</formula>
    </cfRule>
    <cfRule type="containsText" dxfId="536" priority="532" operator="containsText" text="F">
      <formula>NOT(ISERROR(SEARCH("F",AS535)))</formula>
    </cfRule>
    <cfRule type="containsText" dxfId="535" priority="533" operator="containsText" text="C">
      <formula>NOT(ISERROR(SEARCH("C",AS535)))</formula>
    </cfRule>
    <cfRule type="containsText" dxfId="534" priority="534" operator="containsText" text="P">
      <formula>NOT(ISERROR(SEARCH("P",AS535)))</formula>
    </cfRule>
  </conditionalFormatting>
  <conditionalFormatting sqref="AS535">
    <cfRule type="expression" dxfId="533" priority="535">
      <formula>OR($AH535=Automne,$AH535=Hivers2,$AH535=Noel,$AH535=Printemps,$AH535=Ete)</formula>
    </cfRule>
    <cfRule type="expression" dxfId="532" priority="538">
      <formula>OR(WEEKDAY($AH535,2)=6,WEEKDAY($AH535,2)=7,WEEKDAY($AH535,2)=3)</formula>
    </cfRule>
  </conditionalFormatting>
  <conditionalFormatting sqref="AS535">
    <cfRule type="expression" dxfId="531" priority="537">
      <formula>$AH535&lt;&gt;""</formula>
    </cfRule>
  </conditionalFormatting>
  <conditionalFormatting sqref="AS535">
    <cfRule type="expression" dxfId="530" priority="536">
      <formula>OR($AH535=Fériés)</formula>
    </cfRule>
  </conditionalFormatting>
  <conditionalFormatting sqref="AV535">
    <cfRule type="containsText" dxfId="529" priority="519" operator="containsText" text="A">
      <formula>NOT(ISERROR(SEARCH("A",AV535)))</formula>
    </cfRule>
    <cfRule type="containsText" dxfId="528" priority="520" operator="containsText" text="M">
      <formula>NOT(ISERROR(SEARCH("M",AV535)))</formula>
    </cfRule>
    <cfRule type="containsText" dxfId="527" priority="521" operator="containsText" text="G">
      <formula>NOT(ISERROR(SEARCH("G",AV535)))</formula>
    </cfRule>
    <cfRule type="containsText" dxfId="526" priority="522" operator="containsText" text="F">
      <formula>NOT(ISERROR(SEARCH("F",AV535)))</formula>
    </cfRule>
    <cfRule type="containsText" dxfId="525" priority="523" operator="containsText" text="C">
      <formula>NOT(ISERROR(SEARCH("C",AV535)))</formula>
    </cfRule>
    <cfRule type="containsText" dxfId="524" priority="524" operator="containsText" text="P">
      <formula>NOT(ISERROR(SEARCH("P",AV535)))</formula>
    </cfRule>
  </conditionalFormatting>
  <conditionalFormatting sqref="AV535">
    <cfRule type="expression" dxfId="523" priority="525">
      <formula>OR($AH535=Automne,$AH535=Hivers2,$AH535=Noel,$AH535=Printemps,$AH535=Ete)</formula>
    </cfRule>
    <cfRule type="expression" dxfId="522" priority="528">
      <formula>OR(WEEKDAY($AH535,2)=6,WEEKDAY($AH535,2)=7,WEEKDAY($AH535,2)=3)</formula>
    </cfRule>
  </conditionalFormatting>
  <conditionalFormatting sqref="AV535">
    <cfRule type="expression" dxfId="521" priority="527">
      <formula>$AH535&lt;&gt;""</formula>
    </cfRule>
  </conditionalFormatting>
  <conditionalFormatting sqref="AV535">
    <cfRule type="expression" dxfId="520" priority="526">
      <formula>OR($AH535=Fériés)</formula>
    </cfRule>
  </conditionalFormatting>
  <conditionalFormatting sqref="AY535">
    <cfRule type="containsText" dxfId="519" priority="509" operator="containsText" text="A">
      <formula>NOT(ISERROR(SEARCH("A",AY535)))</formula>
    </cfRule>
    <cfRule type="containsText" dxfId="518" priority="510" operator="containsText" text="M">
      <formula>NOT(ISERROR(SEARCH("M",AY535)))</formula>
    </cfRule>
    <cfRule type="containsText" dxfId="517" priority="511" operator="containsText" text="G">
      <formula>NOT(ISERROR(SEARCH("G",AY535)))</formula>
    </cfRule>
    <cfRule type="containsText" dxfId="516" priority="512" operator="containsText" text="F">
      <formula>NOT(ISERROR(SEARCH("F",AY535)))</formula>
    </cfRule>
    <cfRule type="containsText" dxfId="515" priority="513" operator="containsText" text="C">
      <formula>NOT(ISERROR(SEARCH("C",AY535)))</formula>
    </cfRule>
    <cfRule type="containsText" dxfId="514" priority="514" operator="containsText" text="P">
      <formula>NOT(ISERROR(SEARCH("P",AY535)))</formula>
    </cfRule>
  </conditionalFormatting>
  <conditionalFormatting sqref="AY535">
    <cfRule type="expression" dxfId="513" priority="515">
      <formula>OR($AH535=Automne,$AH535=Hivers2,$AH535=Noel,$AH535=Printemps,$AH535=Ete)</formula>
    </cfRule>
    <cfRule type="expression" dxfId="512" priority="518">
      <formula>OR(WEEKDAY($AH535,2)=6,WEEKDAY($AH535,2)=7,WEEKDAY($AH535,2)=3)</formula>
    </cfRule>
  </conditionalFormatting>
  <conditionalFormatting sqref="AY535">
    <cfRule type="expression" dxfId="511" priority="517">
      <formula>$AH535&lt;&gt;""</formula>
    </cfRule>
  </conditionalFormatting>
  <conditionalFormatting sqref="AY535">
    <cfRule type="expression" dxfId="510" priority="516">
      <formula>OR($AH535=Fériés)</formula>
    </cfRule>
  </conditionalFormatting>
  <conditionalFormatting sqref="AJ535:BQ535">
    <cfRule type="expression" dxfId="509" priority="555">
      <formula>OR(WEEKDAY($AH535,2)=6,WEEKDAY($AH535,2)=7,WEEKDAY($AH535,2)=3)</formula>
    </cfRule>
    <cfRule type="expression" dxfId="508" priority="558">
      <formula>OR($AH535=Automne,$AH535=Hivers2,$AH535=Noel,$AH535=Printemps,$AH535=Ete)</formula>
    </cfRule>
  </conditionalFormatting>
  <conditionalFormatting sqref="AJ537:BQ537">
    <cfRule type="containsText" dxfId="507" priority="501" operator="containsText" text="A">
      <formula>NOT(ISERROR(SEARCH("A",AJ537)))</formula>
    </cfRule>
    <cfRule type="containsText" dxfId="506" priority="502" operator="containsText" text="M">
      <formula>NOT(ISERROR(SEARCH("M",AJ537)))</formula>
    </cfRule>
    <cfRule type="containsText" dxfId="505" priority="503" operator="containsText" text="G">
      <formula>NOT(ISERROR(SEARCH("G",AJ537)))</formula>
    </cfRule>
    <cfRule type="containsText" dxfId="504" priority="504" operator="containsText" text="F">
      <formula>NOT(ISERROR(SEARCH("F",AJ537)))</formula>
    </cfRule>
    <cfRule type="containsText" dxfId="503" priority="505" operator="containsText" text="C">
      <formula>NOT(ISERROR(SEARCH("C",AJ537)))</formula>
    </cfRule>
    <cfRule type="containsText" dxfId="502" priority="506" operator="containsText" text="P">
      <formula>NOT(ISERROR(SEARCH("P",AJ537)))</formula>
    </cfRule>
  </conditionalFormatting>
  <conditionalFormatting sqref="AJ537:BQ537">
    <cfRule type="expression" dxfId="501" priority="508">
      <formula>$AH537&lt;&gt;""</formula>
    </cfRule>
  </conditionalFormatting>
  <conditionalFormatting sqref="AJ537:BQ537">
    <cfRule type="expression" dxfId="500" priority="507">
      <formula>OR($AH537=Fériés)</formula>
    </cfRule>
  </conditionalFormatting>
  <conditionalFormatting sqref="AM537">
    <cfRule type="containsText" dxfId="499" priority="491" operator="containsText" text="A">
      <formula>NOT(ISERROR(SEARCH("A",AM537)))</formula>
    </cfRule>
    <cfRule type="containsText" dxfId="498" priority="492" operator="containsText" text="M">
      <formula>NOT(ISERROR(SEARCH("M",AM537)))</formula>
    </cfRule>
    <cfRule type="containsText" dxfId="497" priority="493" operator="containsText" text="G">
      <formula>NOT(ISERROR(SEARCH("G",AM537)))</formula>
    </cfRule>
    <cfRule type="containsText" dxfId="496" priority="494" operator="containsText" text="F">
      <formula>NOT(ISERROR(SEARCH("F",AM537)))</formula>
    </cfRule>
    <cfRule type="containsText" dxfId="495" priority="495" operator="containsText" text="C">
      <formula>NOT(ISERROR(SEARCH("C",AM537)))</formula>
    </cfRule>
    <cfRule type="containsText" dxfId="494" priority="496" operator="containsText" text="P">
      <formula>NOT(ISERROR(SEARCH("P",AM537)))</formula>
    </cfRule>
  </conditionalFormatting>
  <conditionalFormatting sqref="AM537">
    <cfRule type="expression" dxfId="493" priority="499">
      <formula>$AH537&lt;&gt;""</formula>
    </cfRule>
  </conditionalFormatting>
  <conditionalFormatting sqref="AM537">
    <cfRule type="expression" dxfId="492" priority="498">
      <formula>OR($AH537=Fériés)</formula>
    </cfRule>
  </conditionalFormatting>
  <conditionalFormatting sqref="AP537">
    <cfRule type="containsText" dxfId="491" priority="481" operator="containsText" text="A">
      <formula>NOT(ISERROR(SEARCH("A",AP537)))</formula>
    </cfRule>
    <cfRule type="containsText" dxfId="490" priority="482" operator="containsText" text="M">
      <formula>NOT(ISERROR(SEARCH("M",AP537)))</formula>
    </cfRule>
    <cfRule type="containsText" dxfId="489" priority="483" operator="containsText" text="G">
      <formula>NOT(ISERROR(SEARCH("G",AP537)))</formula>
    </cfRule>
    <cfRule type="containsText" dxfId="488" priority="484" operator="containsText" text="F">
      <formula>NOT(ISERROR(SEARCH("F",AP537)))</formula>
    </cfRule>
    <cfRule type="containsText" dxfId="487" priority="485" operator="containsText" text="C">
      <formula>NOT(ISERROR(SEARCH("C",AP537)))</formula>
    </cfRule>
    <cfRule type="containsText" dxfId="486" priority="486" operator="containsText" text="P">
      <formula>NOT(ISERROR(SEARCH("P",AP537)))</formula>
    </cfRule>
  </conditionalFormatting>
  <conditionalFormatting sqref="AP537">
    <cfRule type="expression" dxfId="485" priority="487">
      <formula>OR($AH537=Automne,$AH537=Hivers2,$AH537=Noel,$AH537=Printemps,$AH537=Ete)</formula>
    </cfRule>
    <cfRule type="expression" dxfId="484" priority="490">
      <formula>OR(WEEKDAY($AH537,2)=6,WEEKDAY($AH537,2)=7,WEEKDAY($AH537,2)=3)</formula>
    </cfRule>
  </conditionalFormatting>
  <conditionalFormatting sqref="AP537">
    <cfRule type="expression" dxfId="483" priority="489">
      <formula>$AH537&lt;&gt;""</formula>
    </cfRule>
  </conditionalFormatting>
  <conditionalFormatting sqref="AP537">
    <cfRule type="expression" dxfId="482" priority="488">
      <formula>OR($AH537=Fériés)</formula>
    </cfRule>
  </conditionalFormatting>
  <conditionalFormatting sqref="AS537">
    <cfRule type="containsText" dxfId="481" priority="471" operator="containsText" text="A">
      <formula>NOT(ISERROR(SEARCH("A",AS537)))</formula>
    </cfRule>
    <cfRule type="containsText" dxfId="480" priority="472" operator="containsText" text="M">
      <formula>NOT(ISERROR(SEARCH("M",AS537)))</formula>
    </cfRule>
    <cfRule type="containsText" dxfId="479" priority="473" operator="containsText" text="G">
      <formula>NOT(ISERROR(SEARCH("G",AS537)))</formula>
    </cfRule>
    <cfRule type="containsText" dxfId="478" priority="474" operator="containsText" text="F">
      <formula>NOT(ISERROR(SEARCH("F",AS537)))</formula>
    </cfRule>
    <cfRule type="containsText" dxfId="477" priority="475" operator="containsText" text="C">
      <formula>NOT(ISERROR(SEARCH("C",AS537)))</formula>
    </cfRule>
    <cfRule type="containsText" dxfId="476" priority="476" operator="containsText" text="P">
      <formula>NOT(ISERROR(SEARCH("P",AS537)))</formula>
    </cfRule>
  </conditionalFormatting>
  <conditionalFormatting sqref="AS537">
    <cfRule type="expression" dxfId="475" priority="477">
      <formula>OR($AH537=Automne,$AH537=Hivers2,$AH537=Noel,$AH537=Printemps,$AH537=Ete)</formula>
    </cfRule>
    <cfRule type="expression" dxfId="474" priority="480">
      <formula>OR(WEEKDAY($AH537,2)=6,WEEKDAY($AH537,2)=7,WEEKDAY($AH537,2)=3)</formula>
    </cfRule>
  </conditionalFormatting>
  <conditionalFormatting sqref="AS537">
    <cfRule type="expression" dxfId="473" priority="479">
      <formula>$AH537&lt;&gt;""</formula>
    </cfRule>
  </conditionalFormatting>
  <conditionalFormatting sqref="AS537">
    <cfRule type="expression" dxfId="472" priority="478">
      <formula>OR($AH537=Fériés)</formula>
    </cfRule>
  </conditionalFormatting>
  <conditionalFormatting sqref="AV537">
    <cfRule type="containsText" dxfId="471" priority="461" operator="containsText" text="A">
      <formula>NOT(ISERROR(SEARCH("A",AV537)))</formula>
    </cfRule>
    <cfRule type="containsText" dxfId="470" priority="462" operator="containsText" text="M">
      <formula>NOT(ISERROR(SEARCH("M",AV537)))</formula>
    </cfRule>
    <cfRule type="containsText" dxfId="469" priority="463" operator="containsText" text="G">
      <formula>NOT(ISERROR(SEARCH("G",AV537)))</formula>
    </cfRule>
    <cfRule type="containsText" dxfId="468" priority="464" operator="containsText" text="F">
      <formula>NOT(ISERROR(SEARCH("F",AV537)))</formula>
    </cfRule>
    <cfRule type="containsText" dxfId="467" priority="465" operator="containsText" text="C">
      <formula>NOT(ISERROR(SEARCH("C",AV537)))</formula>
    </cfRule>
    <cfRule type="containsText" dxfId="466" priority="466" operator="containsText" text="P">
      <formula>NOT(ISERROR(SEARCH("P",AV537)))</formula>
    </cfRule>
  </conditionalFormatting>
  <conditionalFormatting sqref="AV537">
    <cfRule type="expression" dxfId="465" priority="467">
      <formula>OR($AH537=Automne,$AH537=Hivers2,$AH537=Noel,$AH537=Printemps,$AH537=Ete)</formula>
    </cfRule>
    <cfRule type="expression" dxfId="464" priority="470">
      <formula>OR(WEEKDAY($AH537,2)=6,WEEKDAY($AH537,2)=7,WEEKDAY($AH537,2)=3)</formula>
    </cfRule>
  </conditionalFormatting>
  <conditionalFormatting sqref="AV537">
    <cfRule type="expression" dxfId="463" priority="469">
      <formula>$AH537&lt;&gt;""</formula>
    </cfRule>
  </conditionalFormatting>
  <conditionalFormatting sqref="AV537">
    <cfRule type="expression" dxfId="462" priority="468">
      <formula>OR($AH537=Fériés)</formula>
    </cfRule>
  </conditionalFormatting>
  <conditionalFormatting sqref="AY537">
    <cfRule type="containsText" dxfId="461" priority="451" operator="containsText" text="A">
      <formula>NOT(ISERROR(SEARCH("A",AY537)))</formula>
    </cfRule>
    <cfRule type="containsText" dxfId="460" priority="452" operator="containsText" text="M">
      <formula>NOT(ISERROR(SEARCH("M",AY537)))</formula>
    </cfRule>
    <cfRule type="containsText" dxfId="459" priority="453" operator="containsText" text="G">
      <formula>NOT(ISERROR(SEARCH("G",AY537)))</formula>
    </cfRule>
    <cfRule type="containsText" dxfId="458" priority="454" operator="containsText" text="F">
      <formula>NOT(ISERROR(SEARCH("F",AY537)))</formula>
    </cfRule>
    <cfRule type="containsText" dxfId="457" priority="455" operator="containsText" text="C">
      <formula>NOT(ISERROR(SEARCH("C",AY537)))</formula>
    </cfRule>
    <cfRule type="containsText" dxfId="456" priority="456" operator="containsText" text="P">
      <formula>NOT(ISERROR(SEARCH("P",AY537)))</formula>
    </cfRule>
  </conditionalFormatting>
  <conditionalFormatting sqref="AY537">
    <cfRule type="expression" dxfId="455" priority="457">
      <formula>OR($AH537=Automne,$AH537=Hivers2,$AH537=Noel,$AH537=Printemps,$AH537=Ete)</formula>
    </cfRule>
    <cfRule type="expression" dxfId="454" priority="460">
      <formula>OR(WEEKDAY($AH537,2)=6,WEEKDAY($AH537,2)=7,WEEKDAY($AH537,2)=3)</formula>
    </cfRule>
  </conditionalFormatting>
  <conditionalFormatting sqref="AY537">
    <cfRule type="expression" dxfId="453" priority="459">
      <formula>$AH537&lt;&gt;""</formula>
    </cfRule>
  </conditionalFormatting>
  <conditionalFormatting sqref="AY537">
    <cfRule type="expression" dxfId="452" priority="458">
      <formula>OR($AH537=Fériés)</formula>
    </cfRule>
  </conditionalFormatting>
  <conditionalFormatting sqref="AJ537:BQ537">
    <cfRule type="expression" dxfId="451" priority="497">
      <formula>OR(WEEKDAY($AH537,2)=6,WEEKDAY($AH537,2)=7,WEEKDAY($AH537,2)=3)</formula>
    </cfRule>
    <cfRule type="expression" dxfId="450" priority="500">
      <formula>OR($AH537=Automne,$AH537=Hivers2,$AH537=Noel,$AH537=Printemps,$AH537=Ete)</formula>
    </cfRule>
  </conditionalFormatting>
  <conditionalFormatting sqref="AJ538:BQ538">
    <cfRule type="containsText" dxfId="449" priority="443" operator="containsText" text="A">
      <formula>NOT(ISERROR(SEARCH("A",AJ538)))</formula>
    </cfRule>
    <cfRule type="containsText" dxfId="448" priority="444" operator="containsText" text="M">
      <formula>NOT(ISERROR(SEARCH("M",AJ538)))</formula>
    </cfRule>
    <cfRule type="containsText" dxfId="447" priority="445" operator="containsText" text="G">
      <formula>NOT(ISERROR(SEARCH("G",AJ538)))</formula>
    </cfRule>
    <cfRule type="containsText" dxfId="446" priority="446" operator="containsText" text="F">
      <formula>NOT(ISERROR(SEARCH("F",AJ538)))</formula>
    </cfRule>
    <cfRule type="containsText" dxfId="445" priority="447" operator="containsText" text="C">
      <formula>NOT(ISERROR(SEARCH("C",AJ538)))</formula>
    </cfRule>
    <cfRule type="containsText" dxfId="444" priority="448" operator="containsText" text="P">
      <formula>NOT(ISERROR(SEARCH("P",AJ538)))</formula>
    </cfRule>
  </conditionalFormatting>
  <conditionalFormatting sqref="AJ538:BQ538">
    <cfRule type="expression" dxfId="443" priority="450">
      <formula>$AH538&lt;&gt;""</formula>
    </cfRule>
  </conditionalFormatting>
  <conditionalFormatting sqref="AJ538:BQ538">
    <cfRule type="expression" dxfId="442" priority="449">
      <formula>OR($AH538=Fériés)</formula>
    </cfRule>
  </conditionalFormatting>
  <conditionalFormatting sqref="AM538">
    <cfRule type="containsText" dxfId="441" priority="433" operator="containsText" text="A">
      <formula>NOT(ISERROR(SEARCH("A",AM538)))</formula>
    </cfRule>
    <cfRule type="containsText" dxfId="440" priority="434" operator="containsText" text="M">
      <formula>NOT(ISERROR(SEARCH("M",AM538)))</formula>
    </cfRule>
    <cfRule type="containsText" dxfId="439" priority="435" operator="containsText" text="G">
      <formula>NOT(ISERROR(SEARCH("G",AM538)))</formula>
    </cfRule>
    <cfRule type="containsText" dxfId="438" priority="436" operator="containsText" text="F">
      <formula>NOT(ISERROR(SEARCH("F",AM538)))</formula>
    </cfRule>
    <cfRule type="containsText" dxfId="437" priority="437" operator="containsText" text="C">
      <formula>NOT(ISERROR(SEARCH("C",AM538)))</formula>
    </cfRule>
    <cfRule type="containsText" dxfId="436" priority="438" operator="containsText" text="P">
      <formula>NOT(ISERROR(SEARCH("P",AM538)))</formula>
    </cfRule>
  </conditionalFormatting>
  <conditionalFormatting sqref="AM538">
    <cfRule type="expression" dxfId="435" priority="441">
      <formula>$AH538&lt;&gt;""</formula>
    </cfRule>
  </conditionalFormatting>
  <conditionalFormatting sqref="AM538">
    <cfRule type="expression" dxfId="434" priority="440">
      <formula>OR($AH538=Fériés)</formula>
    </cfRule>
  </conditionalFormatting>
  <conditionalFormatting sqref="AP538">
    <cfRule type="containsText" dxfId="433" priority="423" operator="containsText" text="A">
      <formula>NOT(ISERROR(SEARCH("A",AP538)))</formula>
    </cfRule>
    <cfRule type="containsText" dxfId="432" priority="424" operator="containsText" text="M">
      <formula>NOT(ISERROR(SEARCH("M",AP538)))</formula>
    </cfRule>
    <cfRule type="containsText" dxfId="431" priority="425" operator="containsText" text="G">
      <formula>NOT(ISERROR(SEARCH("G",AP538)))</formula>
    </cfRule>
    <cfRule type="containsText" dxfId="430" priority="426" operator="containsText" text="F">
      <formula>NOT(ISERROR(SEARCH("F",AP538)))</formula>
    </cfRule>
    <cfRule type="containsText" dxfId="429" priority="427" operator="containsText" text="C">
      <formula>NOT(ISERROR(SEARCH("C",AP538)))</formula>
    </cfRule>
    <cfRule type="containsText" dxfId="428" priority="428" operator="containsText" text="P">
      <formula>NOT(ISERROR(SEARCH("P",AP538)))</formula>
    </cfRule>
  </conditionalFormatting>
  <conditionalFormatting sqref="AP538">
    <cfRule type="expression" dxfId="427" priority="429">
      <formula>OR($AH538=Automne,$AH538=Hivers2,$AH538=Noel,$AH538=Printemps,$AH538=Ete)</formula>
    </cfRule>
    <cfRule type="expression" dxfId="426" priority="432">
      <formula>OR(WEEKDAY($AH538,2)=6,WEEKDAY($AH538,2)=7,WEEKDAY($AH538,2)=3)</formula>
    </cfRule>
  </conditionalFormatting>
  <conditionalFormatting sqref="AP538">
    <cfRule type="expression" dxfId="425" priority="431">
      <formula>$AH538&lt;&gt;""</formula>
    </cfRule>
  </conditionalFormatting>
  <conditionalFormatting sqref="AP538">
    <cfRule type="expression" dxfId="424" priority="430">
      <formula>OR($AH538=Fériés)</formula>
    </cfRule>
  </conditionalFormatting>
  <conditionalFormatting sqref="AS538">
    <cfRule type="containsText" dxfId="423" priority="413" operator="containsText" text="A">
      <formula>NOT(ISERROR(SEARCH("A",AS538)))</formula>
    </cfRule>
    <cfRule type="containsText" dxfId="422" priority="414" operator="containsText" text="M">
      <formula>NOT(ISERROR(SEARCH("M",AS538)))</formula>
    </cfRule>
    <cfRule type="containsText" dxfId="421" priority="415" operator="containsText" text="G">
      <formula>NOT(ISERROR(SEARCH("G",AS538)))</formula>
    </cfRule>
    <cfRule type="containsText" dxfId="420" priority="416" operator="containsText" text="F">
      <formula>NOT(ISERROR(SEARCH("F",AS538)))</formula>
    </cfRule>
    <cfRule type="containsText" dxfId="419" priority="417" operator="containsText" text="C">
      <formula>NOT(ISERROR(SEARCH("C",AS538)))</formula>
    </cfRule>
    <cfRule type="containsText" dxfId="418" priority="418" operator="containsText" text="P">
      <formula>NOT(ISERROR(SEARCH("P",AS538)))</formula>
    </cfRule>
  </conditionalFormatting>
  <conditionalFormatting sqref="AS538">
    <cfRule type="expression" dxfId="417" priority="419">
      <formula>OR($AH538=Automne,$AH538=Hivers2,$AH538=Noel,$AH538=Printemps,$AH538=Ete)</formula>
    </cfRule>
    <cfRule type="expression" dxfId="416" priority="422">
      <formula>OR(WEEKDAY($AH538,2)=6,WEEKDAY($AH538,2)=7,WEEKDAY($AH538,2)=3)</formula>
    </cfRule>
  </conditionalFormatting>
  <conditionalFormatting sqref="AS538">
    <cfRule type="expression" dxfId="415" priority="421">
      <formula>$AH538&lt;&gt;""</formula>
    </cfRule>
  </conditionalFormatting>
  <conditionalFormatting sqref="AS538">
    <cfRule type="expression" dxfId="414" priority="420">
      <formula>OR($AH538=Fériés)</formula>
    </cfRule>
  </conditionalFormatting>
  <conditionalFormatting sqref="AV538">
    <cfRule type="containsText" dxfId="413" priority="403" operator="containsText" text="A">
      <formula>NOT(ISERROR(SEARCH("A",AV538)))</formula>
    </cfRule>
    <cfRule type="containsText" dxfId="412" priority="404" operator="containsText" text="M">
      <formula>NOT(ISERROR(SEARCH("M",AV538)))</formula>
    </cfRule>
    <cfRule type="containsText" dxfId="411" priority="405" operator="containsText" text="G">
      <formula>NOT(ISERROR(SEARCH("G",AV538)))</formula>
    </cfRule>
    <cfRule type="containsText" dxfId="410" priority="406" operator="containsText" text="F">
      <formula>NOT(ISERROR(SEARCH("F",AV538)))</formula>
    </cfRule>
    <cfRule type="containsText" dxfId="409" priority="407" operator="containsText" text="C">
      <formula>NOT(ISERROR(SEARCH("C",AV538)))</formula>
    </cfRule>
    <cfRule type="containsText" dxfId="408" priority="408" operator="containsText" text="P">
      <formula>NOT(ISERROR(SEARCH("P",AV538)))</formula>
    </cfRule>
  </conditionalFormatting>
  <conditionalFormatting sqref="AV538">
    <cfRule type="expression" dxfId="407" priority="409">
      <formula>OR($AH538=Automne,$AH538=Hivers2,$AH538=Noel,$AH538=Printemps,$AH538=Ete)</formula>
    </cfRule>
    <cfRule type="expression" dxfId="406" priority="412">
      <formula>OR(WEEKDAY($AH538,2)=6,WEEKDAY($AH538,2)=7,WEEKDAY($AH538,2)=3)</formula>
    </cfRule>
  </conditionalFormatting>
  <conditionalFormatting sqref="AV538">
    <cfRule type="expression" dxfId="405" priority="411">
      <formula>$AH538&lt;&gt;""</formula>
    </cfRule>
  </conditionalFormatting>
  <conditionalFormatting sqref="AV538">
    <cfRule type="expression" dxfId="404" priority="410">
      <formula>OR($AH538=Fériés)</formula>
    </cfRule>
  </conditionalFormatting>
  <conditionalFormatting sqref="AY538">
    <cfRule type="containsText" dxfId="403" priority="393" operator="containsText" text="A">
      <formula>NOT(ISERROR(SEARCH("A",AY538)))</formula>
    </cfRule>
    <cfRule type="containsText" dxfId="402" priority="394" operator="containsText" text="M">
      <formula>NOT(ISERROR(SEARCH("M",AY538)))</formula>
    </cfRule>
    <cfRule type="containsText" dxfId="401" priority="395" operator="containsText" text="G">
      <formula>NOT(ISERROR(SEARCH("G",AY538)))</formula>
    </cfRule>
    <cfRule type="containsText" dxfId="400" priority="396" operator="containsText" text="F">
      <formula>NOT(ISERROR(SEARCH("F",AY538)))</formula>
    </cfRule>
    <cfRule type="containsText" dxfId="399" priority="397" operator="containsText" text="C">
      <formula>NOT(ISERROR(SEARCH("C",AY538)))</formula>
    </cfRule>
    <cfRule type="containsText" dxfId="398" priority="398" operator="containsText" text="P">
      <formula>NOT(ISERROR(SEARCH("P",AY538)))</formula>
    </cfRule>
  </conditionalFormatting>
  <conditionalFormatting sqref="AY538">
    <cfRule type="expression" dxfId="397" priority="399">
      <formula>OR($AH538=Automne,$AH538=Hivers2,$AH538=Noel,$AH538=Printemps,$AH538=Ete)</formula>
    </cfRule>
    <cfRule type="expression" dxfId="396" priority="402">
      <formula>OR(WEEKDAY($AH538,2)=6,WEEKDAY($AH538,2)=7,WEEKDAY($AH538,2)=3)</formula>
    </cfRule>
  </conditionalFormatting>
  <conditionalFormatting sqref="AY538">
    <cfRule type="expression" dxfId="395" priority="401">
      <formula>$AH538&lt;&gt;""</formula>
    </cfRule>
  </conditionalFormatting>
  <conditionalFormatting sqref="AY538">
    <cfRule type="expression" dxfId="394" priority="400">
      <formula>OR($AH538=Fériés)</formula>
    </cfRule>
  </conditionalFormatting>
  <conditionalFormatting sqref="AJ538:BQ538">
    <cfRule type="expression" dxfId="393" priority="439">
      <formula>OR(WEEKDAY($AH538,2)=6,WEEKDAY($AH538,2)=7,WEEKDAY($AH538,2)=3)</formula>
    </cfRule>
    <cfRule type="expression" dxfId="392" priority="442">
      <formula>OR($AH538=Automne,$AH538=Hivers2,$AH538=Noel,$AH538=Printemps,$AH538=Ete)</formula>
    </cfRule>
  </conditionalFormatting>
  <conditionalFormatting sqref="AJ541:BQ541">
    <cfRule type="containsText" dxfId="391" priority="385" operator="containsText" text="A">
      <formula>NOT(ISERROR(SEARCH("A",AJ541)))</formula>
    </cfRule>
    <cfRule type="containsText" dxfId="390" priority="386" operator="containsText" text="M">
      <formula>NOT(ISERROR(SEARCH("M",AJ541)))</formula>
    </cfRule>
    <cfRule type="containsText" dxfId="389" priority="387" operator="containsText" text="G">
      <formula>NOT(ISERROR(SEARCH("G",AJ541)))</formula>
    </cfRule>
    <cfRule type="containsText" dxfId="388" priority="388" operator="containsText" text="F">
      <formula>NOT(ISERROR(SEARCH("F",AJ541)))</formula>
    </cfRule>
    <cfRule type="containsText" dxfId="387" priority="389" operator="containsText" text="C">
      <formula>NOT(ISERROR(SEARCH("C",AJ541)))</formula>
    </cfRule>
    <cfRule type="containsText" dxfId="386" priority="390" operator="containsText" text="P">
      <formula>NOT(ISERROR(SEARCH("P",AJ541)))</formula>
    </cfRule>
  </conditionalFormatting>
  <conditionalFormatting sqref="AJ541:BQ541">
    <cfRule type="expression" dxfId="385" priority="392">
      <formula>$AH541&lt;&gt;""</formula>
    </cfRule>
  </conditionalFormatting>
  <conditionalFormatting sqref="AJ541:BQ541">
    <cfRule type="expression" dxfId="384" priority="391">
      <formula>OR($AH541=Fériés)</formula>
    </cfRule>
  </conditionalFormatting>
  <conditionalFormatting sqref="AM541">
    <cfRule type="containsText" dxfId="383" priority="375" operator="containsText" text="A">
      <formula>NOT(ISERROR(SEARCH("A",AM541)))</formula>
    </cfRule>
    <cfRule type="containsText" dxfId="382" priority="376" operator="containsText" text="M">
      <formula>NOT(ISERROR(SEARCH("M",AM541)))</formula>
    </cfRule>
    <cfRule type="containsText" dxfId="381" priority="377" operator="containsText" text="G">
      <formula>NOT(ISERROR(SEARCH("G",AM541)))</formula>
    </cfRule>
    <cfRule type="containsText" dxfId="380" priority="378" operator="containsText" text="F">
      <formula>NOT(ISERROR(SEARCH("F",AM541)))</formula>
    </cfRule>
    <cfRule type="containsText" dxfId="379" priority="379" operator="containsText" text="C">
      <formula>NOT(ISERROR(SEARCH("C",AM541)))</formula>
    </cfRule>
    <cfRule type="containsText" dxfId="378" priority="380" operator="containsText" text="P">
      <formula>NOT(ISERROR(SEARCH("P",AM541)))</formula>
    </cfRule>
  </conditionalFormatting>
  <conditionalFormatting sqref="AM541">
    <cfRule type="expression" dxfId="377" priority="383">
      <formula>$AH541&lt;&gt;""</formula>
    </cfRule>
  </conditionalFormatting>
  <conditionalFormatting sqref="AM541">
    <cfRule type="expression" dxfId="376" priority="382">
      <formula>OR($AH541=Fériés)</formula>
    </cfRule>
  </conditionalFormatting>
  <conditionalFormatting sqref="AP541">
    <cfRule type="containsText" dxfId="375" priority="365" operator="containsText" text="A">
      <formula>NOT(ISERROR(SEARCH("A",AP541)))</formula>
    </cfRule>
    <cfRule type="containsText" dxfId="374" priority="366" operator="containsText" text="M">
      <formula>NOT(ISERROR(SEARCH("M",AP541)))</formula>
    </cfRule>
    <cfRule type="containsText" dxfId="373" priority="367" operator="containsText" text="G">
      <formula>NOT(ISERROR(SEARCH("G",AP541)))</formula>
    </cfRule>
    <cfRule type="containsText" dxfId="372" priority="368" operator="containsText" text="F">
      <formula>NOT(ISERROR(SEARCH("F",AP541)))</formula>
    </cfRule>
    <cfRule type="containsText" dxfId="371" priority="369" operator="containsText" text="C">
      <formula>NOT(ISERROR(SEARCH("C",AP541)))</formula>
    </cfRule>
    <cfRule type="containsText" dxfId="370" priority="370" operator="containsText" text="P">
      <formula>NOT(ISERROR(SEARCH("P",AP541)))</formula>
    </cfRule>
  </conditionalFormatting>
  <conditionalFormatting sqref="AP541">
    <cfRule type="expression" dxfId="369" priority="371">
      <formula>OR($AH541=Automne,$AH541=Hivers2,$AH541=Noel,$AH541=Printemps,$AH541=Ete)</formula>
    </cfRule>
    <cfRule type="expression" dxfId="368" priority="374">
      <formula>OR(WEEKDAY($AH541,2)=6,WEEKDAY($AH541,2)=7,WEEKDAY($AH541,2)=3)</formula>
    </cfRule>
  </conditionalFormatting>
  <conditionalFormatting sqref="AP541">
    <cfRule type="expression" dxfId="367" priority="373">
      <formula>$AH541&lt;&gt;""</formula>
    </cfRule>
  </conditionalFormatting>
  <conditionalFormatting sqref="AP541">
    <cfRule type="expression" dxfId="366" priority="372">
      <formula>OR($AH541=Fériés)</formula>
    </cfRule>
  </conditionalFormatting>
  <conditionalFormatting sqref="AS541">
    <cfRule type="containsText" dxfId="365" priority="355" operator="containsText" text="A">
      <formula>NOT(ISERROR(SEARCH("A",AS541)))</formula>
    </cfRule>
    <cfRule type="containsText" dxfId="364" priority="356" operator="containsText" text="M">
      <formula>NOT(ISERROR(SEARCH("M",AS541)))</formula>
    </cfRule>
    <cfRule type="containsText" dxfId="363" priority="357" operator="containsText" text="G">
      <formula>NOT(ISERROR(SEARCH("G",AS541)))</formula>
    </cfRule>
    <cfRule type="containsText" dxfId="362" priority="358" operator="containsText" text="F">
      <formula>NOT(ISERROR(SEARCH("F",AS541)))</formula>
    </cfRule>
    <cfRule type="containsText" dxfId="361" priority="359" operator="containsText" text="C">
      <formula>NOT(ISERROR(SEARCH("C",AS541)))</formula>
    </cfRule>
    <cfRule type="containsText" dxfId="360" priority="360" operator="containsText" text="P">
      <formula>NOT(ISERROR(SEARCH("P",AS541)))</formula>
    </cfRule>
  </conditionalFormatting>
  <conditionalFormatting sqref="AS541">
    <cfRule type="expression" dxfId="359" priority="361">
      <formula>OR($AH541=Automne,$AH541=Hivers2,$AH541=Noel,$AH541=Printemps,$AH541=Ete)</formula>
    </cfRule>
    <cfRule type="expression" dxfId="358" priority="364">
      <formula>OR(WEEKDAY($AH541,2)=6,WEEKDAY($AH541,2)=7,WEEKDAY($AH541,2)=3)</formula>
    </cfRule>
  </conditionalFormatting>
  <conditionalFormatting sqref="AS541">
    <cfRule type="expression" dxfId="357" priority="363">
      <formula>$AH541&lt;&gt;""</formula>
    </cfRule>
  </conditionalFormatting>
  <conditionalFormatting sqref="AS541">
    <cfRule type="expression" dxfId="356" priority="362">
      <formula>OR($AH541=Fériés)</formula>
    </cfRule>
  </conditionalFormatting>
  <conditionalFormatting sqref="AV541">
    <cfRule type="containsText" dxfId="355" priority="345" operator="containsText" text="A">
      <formula>NOT(ISERROR(SEARCH("A",AV541)))</formula>
    </cfRule>
    <cfRule type="containsText" dxfId="354" priority="346" operator="containsText" text="M">
      <formula>NOT(ISERROR(SEARCH("M",AV541)))</formula>
    </cfRule>
    <cfRule type="containsText" dxfId="353" priority="347" operator="containsText" text="G">
      <formula>NOT(ISERROR(SEARCH("G",AV541)))</formula>
    </cfRule>
    <cfRule type="containsText" dxfId="352" priority="348" operator="containsText" text="F">
      <formula>NOT(ISERROR(SEARCH("F",AV541)))</formula>
    </cfRule>
    <cfRule type="containsText" dxfId="351" priority="349" operator="containsText" text="C">
      <formula>NOT(ISERROR(SEARCH("C",AV541)))</formula>
    </cfRule>
    <cfRule type="containsText" dxfId="350" priority="350" operator="containsText" text="P">
      <formula>NOT(ISERROR(SEARCH("P",AV541)))</formula>
    </cfRule>
  </conditionalFormatting>
  <conditionalFormatting sqref="AV541">
    <cfRule type="expression" dxfId="349" priority="351">
      <formula>OR($AH541=Automne,$AH541=Hivers2,$AH541=Noel,$AH541=Printemps,$AH541=Ete)</formula>
    </cfRule>
    <cfRule type="expression" dxfId="348" priority="354">
      <formula>OR(WEEKDAY($AH541,2)=6,WEEKDAY($AH541,2)=7,WEEKDAY($AH541,2)=3)</formula>
    </cfRule>
  </conditionalFormatting>
  <conditionalFormatting sqref="AV541">
    <cfRule type="expression" dxfId="347" priority="353">
      <formula>$AH541&lt;&gt;""</formula>
    </cfRule>
  </conditionalFormatting>
  <conditionalFormatting sqref="AV541">
    <cfRule type="expression" dxfId="346" priority="352">
      <formula>OR($AH541=Fériés)</formula>
    </cfRule>
  </conditionalFormatting>
  <conditionalFormatting sqref="AY541">
    <cfRule type="containsText" dxfId="345" priority="335" operator="containsText" text="A">
      <formula>NOT(ISERROR(SEARCH("A",AY541)))</formula>
    </cfRule>
    <cfRule type="containsText" dxfId="344" priority="336" operator="containsText" text="M">
      <formula>NOT(ISERROR(SEARCH("M",AY541)))</formula>
    </cfRule>
    <cfRule type="containsText" dxfId="343" priority="337" operator="containsText" text="G">
      <formula>NOT(ISERROR(SEARCH("G",AY541)))</formula>
    </cfRule>
    <cfRule type="containsText" dxfId="342" priority="338" operator="containsText" text="F">
      <formula>NOT(ISERROR(SEARCH("F",AY541)))</formula>
    </cfRule>
    <cfRule type="containsText" dxfId="341" priority="339" operator="containsText" text="C">
      <formula>NOT(ISERROR(SEARCH("C",AY541)))</formula>
    </cfRule>
    <cfRule type="containsText" dxfId="340" priority="340" operator="containsText" text="P">
      <formula>NOT(ISERROR(SEARCH("P",AY541)))</formula>
    </cfRule>
  </conditionalFormatting>
  <conditionalFormatting sqref="AY541">
    <cfRule type="expression" dxfId="339" priority="341">
      <formula>OR($AH541=Automne,$AH541=Hivers2,$AH541=Noel,$AH541=Printemps,$AH541=Ete)</formula>
    </cfRule>
    <cfRule type="expression" dxfId="338" priority="344">
      <formula>OR(WEEKDAY($AH541,2)=6,WEEKDAY($AH541,2)=7,WEEKDAY($AH541,2)=3)</formula>
    </cfRule>
  </conditionalFormatting>
  <conditionalFormatting sqref="AY541">
    <cfRule type="expression" dxfId="337" priority="343">
      <formula>$AH541&lt;&gt;""</formula>
    </cfRule>
  </conditionalFormatting>
  <conditionalFormatting sqref="AY541">
    <cfRule type="expression" dxfId="336" priority="342">
      <formula>OR($AH541=Fériés)</formula>
    </cfRule>
  </conditionalFormatting>
  <conditionalFormatting sqref="AJ541:BQ541">
    <cfRule type="expression" dxfId="335" priority="381">
      <formula>OR(WEEKDAY($AH541,2)=6,WEEKDAY($AH541,2)=7,WEEKDAY($AH541,2)=3)</formula>
    </cfRule>
    <cfRule type="expression" dxfId="334" priority="384">
      <formula>OR($AH541=Automne,$AH541=Hivers2,$AH541=Noel,$AH541=Printemps,$AH541=Ete)</formula>
    </cfRule>
  </conditionalFormatting>
  <conditionalFormatting sqref="AJ542:BQ542">
    <cfRule type="containsText" dxfId="333" priority="327" operator="containsText" text="A">
      <formula>NOT(ISERROR(SEARCH("A",AJ542)))</formula>
    </cfRule>
    <cfRule type="containsText" dxfId="332" priority="328" operator="containsText" text="M">
      <formula>NOT(ISERROR(SEARCH("M",AJ542)))</formula>
    </cfRule>
    <cfRule type="containsText" dxfId="331" priority="329" operator="containsText" text="G">
      <formula>NOT(ISERROR(SEARCH("G",AJ542)))</formula>
    </cfRule>
    <cfRule type="containsText" dxfId="330" priority="330" operator="containsText" text="F">
      <formula>NOT(ISERROR(SEARCH("F",AJ542)))</formula>
    </cfRule>
    <cfRule type="containsText" dxfId="329" priority="331" operator="containsText" text="C">
      <formula>NOT(ISERROR(SEARCH("C",AJ542)))</formula>
    </cfRule>
    <cfRule type="containsText" dxfId="328" priority="332" operator="containsText" text="P">
      <formula>NOT(ISERROR(SEARCH("P",AJ542)))</formula>
    </cfRule>
  </conditionalFormatting>
  <conditionalFormatting sqref="AJ542:BQ542">
    <cfRule type="expression" dxfId="327" priority="334">
      <formula>$AH542&lt;&gt;""</formula>
    </cfRule>
  </conditionalFormatting>
  <conditionalFormatting sqref="AJ542:BQ542">
    <cfRule type="expression" dxfId="326" priority="333">
      <formula>OR($AH542=Fériés)</formula>
    </cfRule>
  </conditionalFormatting>
  <conditionalFormatting sqref="AM542">
    <cfRule type="containsText" dxfId="325" priority="317" operator="containsText" text="A">
      <formula>NOT(ISERROR(SEARCH("A",AM542)))</formula>
    </cfRule>
    <cfRule type="containsText" dxfId="324" priority="318" operator="containsText" text="M">
      <formula>NOT(ISERROR(SEARCH("M",AM542)))</formula>
    </cfRule>
    <cfRule type="containsText" dxfId="323" priority="319" operator="containsText" text="G">
      <formula>NOT(ISERROR(SEARCH("G",AM542)))</formula>
    </cfRule>
    <cfRule type="containsText" dxfId="322" priority="320" operator="containsText" text="F">
      <formula>NOT(ISERROR(SEARCH("F",AM542)))</formula>
    </cfRule>
    <cfRule type="containsText" dxfId="321" priority="321" operator="containsText" text="C">
      <formula>NOT(ISERROR(SEARCH("C",AM542)))</formula>
    </cfRule>
    <cfRule type="containsText" dxfId="320" priority="322" operator="containsText" text="P">
      <formula>NOT(ISERROR(SEARCH("P",AM542)))</formula>
    </cfRule>
  </conditionalFormatting>
  <conditionalFormatting sqref="AM542">
    <cfRule type="expression" dxfId="319" priority="325">
      <formula>$AH542&lt;&gt;""</formula>
    </cfRule>
  </conditionalFormatting>
  <conditionalFormatting sqref="AM542">
    <cfRule type="expression" dxfId="318" priority="324">
      <formula>OR($AH542=Fériés)</formula>
    </cfRule>
  </conditionalFormatting>
  <conditionalFormatting sqref="AP542">
    <cfRule type="containsText" dxfId="317" priority="307" operator="containsText" text="A">
      <formula>NOT(ISERROR(SEARCH("A",AP542)))</formula>
    </cfRule>
    <cfRule type="containsText" dxfId="316" priority="308" operator="containsText" text="M">
      <formula>NOT(ISERROR(SEARCH("M",AP542)))</formula>
    </cfRule>
    <cfRule type="containsText" dxfId="315" priority="309" operator="containsText" text="G">
      <formula>NOT(ISERROR(SEARCH("G",AP542)))</formula>
    </cfRule>
    <cfRule type="containsText" dxfId="314" priority="310" operator="containsText" text="F">
      <formula>NOT(ISERROR(SEARCH("F",AP542)))</formula>
    </cfRule>
    <cfRule type="containsText" dxfId="313" priority="311" operator="containsText" text="C">
      <formula>NOT(ISERROR(SEARCH("C",AP542)))</formula>
    </cfRule>
    <cfRule type="containsText" dxfId="312" priority="312" operator="containsText" text="P">
      <formula>NOT(ISERROR(SEARCH("P",AP542)))</formula>
    </cfRule>
  </conditionalFormatting>
  <conditionalFormatting sqref="AP542">
    <cfRule type="expression" dxfId="311" priority="313">
      <formula>OR($AH542=Automne,$AH542=Hivers2,$AH542=Noel,$AH542=Printemps,$AH542=Ete)</formula>
    </cfRule>
    <cfRule type="expression" dxfId="310" priority="316">
      <formula>OR(WEEKDAY($AH542,2)=6,WEEKDAY($AH542,2)=7,WEEKDAY($AH542,2)=3)</formula>
    </cfRule>
  </conditionalFormatting>
  <conditionalFormatting sqref="AP542">
    <cfRule type="expression" dxfId="309" priority="315">
      <formula>$AH542&lt;&gt;""</formula>
    </cfRule>
  </conditionalFormatting>
  <conditionalFormatting sqref="AP542">
    <cfRule type="expression" dxfId="308" priority="314">
      <formula>OR($AH542=Fériés)</formula>
    </cfRule>
  </conditionalFormatting>
  <conditionalFormatting sqref="AS542">
    <cfRule type="containsText" dxfId="307" priority="297" operator="containsText" text="A">
      <formula>NOT(ISERROR(SEARCH("A",AS542)))</formula>
    </cfRule>
    <cfRule type="containsText" dxfId="306" priority="298" operator="containsText" text="M">
      <formula>NOT(ISERROR(SEARCH("M",AS542)))</formula>
    </cfRule>
    <cfRule type="containsText" dxfId="305" priority="299" operator="containsText" text="G">
      <formula>NOT(ISERROR(SEARCH("G",AS542)))</formula>
    </cfRule>
    <cfRule type="containsText" dxfId="304" priority="300" operator="containsText" text="F">
      <formula>NOT(ISERROR(SEARCH("F",AS542)))</formula>
    </cfRule>
    <cfRule type="containsText" dxfId="303" priority="301" operator="containsText" text="C">
      <formula>NOT(ISERROR(SEARCH("C",AS542)))</formula>
    </cfRule>
    <cfRule type="containsText" dxfId="302" priority="302" operator="containsText" text="P">
      <formula>NOT(ISERROR(SEARCH("P",AS542)))</formula>
    </cfRule>
  </conditionalFormatting>
  <conditionalFormatting sqref="AS542">
    <cfRule type="expression" dxfId="301" priority="303">
      <formula>OR($AH542=Automne,$AH542=Hivers2,$AH542=Noel,$AH542=Printemps,$AH542=Ete)</formula>
    </cfRule>
    <cfRule type="expression" dxfId="300" priority="306">
      <formula>OR(WEEKDAY($AH542,2)=6,WEEKDAY($AH542,2)=7,WEEKDAY($AH542,2)=3)</formula>
    </cfRule>
  </conditionalFormatting>
  <conditionalFormatting sqref="AS542">
    <cfRule type="expression" dxfId="299" priority="305">
      <formula>$AH542&lt;&gt;""</formula>
    </cfRule>
  </conditionalFormatting>
  <conditionalFormatting sqref="AS542">
    <cfRule type="expression" dxfId="298" priority="304">
      <formula>OR($AH542=Fériés)</formula>
    </cfRule>
  </conditionalFormatting>
  <conditionalFormatting sqref="AV542">
    <cfRule type="containsText" dxfId="297" priority="287" operator="containsText" text="A">
      <formula>NOT(ISERROR(SEARCH("A",AV542)))</formula>
    </cfRule>
    <cfRule type="containsText" dxfId="296" priority="288" operator="containsText" text="M">
      <formula>NOT(ISERROR(SEARCH("M",AV542)))</formula>
    </cfRule>
    <cfRule type="containsText" dxfId="295" priority="289" operator="containsText" text="G">
      <formula>NOT(ISERROR(SEARCH("G",AV542)))</formula>
    </cfRule>
    <cfRule type="containsText" dxfId="294" priority="290" operator="containsText" text="F">
      <formula>NOT(ISERROR(SEARCH("F",AV542)))</formula>
    </cfRule>
    <cfRule type="containsText" dxfId="293" priority="291" operator="containsText" text="C">
      <formula>NOT(ISERROR(SEARCH("C",AV542)))</formula>
    </cfRule>
    <cfRule type="containsText" dxfId="292" priority="292" operator="containsText" text="P">
      <formula>NOT(ISERROR(SEARCH("P",AV542)))</formula>
    </cfRule>
  </conditionalFormatting>
  <conditionalFormatting sqref="AV542">
    <cfRule type="expression" dxfId="291" priority="293">
      <formula>OR($AH542=Automne,$AH542=Hivers2,$AH542=Noel,$AH542=Printemps,$AH542=Ete)</formula>
    </cfRule>
    <cfRule type="expression" dxfId="290" priority="296">
      <formula>OR(WEEKDAY($AH542,2)=6,WEEKDAY($AH542,2)=7,WEEKDAY($AH542,2)=3)</formula>
    </cfRule>
  </conditionalFormatting>
  <conditionalFormatting sqref="AV542">
    <cfRule type="expression" dxfId="289" priority="295">
      <formula>$AH542&lt;&gt;""</formula>
    </cfRule>
  </conditionalFormatting>
  <conditionalFormatting sqref="AV542">
    <cfRule type="expression" dxfId="288" priority="294">
      <formula>OR($AH542=Fériés)</formula>
    </cfRule>
  </conditionalFormatting>
  <conditionalFormatting sqref="AY542">
    <cfRule type="containsText" dxfId="287" priority="277" operator="containsText" text="A">
      <formula>NOT(ISERROR(SEARCH("A",AY542)))</formula>
    </cfRule>
    <cfRule type="containsText" dxfId="286" priority="278" operator="containsText" text="M">
      <formula>NOT(ISERROR(SEARCH("M",AY542)))</formula>
    </cfRule>
    <cfRule type="containsText" dxfId="285" priority="279" operator="containsText" text="G">
      <formula>NOT(ISERROR(SEARCH("G",AY542)))</formula>
    </cfRule>
    <cfRule type="containsText" dxfId="284" priority="280" operator="containsText" text="F">
      <formula>NOT(ISERROR(SEARCH("F",AY542)))</formula>
    </cfRule>
    <cfRule type="containsText" dxfId="283" priority="281" operator="containsText" text="C">
      <formula>NOT(ISERROR(SEARCH("C",AY542)))</formula>
    </cfRule>
    <cfRule type="containsText" dxfId="282" priority="282" operator="containsText" text="P">
      <formula>NOT(ISERROR(SEARCH("P",AY542)))</formula>
    </cfRule>
  </conditionalFormatting>
  <conditionalFormatting sqref="AY542">
    <cfRule type="expression" dxfId="281" priority="283">
      <formula>OR($AH542=Automne,$AH542=Hivers2,$AH542=Noel,$AH542=Printemps,$AH542=Ete)</formula>
    </cfRule>
    <cfRule type="expression" dxfId="280" priority="286">
      <formula>OR(WEEKDAY($AH542,2)=6,WEEKDAY($AH542,2)=7,WEEKDAY($AH542,2)=3)</formula>
    </cfRule>
  </conditionalFormatting>
  <conditionalFormatting sqref="AY542">
    <cfRule type="expression" dxfId="279" priority="285">
      <formula>$AH542&lt;&gt;""</formula>
    </cfRule>
  </conditionalFormatting>
  <conditionalFormatting sqref="AY542">
    <cfRule type="expression" dxfId="278" priority="284">
      <formula>OR($AH542=Fériés)</formula>
    </cfRule>
  </conditionalFormatting>
  <conditionalFormatting sqref="AJ542:BQ542">
    <cfRule type="expression" dxfId="277" priority="323">
      <formula>OR(WEEKDAY($AH542,2)=6,WEEKDAY($AH542,2)=7,WEEKDAY($AH542,2)=3)</formula>
    </cfRule>
    <cfRule type="expression" dxfId="276" priority="326">
      <formula>OR($AH542=Automne,$AH542=Hivers2,$AH542=Noel,$AH542=Printemps,$AH542=Ete)</formula>
    </cfRule>
  </conditionalFormatting>
  <conditionalFormatting sqref="AJ565:BQ565">
    <cfRule type="containsText" dxfId="275" priority="269" operator="containsText" text="A">
      <formula>NOT(ISERROR(SEARCH("A",AJ565)))</formula>
    </cfRule>
    <cfRule type="containsText" dxfId="274" priority="270" operator="containsText" text="M">
      <formula>NOT(ISERROR(SEARCH("M",AJ565)))</formula>
    </cfRule>
    <cfRule type="containsText" dxfId="273" priority="271" operator="containsText" text="G">
      <formula>NOT(ISERROR(SEARCH("G",AJ565)))</formula>
    </cfRule>
    <cfRule type="containsText" dxfId="272" priority="272" operator="containsText" text="F">
      <formula>NOT(ISERROR(SEARCH("F",AJ565)))</formula>
    </cfRule>
    <cfRule type="containsText" dxfId="271" priority="273" operator="containsText" text="C">
      <formula>NOT(ISERROR(SEARCH("C",AJ565)))</formula>
    </cfRule>
    <cfRule type="containsText" dxfId="270" priority="274" operator="containsText" text="P">
      <formula>NOT(ISERROR(SEARCH("P",AJ565)))</formula>
    </cfRule>
  </conditionalFormatting>
  <conditionalFormatting sqref="AJ565:BQ565">
    <cfRule type="expression" dxfId="269" priority="276">
      <formula>$AH565&lt;&gt;""</formula>
    </cfRule>
  </conditionalFormatting>
  <conditionalFormatting sqref="AJ565:BQ565">
    <cfRule type="expression" dxfId="268" priority="275">
      <formula>OR($AH565=Fériés)</formula>
    </cfRule>
  </conditionalFormatting>
  <conditionalFormatting sqref="AM565">
    <cfRule type="containsText" dxfId="267" priority="259" operator="containsText" text="A">
      <formula>NOT(ISERROR(SEARCH("A",AM565)))</formula>
    </cfRule>
    <cfRule type="containsText" dxfId="266" priority="260" operator="containsText" text="M">
      <formula>NOT(ISERROR(SEARCH("M",AM565)))</formula>
    </cfRule>
    <cfRule type="containsText" dxfId="265" priority="261" operator="containsText" text="G">
      <formula>NOT(ISERROR(SEARCH("G",AM565)))</formula>
    </cfRule>
    <cfRule type="containsText" dxfId="264" priority="262" operator="containsText" text="F">
      <formula>NOT(ISERROR(SEARCH("F",AM565)))</formula>
    </cfRule>
    <cfRule type="containsText" dxfId="263" priority="263" operator="containsText" text="C">
      <formula>NOT(ISERROR(SEARCH("C",AM565)))</formula>
    </cfRule>
    <cfRule type="containsText" dxfId="262" priority="264" operator="containsText" text="P">
      <formula>NOT(ISERROR(SEARCH("P",AM565)))</formula>
    </cfRule>
  </conditionalFormatting>
  <conditionalFormatting sqref="AM565">
    <cfRule type="expression" dxfId="261" priority="267">
      <formula>$AH565&lt;&gt;""</formula>
    </cfRule>
  </conditionalFormatting>
  <conditionalFormatting sqref="AM565">
    <cfRule type="expression" dxfId="260" priority="266">
      <formula>OR($AH565=Fériés)</formula>
    </cfRule>
  </conditionalFormatting>
  <conditionalFormatting sqref="AP565">
    <cfRule type="containsText" dxfId="259" priority="249" operator="containsText" text="A">
      <formula>NOT(ISERROR(SEARCH("A",AP565)))</formula>
    </cfRule>
    <cfRule type="containsText" dxfId="258" priority="250" operator="containsText" text="M">
      <formula>NOT(ISERROR(SEARCH("M",AP565)))</formula>
    </cfRule>
    <cfRule type="containsText" dxfId="257" priority="251" operator="containsText" text="G">
      <formula>NOT(ISERROR(SEARCH("G",AP565)))</formula>
    </cfRule>
    <cfRule type="containsText" dxfId="256" priority="252" operator="containsText" text="F">
      <formula>NOT(ISERROR(SEARCH("F",AP565)))</formula>
    </cfRule>
    <cfRule type="containsText" dxfId="255" priority="253" operator="containsText" text="C">
      <formula>NOT(ISERROR(SEARCH("C",AP565)))</formula>
    </cfRule>
    <cfRule type="containsText" dxfId="254" priority="254" operator="containsText" text="P">
      <formula>NOT(ISERROR(SEARCH("P",AP565)))</formula>
    </cfRule>
  </conditionalFormatting>
  <conditionalFormatting sqref="AP565">
    <cfRule type="expression" dxfId="253" priority="255">
      <formula>OR($AH565=Automne,$AH565=Hivers2,$AH565=Noel,$AH565=Printemps,$AH565=Ete)</formula>
    </cfRule>
    <cfRule type="expression" dxfId="252" priority="258">
      <formula>OR(WEEKDAY($AH565,2)=6,WEEKDAY($AH565,2)=7,WEEKDAY($AH565,2)=3)</formula>
    </cfRule>
  </conditionalFormatting>
  <conditionalFormatting sqref="AP565">
    <cfRule type="expression" dxfId="251" priority="257">
      <formula>$AH565&lt;&gt;""</formula>
    </cfRule>
  </conditionalFormatting>
  <conditionalFormatting sqref="AP565">
    <cfRule type="expression" dxfId="250" priority="256">
      <formula>OR($AH565=Fériés)</formula>
    </cfRule>
  </conditionalFormatting>
  <conditionalFormatting sqref="AS565">
    <cfRule type="containsText" dxfId="249" priority="239" operator="containsText" text="A">
      <formula>NOT(ISERROR(SEARCH("A",AS565)))</formula>
    </cfRule>
    <cfRule type="containsText" dxfId="248" priority="240" operator="containsText" text="M">
      <formula>NOT(ISERROR(SEARCH("M",AS565)))</formula>
    </cfRule>
    <cfRule type="containsText" dxfId="247" priority="241" operator="containsText" text="G">
      <formula>NOT(ISERROR(SEARCH("G",AS565)))</formula>
    </cfRule>
    <cfRule type="containsText" dxfId="246" priority="242" operator="containsText" text="F">
      <formula>NOT(ISERROR(SEARCH("F",AS565)))</formula>
    </cfRule>
    <cfRule type="containsText" dxfId="245" priority="243" operator="containsText" text="C">
      <formula>NOT(ISERROR(SEARCH("C",AS565)))</formula>
    </cfRule>
    <cfRule type="containsText" dxfId="244" priority="244" operator="containsText" text="P">
      <formula>NOT(ISERROR(SEARCH("P",AS565)))</formula>
    </cfRule>
  </conditionalFormatting>
  <conditionalFormatting sqref="AS565">
    <cfRule type="expression" dxfId="243" priority="245">
      <formula>OR($AH565=Automne,$AH565=Hivers2,$AH565=Noel,$AH565=Printemps,$AH565=Ete)</formula>
    </cfRule>
    <cfRule type="expression" dxfId="242" priority="248">
      <formula>OR(WEEKDAY($AH565,2)=6,WEEKDAY($AH565,2)=7,WEEKDAY($AH565,2)=3)</formula>
    </cfRule>
  </conditionalFormatting>
  <conditionalFormatting sqref="AS565">
    <cfRule type="expression" dxfId="241" priority="247">
      <formula>$AH565&lt;&gt;""</formula>
    </cfRule>
  </conditionalFormatting>
  <conditionalFormatting sqref="AS565">
    <cfRule type="expression" dxfId="240" priority="246">
      <formula>OR($AH565=Fériés)</formula>
    </cfRule>
  </conditionalFormatting>
  <conditionalFormatting sqref="AV565">
    <cfRule type="containsText" dxfId="239" priority="229" operator="containsText" text="A">
      <formula>NOT(ISERROR(SEARCH("A",AV565)))</formula>
    </cfRule>
    <cfRule type="containsText" dxfId="238" priority="230" operator="containsText" text="M">
      <formula>NOT(ISERROR(SEARCH("M",AV565)))</formula>
    </cfRule>
    <cfRule type="containsText" dxfId="237" priority="231" operator="containsText" text="G">
      <formula>NOT(ISERROR(SEARCH("G",AV565)))</formula>
    </cfRule>
    <cfRule type="containsText" dxfId="236" priority="232" operator="containsText" text="F">
      <formula>NOT(ISERROR(SEARCH("F",AV565)))</formula>
    </cfRule>
    <cfRule type="containsText" dxfId="235" priority="233" operator="containsText" text="C">
      <formula>NOT(ISERROR(SEARCH("C",AV565)))</formula>
    </cfRule>
    <cfRule type="containsText" dxfId="234" priority="234" operator="containsText" text="P">
      <formula>NOT(ISERROR(SEARCH("P",AV565)))</formula>
    </cfRule>
  </conditionalFormatting>
  <conditionalFormatting sqref="AV565">
    <cfRule type="expression" dxfId="233" priority="235">
      <formula>OR($AH565=Automne,$AH565=Hivers2,$AH565=Noel,$AH565=Printemps,$AH565=Ete)</formula>
    </cfRule>
    <cfRule type="expression" dxfId="232" priority="238">
      <formula>OR(WEEKDAY($AH565,2)=6,WEEKDAY($AH565,2)=7,WEEKDAY($AH565,2)=3)</formula>
    </cfRule>
  </conditionalFormatting>
  <conditionalFormatting sqref="AV565">
    <cfRule type="expression" dxfId="231" priority="237">
      <formula>$AH565&lt;&gt;""</formula>
    </cfRule>
  </conditionalFormatting>
  <conditionalFormatting sqref="AV565">
    <cfRule type="expression" dxfId="230" priority="236">
      <formula>OR($AH565=Fériés)</formula>
    </cfRule>
  </conditionalFormatting>
  <conditionalFormatting sqref="AY565">
    <cfRule type="containsText" dxfId="229" priority="219" operator="containsText" text="A">
      <formula>NOT(ISERROR(SEARCH("A",AY565)))</formula>
    </cfRule>
    <cfRule type="containsText" dxfId="228" priority="220" operator="containsText" text="M">
      <formula>NOT(ISERROR(SEARCH("M",AY565)))</formula>
    </cfRule>
    <cfRule type="containsText" dxfId="227" priority="221" operator="containsText" text="G">
      <formula>NOT(ISERROR(SEARCH("G",AY565)))</formula>
    </cfRule>
    <cfRule type="containsText" dxfId="226" priority="222" operator="containsText" text="F">
      <formula>NOT(ISERROR(SEARCH("F",AY565)))</formula>
    </cfRule>
    <cfRule type="containsText" dxfId="225" priority="223" operator="containsText" text="C">
      <formula>NOT(ISERROR(SEARCH("C",AY565)))</formula>
    </cfRule>
    <cfRule type="containsText" dxfId="224" priority="224" operator="containsText" text="P">
      <formula>NOT(ISERROR(SEARCH("P",AY565)))</formula>
    </cfRule>
  </conditionalFormatting>
  <conditionalFormatting sqref="AY565">
    <cfRule type="expression" dxfId="223" priority="225">
      <formula>OR($AH565=Automne,$AH565=Hivers2,$AH565=Noel,$AH565=Printemps,$AH565=Ete)</formula>
    </cfRule>
    <cfRule type="expression" dxfId="222" priority="228">
      <formula>OR(WEEKDAY($AH565,2)=6,WEEKDAY($AH565,2)=7,WEEKDAY($AH565,2)=3)</formula>
    </cfRule>
  </conditionalFormatting>
  <conditionalFormatting sqref="AY565">
    <cfRule type="expression" dxfId="221" priority="227">
      <formula>$AH565&lt;&gt;""</formula>
    </cfRule>
  </conditionalFormatting>
  <conditionalFormatting sqref="AY565">
    <cfRule type="expression" dxfId="220" priority="226">
      <formula>OR($AH565=Fériés)</formula>
    </cfRule>
  </conditionalFormatting>
  <conditionalFormatting sqref="AJ565:BQ565">
    <cfRule type="expression" dxfId="219" priority="265">
      <formula>OR(WEEKDAY($AH565,2)=6,WEEKDAY($AH565,2)=7,WEEKDAY($AH565,2)=3)</formula>
    </cfRule>
    <cfRule type="expression" dxfId="218" priority="268">
      <formula>OR($AH565=Automne,$AH565=Hivers2,$AH565=Noel,$AH565=Printemps,$AH565=Ete)</formula>
    </cfRule>
  </conditionalFormatting>
  <conditionalFormatting sqref="AJ566:BQ566">
    <cfRule type="containsText" dxfId="217" priority="211" operator="containsText" text="A">
      <formula>NOT(ISERROR(SEARCH("A",AJ566)))</formula>
    </cfRule>
    <cfRule type="containsText" dxfId="216" priority="212" operator="containsText" text="M">
      <formula>NOT(ISERROR(SEARCH("M",AJ566)))</formula>
    </cfRule>
    <cfRule type="containsText" dxfId="215" priority="213" operator="containsText" text="G">
      <formula>NOT(ISERROR(SEARCH("G",AJ566)))</formula>
    </cfRule>
    <cfRule type="containsText" dxfId="214" priority="214" operator="containsText" text="F">
      <formula>NOT(ISERROR(SEARCH("F",AJ566)))</formula>
    </cfRule>
    <cfRule type="containsText" dxfId="213" priority="215" operator="containsText" text="C">
      <formula>NOT(ISERROR(SEARCH("C",AJ566)))</formula>
    </cfRule>
    <cfRule type="containsText" dxfId="212" priority="216" operator="containsText" text="P">
      <formula>NOT(ISERROR(SEARCH("P",AJ566)))</formula>
    </cfRule>
  </conditionalFormatting>
  <conditionalFormatting sqref="AJ566:BQ566">
    <cfRule type="expression" dxfId="211" priority="218">
      <formula>$AH566&lt;&gt;""</formula>
    </cfRule>
  </conditionalFormatting>
  <conditionalFormatting sqref="AJ566:BQ566">
    <cfRule type="expression" dxfId="210" priority="217">
      <formula>OR($AH566=Fériés)</formula>
    </cfRule>
  </conditionalFormatting>
  <conditionalFormatting sqref="AM566">
    <cfRule type="containsText" dxfId="209" priority="201" operator="containsText" text="A">
      <formula>NOT(ISERROR(SEARCH("A",AM566)))</formula>
    </cfRule>
    <cfRule type="containsText" dxfId="208" priority="202" operator="containsText" text="M">
      <formula>NOT(ISERROR(SEARCH("M",AM566)))</formula>
    </cfRule>
    <cfRule type="containsText" dxfId="207" priority="203" operator="containsText" text="G">
      <formula>NOT(ISERROR(SEARCH("G",AM566)))</formula>
    </cfRule>
    <cfRule type="containsText" dxfId="206" priority="204" operator="containsText" text="F">
      <formula>NOT(ISERROR(SEARCH("F",AM566)))</formula>
    </cfRule>
    <cfRule type="containsText" dxfId="205" priority="205" operator="containsText" text="C">
      <formula>NOT(ISERROR(SEARCH("C",AM566)))</formula>
    </cfRule>
    <cfRule type="containsText" dxfId="204" priority="206" operator="containsText" text="P">
      <formula>NOT(ISERROR(SEARCH("P",AM566)))</formula>
    </cfRule>
  </conditionalFormatting>
  <conditionalFormatting sqref="AM566">
    <cfRule type="expression" dxfId="203" priority="209">
      <formula>$AH566&lt;&gt;""</formula>
    </cfRule>
  </conditionalFormatting>
  <conditionalFormatting sqref="AM566">
    <cfRule type="expression" dxfId="202" priority="208">
      <formula>OR($AH566=Fériés)</formula>
    </cfRule>
  </conditionalFormatting>
  <conditionalFormatting sqref="AP566">
    <cfRule type="containsText" dxfId="201" priority="191" operator="containsText" text="A">
      <formula>NOT(ISERROR(SEARCH("A",AP566)))</formula>
    </cfRule>
    <cfRule type="containsText" dxfId="200" priority="192" operator="containsText" text="M">
      <formula>NOT(ISERROR(SEARCH("M",AP566)))</formula>
    </cfRule>
    <cfRule type="containsText" dxfId="199" priority="193" operator="containsText" text="G">
      <formula>NOT(ISERROR(SEARCH("G",AP566)))</formula>
    </cfRule>
    <cfRule type="containsText" dxfId="198" priority="194" operator="containsText" text="F">
      <formula>NOT(ISERROR(SEARCH("F",AP566)))</formula>
    </cfRule>
    <cfRule type="containsText" dxfId="197" priority="195" operator="containsText" text="C">
      <formula>NOT(ISERROR(SEARCH("C",AP566)))</formula>
    </cfRule>
    <cfRule type="containsText" dxfId="196" priority="196" operator="containsText" text="P">
      <formula>NOT(ISERROR(SEARCH("P",AP566)))</formula>
    </cfRule>
  </conditionalFormatting>
  <conditionalFormatting sqref="AP566">
    <cfRule type="expression" dxfId="195" priority="197">
      <formula>OR($AH566=Automne,$AH566=Hivers2,$AH566=Noel,$AH566=Printemps,$AH566=Ete)</formula>
    </cfRule>
    <cfRule type="expression" dxfId="194" priority="200">
      <formula>OR(WEEKDAY($AH566,2)=6,WEEKDAY($AH566,2)=7,WEEKDAY($AH566,2)=3)</formula>
    </cfRule>
  </conditionalFormatting>
  <conditionalFormatting sqref="AP566">
    <cfRule type="expression" dxfId="193" priority="199">
      <formula>$AH566&lt;&gt;""</formula>
    </cfRule>
  </conditionalFormatting>
  <conditionalFormatting sqref="AP566">
    <cfRule type="expression" dxfId="192" priority="198">
      <formula>OR($AH566=Fériés)</formula>
    </cfRule>
  </conditionalFormatting>
  <conditionalFormatting sqref="AS566">
    <cfRule type="containsText" dxfId="191" priority="181" operator="containsText" text="A">
      <formula>NOT(ISERROR(SEARCH("A",AS566)))</formula>
    </cfRule>
    <cfRule type="containsText" dxfId="190" priority="182" operator="containsText" text="M">
      <formula>NOT(ISERROR(SEARCH("M",AS566)))</formula>
    </cfRule>
    <cfRule type="containsText" dxfId="189" priority="183" operator="containsText" text="G">
      <formula>NOT(ISERROR(SEARCH("G",AS566)))</formula>
    </cfRule>
    <cfRule type="containsText" dxfId="188" priority="184" operator="containsText" text="F">
      <formula>NOT(ISERROR(SEARCH("F",AS566)))</formula>
    </cfRule>
    <cfRule type="containsText" dxfId="187" priority="185" operator="containsText" text="C">
      <formula>NOT(ISERROR(SEARCH("C",AS566)))</formula>
    </cfRule>
    <cfRule type="containsText" dxfId="186" priority="186" operator="containsText" text="P">
      <formula>NOT(ISERROR(SEARCH("P",AS566)))</formula>
    </cfRule>
  </conditionalFormatting>
  <conditionalFormatting sqref="AS566">
    <cfRule type="expression" dxfId="185" priority="187">
      <formula>OR($AH566=Automne,$AH566=Hivers2,$AH566=Noel,$AH566=Printemps,$AH566=Ete)</formula>
    </cfRule>
    <cfRule type="expression" dxfId="184" priority="190">
      <formula>OR(WEEKDAY($AH566,2)=6,WEEKDAY($AH566,2)=7,WEEKDAY($AH566,2)=3)</formula>
    </cfRule>
  </conditionalFormatting>
  <conditionalFormatting sqref="AS566">
    <cfRule type="expression" dxfId="183" priority="189">
      <formula>$AH566&lt;&gt;""</formula>
    </cfRule>
  </conditionalFormatting>
  <conditionalFormatting sqref="AS566">
    <cfRule type="expression" dxfId="182" priority="188">
      <formula>OR($AH566=Fériés)</formula>
    </cfRule>
  </conditionalFormatting>
  <conditionalFormatting sqref="AV566">
    <cfRule type="containsText" dxfId="181" priority="171" operator="containsText" text="A">
      <formula>NOT(ISERROR(SEARCH("A",AV566)))</formula>
    </cfRule>
    <cfRule type="containsText" dxfId="180" priority="172" operator="containsText" text="M">
      <formula>NOT(ISERROR(SEARCH("M",AV566)))</formula>
    </cfRule>
    <cfRule type="containsText" dxfId="179" priority="173" operator="containsText" text="G">
      <formula>NOT(ISERROR(SEARCH("G",AV566)))</formula>
    </cfRule>
    <cfRule type="containsText" dxfId="178" priority="174" operator="containsText" text="F">
      <formula>NOT(ISERROR(SEARCH("F",AV566)))</formula>
    </cfRule>
    <cfRule type="containsText" dxfId="177" priority="175" operator="containsText" text="C">
      <formula>NOT(ISERROR(SEARCH("C",AV566)))</formula>
    </cfRule>
    <cfRule type="containsText" dxfId="176" priority="176" operator="containsText" text="P">
      <formula>NOT(ISERROR(SEARCH("P",AV566)))</formula>
    </cfRule>
  </conditionalFormatting>
  <conditionalFormatting sqref="AV566">
    <cfRule type="expression" dxfId="175" priority="177">
      <formula>OR($AH566=Automne,$AH566=Hivers2,$AH566=Noel,$AH566=Printemps,$AH566=Ete)</formula>
    </cfRule>
    <cfRule type="expression" dxfId="174" priority="180">
      <formula>OR(WEEKDAY($AH566,2)=6,WEEKDAY($AH566,2)=7,WEEKDAY($AH566,2)=3)</formula>
    </cfRule>
  </conditionalFormatting>
  <conditionalFormatting sqref="AV566">
    <cfRule type="expression" dxfId="173" priority="179">
      <formula>$AH566&lt;&gt;""</formula>
    </cfRule>
  </conditionalFormatting>
  <conditionalFormatting sqref="AV566">
    <cfRule type="expression" dxfId="172" priority="178">
      <formula>OR($AH566=Fériés)</formula>
    </cfRule>
  </conditionalFormatting>
  <conditionalFormatting sqref="AY566">
    <cfRule type="containsText" dxfId="171" priority="161" operator="containsText" text="A">
      <formula>NOT(ISERROR(SEARCH("A",AY566)))</formula>
    </cfRule>
    <cfRule type="containsText" dxfId="170" priority="162" operator="containsText" text="M">
      <formula>NOT(ISERROR(SEARCH("M",AY566)))</formula>
    </cfRule>
    <cfRule type="containsText" dxfId="169" priority="163" operator="containsText" text="G">
      <formula>NOT(ISERROR(SEARCH("G",AY566)))</formula>
    </cfRule>
    <cfRule type="containsText" dxfId="168" priority="164" operator="containsText" text="F">
      <formula>NOT(ISERROR(SEARCH("F",AY566)))</formula>
    </cfRule>
    <cfRule type="containsText" dxfId="167" priority="165" operator="containsText" text="C">
      <formula>NOT(ISERROR(SEARCH("C",AY566)))</formula>
    </cfRule>
    <cfRule type="containsText" dxfId="166" priority="166" operator="containsText" text="P">
      <formula>NOT(ISERROR(SEARCH("P",AY566)))</formula>
    </cfRule>
  </conditionalFormatting>
  <conditionalFormatting sqref="AY566">
    <cfRule type="expression" dxfId="165" priority="167">
      <formula>OR($AH566=Automne,$AH566=Hivers2,$AH566=Noel,$AH566=Printemps,$AH566=Ete)</formula>
    </cfRule>
    <cfRule type="expression" dxfId="164" priority="170">
      <formula>OR(WEEKDAY($AH566,2)=6,WEEKDAY($AH566,2)=7,WEEKDAY($AH566,2)=3)</formula>
    </cfRule>
  </conditionalFormatting>
  <conditionalFormatting sqref="AY566">
    <cfRule type="expression" dxfId="163" priority="169">
      <formula>$AH566&lt;&gt;""</formula>
    </cfRule>
  </conditionalFormatting>
  <conditionalFormatting sqref="AY566">
    <cfRule type="expression" dxfId="162" priority="168">
      <formula>OR($AH566=Fériés)</formula>
    </cfRule>
  </conditionalFormatting>
  <conditionalFormatting sqref="AJ566:BQ566">
    <cfRule type="expression" dxfId="161" priority="207">
      <formula>OR(WEEKDAY($AH566,2)=6,WEEKDAY($AH566,2)=7,WEEKDAY($AH566,2)=3)</formula>
    </cfRule>
    <cfRule type="expression" dxfId="160" priority="210">
      <formula>OR($AH566=Automne,$AH566=Hivers2,$AH566=Noel,$AH566=Printemps,$AH566=Ete)</formula>
    </cfRule>
  </conditionalFormatting>
  <conditionalFormatting sqref="BH61:BH62">
    <cfRule type="containsText" dxfId="159" priority="151" operator="containsText" text="A">
      <formula>NOT(ISERROR(SEARCH("A",BH61)))</formula>
    </cfRule>
    <cfRule type="containsText" dxfId="158" priority="152" operator="containsText" text="M">
      <formula>NOT(ISERROR(SEARCH("M",BH61)))</formula>
    </cfRule>
    <cfRule type="containsText" dxfId="157" priority="153" operator="containsText" text="G">
      <formula>NOT(ISERROR(SEARCH("G",BH61)))</formula>
    </cfRule>
    <cfRule type="containsText" dxfId="156" priority="154" operator="containsText" text="F">
      <formula>NOT(ISERROR(SEARCH("F",BH61)))</formula>
    </cfRule>
    <cfRule type="containsText" dxfId="155" priority="155" operator="containsText" text="C">
      <formula>NOT(ISERROR(SEARCH("C",BH61)))</formula>
    </cfRule>
    <cfRule type="containsText" dxfId="154" priority="156" operator="containsText" text="P">
      <formula>NOT(ISERROR(SEARCH("P",BH61)))</formula>
    </cfRule>
  </conditionalFormatting>
  <conditionalFormatting sqref="BH61:BH62">
    <cfRule type="expression" dxfId="153" priority="157">
      <formula>OR($AH61=Automne,$AH61=Hivers2,$AH61=Noel,$AH61=Printemps,$AH61=Ete)</formula>
    </cfRule>
    <cfRule type="expression" dxfId="152" priority="160">
      <formula>OR(WEEKDAY($AH61,2)=6,WEEKDAY($AH61,2)=7,WEEKDAY($AH61,2)=3)</formula>
    </cfRule>
  </conditionalFormatting>
  <conditionalFormatting sqref="BH61:BH62">
    <cfRule type="expression" dxfId="151" priority="159">
      <formula>$AH61&lt;&gt;""</formula>
    </cfRule>
  </conditionalFormatting>
  <conditionalFormatting sqref="BH61:BH62">
    <cfRule type="expression" dxfId="150" priority="158">
      <formula>OR($AH61=Fériés)</formula>
    </cfRule>
  </conditionalFormatting>
  <conditionalFormatting sqref="BH64:BH65">
    <cfRule type="containsText" dxfId="149" priority="141" operator="containsText" text="A">
      <formula>NOT(ISERROR(SEARCH("A",BH64)))</formula>
    </cfRule>
    <cfRule type="containsText" dxfId="148" priority="142" operator="containsText" text="M">
      <formula>NOT(ISERROR(SEARCH("M",BH64)))</formula>
    </cfRule>
    <cfRule type="containsText" dxfId="147" priority="143" operator="containsText" text="G">
      <formula>NOT(ISERROR(SEARCH("G",BH64)))</formula>
    </cfRule>
    <cfRule type="containsText" dxfId="146" priority="144" operator="containsText" text="F">
      <formula>NOT(ISERROR(SEARCH("F",BH64)))</formula>
    </cfRule>
    <cfRule type="containsText" dxfId="145" priority="145" operator="containsText" text="C">
      <formula>NOT(ISERROR(SEARCH("C",BH64)))</formula>
    </cfRule>
    <cfRule type="containsText" dxfId="144" priority="146" operator="containsText" text="P">
      <formula>NOT(ISERROR(SEARCH("P",BH64)))</formula>
    </cfRule>
  </conditionalFormatting>
  <conditionalFormatting sqref="BH64:BH65">
    <cfRule type="expression" dxfId="143" priority="147">
      <formula>OR($AH64=Automne,$AH64=Hivers2,$AH64=Noel,$AH64=Printemps,$AH64=Ete)</formula>
    </cfRule>
    <cfRule type="expression" dxfId="142" priority="150">
      <formula>OR(WEEKDAY($AH64,2)=6,WEEKDAY($AH64,2)=7,WEEKDAY($AH64,2)=3)</formula>
    </cfRule>
  </conditionalFormatting>
  <conditionalFormatting sqref="BH64:BH65">
    <cfRule type="expression" dxfId="141" priority="149">
      <formula>$AH64&lt;&gt;""</formula>
    </cfRule>
  </conditionalFormatting>
  <conditionalFormatting sqref="BH64:BH65">
    <cfRule type="expression" dxfId="140" priority="148">
      <formula>OR($AH64=Fériés)</formula>
    </cfRule>
  </conditionalFormatting>
  <conditionalFormatting sqref="BH68:BH69">
    <cfRule type="containsText" dxfId="139" priority="131" operator="containsText" text="A">
      <formula>NOT(ISERROR(SEARCH("A",BH68)))</formula>
    </cfRule>
    <cfRule type="containsText" dxfId="138" priority="132" operator="containsText" text="M">
      <formula>NOT(ISERROR(SEARCH("M",BH68)))</formula>
    </cfRule>
    <cfRule type="containsText" dxfId="137" priority="133" operator="containsText" text="G">
      <formula>NOT(ISERROR(SEARCH("G",BH68)))</formula>
    </cfRule>
    <cfRule type="containsText" dxfId="136" priority="134" operator="containsText" text="F">
      <formula>NOT(ISERROR(SEARCH("F",BH68)))</formula>
    </cfRule>
    <cfRule type="containsText" dxfId="135" priority="135" operator="containsText" text="C">
      <formula>NOT(ISERROR(SEARCH("C",BH68)))</formula>
    </cfRule>
    <cfRule type="containsText" dxfId="134" priority="136" operator="containsText" text="P">
      <formula>NOT(ISERROR(SEARCH("P",BH68)))</formula>
    </cfRule>
  </conditionalFormatting>
  <conditionalFormatting sqref="BH68:BH69">
    <cfRule type="expression" dxfId="133" priority="137">
      <formula>OR($AH68=Automne,$AH68=Hivers2,$AH68=Noel,$AH68=Printemps,$AH68=Ete)</formula>
    </cfRule>
    <cfRule type="expression" dxfId="132" priority="140">
      <formula>OR(WEEKDAY($AH68,2)=6,WEEKDAY($AH68,2)=7,WEEKDAY($AH68,2)=3)</formula>
    </cfRule>
  </conditionalFormatting>
  <conditionalFormatting sqref="BH68:BH69">
    <cfRule type="expression" dxfId="131" priority="139">
      <formula>$AH68&lt;&gt;""</formula>
    </cfRule>
  </conditionalFormatting>
  <conditionalFormatting sqref="BH68:BH69">
    <cfRule type="expression" dxfId="130" priority="138">
      <formula>OR($AH68=Fériés)</formula>
    </cfRule>
  </conditionalFormatting>
  <conditionalFormatting sqref="BH71:BH72">
    <cfRule type="containsText" dxfId="129" priority="121" operator="containsText" text="A">
      <formula>NOT(ISERROR(SEARCH("A",BH71)))</formula>
    </cfRule>
    <cfRule type="containsText" dxfId="128" priority="122" operator="containsText" text="M">
      <formula>NOT(ISERROR(SEARCH("M",BH71)))</formula>
    </cfRule>
    <cfRule type="containsText" dxfId="127" priority="123" operator="containsText" text="G">
      <formula>NOT(ISERROR(SEARCH("G",BH71)))</formula>
    </cfRule>
    <cfRule type="containsText" dxfId="126" priority="124" operator="containsText" text="F">
      <formula>NOT(ISERROR(SEARCH("F",BH71)))</formula>
    </cfRule>
    <cfRule type="containsText" dxfId="125" priority="125" operator="containsText" text="C">
      <formula>NOT(ISERROR(SEARCH("C",BH71)))</formula>
    </cfRule>
    <cfRule type="containsText" dxfId="124" priority="126" operator="containsText" text="P">
      <formula>NOT(ISERROR(SEARCH("P",BH71)))</formula>
    </cfRule>
  </conditionalFormatting>
  <conditionalFormatting sqref="BH71:BH72">
    <cfRule type="expression" dxfId="123" priority="127">
      <formula>OR($AH71=Automne,$AH71=Hivers2,$AH71=Noel,$AH71=Printemps,$AH71=Ete)</formula>
    </cfRule>
    <cfRule type="expression" dxfId="122" priority="130">
      <formula>OR(WEEKDAY($AH71,2)=6,WEEKDAY($AH71,2)=7,WEEKDAY($AH71,2)=3)</formula>
    </cfRule>
  </conditionalFormatting>
  <conditionalFormatting sqref="BH71:BH72">
    <cfRule type="expression" dxfId="121" priority="129">
      <formula>$AH71&lt;&gt;""</formula>
    </cfRule>
  </conditionalFormatting>
  <conditionalFormatting sqref="BH71:BH72">
    <cfRule type="expression" dxfId="120" priority="128">
      <formula>OR($AH71=Fériés)</formula>
    </cfRule>
  </conditionalFormatting>
  <conditionalFormatting sqref="BH75:BH76">
    <cfRule type="containsText" dxfId="119" priority="111" operator="containsText" text="A">
      <formula>NOT(ISERROR(SEARCH("A",BH75)))</formula>
    </cfRule>
    <cfRule type="containsText" dxfId="118" priority="112" operator="containsText" text="M">
      <formula>NOT(ISERROR(SEARCH("M",BH75)))</formula>
    </cfRule>
    <cfRule type="containsText" dxfId="117" priority="113" operator="containsText" text="G">
      <formula>NOT(ISERROR(SEARCH("G",BH75)))</formula>
    </cfRule>
    <cfRule type="containsText" dxfId="116" priority="114" operator="containsText" text="F">
      <formula>NOT(ISERROR(SEARCH("F",BH75)))</formula>
    </cfRule>
    <cfRule type="containsText" dxfId="115" priority="115" operator="containsText" text="C">
      <formula>NOT(ISERROR(SEARCH("C",BH75)))</formula>
    </cfRule>
    <cfRule type="containsText" dxfId="114" priority="116" operator="containsText" text="P">
      <formula>NOT(ISERROR(SEARCH("P",BH75)))</formula>
    </cfRule>
  </conditionalFormatting>
  <conditionalFormatting sqref="BH75:BH76">
    <cfRule type="expression" dxfId="113" priority="117">
      <formula>OR($AH75=Automne,$AH75=Hivers2,$AH75=Noel,$AH75=Printemps,$AH75=Ete)</formula>
    </cfRule>
    <cfRule type="expression" dxfId="112" priority="120">
      <formula>OR(WEEKDAY($AH75,2)=6,WEEKDAY($AH75,2)=7,WEEKDAY($AH75,2)=3)</formula>
    </cfRule>
  </conditionalFormatting>
  <conditionalFormatting sqref="BH75:BH76">
    <cfRule type="expression" dxfId="111" priority="119">
      <formula>$AH75&lt;&gt;""</formula>
    </cfRule>
  </conditionalFormatting>
  <conditionalFormatting sqref="BH75:BH76">
    <cfRule type="expression" dxfId="110" priority="118">
      <formula>OR($AH75=Fériés)</formula>
    </cfRule>
  </conditionalFormatting>
  <conditionalFormatting sqref="BH78:BH79">
    <cfRule type="containsText" dxfId="109" priority="101" operator="containsText" text="A">
      <formula>NOT(ISERROR(SEARCH("A",BH78)))</formula>
    </cfRule>
    <cfRule type="containsText" dxfId="108" priority="102" operator="containsText" text="M">
      <formula>NOT(ISERROR(SEARCH("M",BH78)))</formula>
    </cfRule>
    <cfRule type="containsText" dxfId="107" priority="103" operator="containsText" text="G">
      <formula>NOT(ISERROR(SEARCH("G",BH78)))</formula>
    </cfRule>
    <cfRule type="containsText" dxfId="106" priority="104" operator="containsText" text="F">
      <formula>NOT(ISERROR(SEARCH("F",BH78)))</formula>
    </cfRule>
    <cfRule type="containsText" dxfId="105" priority="105" operator="containsText" text="C">
      <formula>NOT(ISERROR(SEARCH("C",BH78)))</formula>
    </cfRule>
    <cfRule type="containsText" dxfId="104" priority="106" operator="containsText" text="P">
      <formula>NOT(ISERROR(SEARCH("P",BH78)))</formula>
    </cfRule>
  </conditionalFormatting>
  <conditionalFormatting sqref="BH78:BH79">
    <cfRule type="expression" dxfId="103" priority="107">
      <formula>OR($AH78=Automne,$AH78=Hivers2,$AH78=Noel,$AH78=Printemps,$AH78=Ete)</formula>
    </cfRule>
    <cfRule type="expression" dxfId="102" priority="110">
      <formula>OR(WEEKDAY($AH78,2)=6,WEEKDAY($AH78,2)=7,WEEKDAY($AH78,2)=3)</formula>
    </cfRule>
  </conditionalFormatting>
  <conditionalFormatting sqref="BH78:BH79">
    <cfRule type="expression" dxfId="101" priority="109">
      <formula>$AH78&lt;&gt;""</formula>
    </cfRule>
  </conditionalFormatting>
  <conditionalFormatting sqref="BH78:BH79">
    <cfRule type="expression" dxfId="100" priority="108">
      <formula>OR($AH78=Fériés)</formula>
    </cfRule>
  </conditionalFormatting>
  <conditionalFormatting sqref="BH82:BH83">
    <cfRule type="containsText" dxfId="99" priority="91" operator="containsText" text="A">
      <formula>NOT(ISERROR(SEARCH("A",BH82)))</formula>
    </cfRule>
    <cfRule type="containsText" dxfId="98" priority="92" operator="containsText" text="M">
      <formula>NOT(ISERROR(SEARCH("M",BH82)))</formula>
    </cfRule>
    <cfRule type="containsText" dxfId="97" priority="93" operator="containsText" text="G">
      <formula>NOT(ISERROR(SEARCH("G",BH82)))</formula>
    </cfRule>
    <cfRule type="containsText" dxfId="96" priority="94" operator="containsText" text="F">
      <formula>NOT(ISERROR(SEARCH("F",BH82)))</formula>
    </cfRule>
    <cfRule type="containsText" dxfId="95" priority="95" operator="containsText" text="C">
      <formula>NOT(ISERROR(SEARCH("C",BH82)))</formula>
    </cfRule>
    <cfRule type="containsText" dxfId="94" priority="96" operator="containsText" text="P">
      <formula>NOT(ISERROR(SEARCH("P",BH82)))</formula>
    </cfRule>
  </conditionalFormatting>
  <conditionalFormatting sqref="BH82:BH83">
    <cfRule type="expression" dxfId="93" priority="97">
      <formula>OR($AH82=Automne,$AH82=Hivers2,$AH82=Noel,$AH82=Printemps,$AH82=Ete)</formula>
    </cfRule>
    <cfRule type="expression" dxfId="92" priority="100">
      <formula>OR(WEEKDAY($AH82,2)=6,WEEKDAY($AH82,2)=7,WEEKDAY($AH82,2)=3)</formula>
    </cfRule>
  </conditionalFormatting>
  <conditionalFormatting sqref="BH82:BH83">
    <cfRule type="expression" dxfId="91" priority="99">
      <formula>$AH82&lt;&gt;""</formula>
    </cfRule>
  </conditionalFormatting>
  <conditionalFormatting sqref="BH82:BH83">
    <cfRule type="expression" dxfId="90" priority="98">
      <formula>OR($AH82=Fériés)</formula>
    </cfRule>
  </conditionalFormatting>
  <conditionalFormatting sqref="BT54:BT56 BT59:BT60 BT63 BT66:BT67 BT70 BT73:BT74 BT77 BT80:BT81">
    <cfRule type="containsText" dxfId="89" priority="81" operator="containsText" text="A">
      <formula>NOT(ISERROR(SEARCH("A",BT54)))</formula>
    </cfRule>
    <cfRule type="containsText" dxfId="88" priority="82" operator="containsText" text="M">
      <formula>NOT(ISERROR(SEARCH("M",BT54)))</formula>
    </cfRule>
    <cfRule type="containsText" dxfId="87" priority="83" operator="containsText" text="G">
      <formula>NOT(ISERROR(SEARCH("G",BT54)))</formula>
    </cfRule>
    <cfRule type="containsText" dxfId="86" priority="84" operator="containsText" text="F">
      <formula>NOT(ISERROR(SEARCH("F",BT54)))</formula>
    </cfRule>
    <cfRule type="containsText" dxfId="85" priority="85" operator="containsText" text="C">
      <formula>NOT(ISERROR(SEARCH("C",BT54)))</formula>
    </cfRule>
    <cfRule type="containsText" dxfId="84" priority="86" operator="containsText" text="P">
      <formula>NOT(ISERROR(SEARCH("P",BT54)))</formula>
    </cfRule>
  </conditionalFormatting>
  <conditionalFormatting sqref="BT54:BT56 BT59:BT60 BT63 BT66:BT67 BT70 BT73:BT74 BT77 BT80:BT81">
    <cfRule type="expression" dxfId="83" priority="87">
      <formula>OR($AH54=Automne,$AH54=Hivers2,$AH54=Noel,$AH54=Printemps,$AH54=Ete)</formula>
    </cfRule>
    <cfRule type="expression" dxfId="82" priority="90">
      <formula>OR(WEEKDAY($AH54,2)=6,WEEKDAY($AH54,2)=7,WEEKDAY($AH54,2)=3)</formula>
    </cfRule>
  </conditionalFormatting>
  <conditionalFormatting sqref="BT54:BT56 BT59:BT60 BT63 BT66:BT67 BT70 BT73:BT74 BT77 BT80:BT81">
    <cfRule type="expression" dxfId="81" priority="89">
      <formula>$AH54&lt;&gt;""</formula>
    </cfRule>
  </conditionalFormatting>
  <conditionalFormatting sqref="BT54:BT56 BT59:BT60 BT63 BT66:BT67 BT70 BT73:BT74 BT77 BT80:BT81">
    <cfRule type="expression" dxfId="80" priority="88">
      <formula>OR($AH54=Fériés)</formula>
    </cfRule>
  </conditionalFormatting>
  <conditionalFormatting sqref="BT57:BT58">
    <cfRule type="containsText" dxfId="79" priority="71" operator="containsText" text="A">
      <formula>NOT(ISERROR(SEARCH("A",BT57)))</formula>
    </cfRule>
    <cfRule type="containsText" dxfId="78" priority="72" operator="containsText" text="M">
      <formula>NOT(ISERROR(SEARCH("M",BT57)))</formula>
    </cfRule>
    <cfRule type="containsText" dxfId="77" priority="73" operator="containsText" text="G">
      <formula>NOT(ISERROR(SEARCH("G",BT57)))</formula>
    </cfRule>
    <cfRule type="containsText" dxfId="76" priority="74" operator="containsText" text="F">
      <formula>NOT(ISERROR(SEARCH("F",BT57)))</formula>
    </cfRule>
    <cfRule type="containsText" dxfId="75" priority="75" operator="containsText" text="C">
      <formula>NOT(ISERROR(SEARCH("C",BT57)))</formula>
    </cfRule>
    <cfRule type="containsText" dxfId="74" priority="76" operator="containsText" text="P">
      <formula>NOT(ISERROR(SEARCH("P",BT57)))</formula>
    </cfRule>
  </conditionalFormatting>
  <conditionalFormatting sqref="BT57:BT58">
    <cfRule type="expression" dxfId="73" priority="77">
      <formula>OR($AH57=Automne,$AH57=Hivers2,$AH57=Noel,$AH57=Printemps,$AH57=Ete)</formula>
    </cfRule>
    <cfRule type="expression" dxfId="72" priority="80">
      <formula>OR(WEEKDAY($AH57,2)=6,WEEKDAY($AH57,2)=7,WEEKDAY($AH57,2)=3)</formula>
    </cfRule>
  </conditionalFormatting>
  <conditionalFormatting sqref="BT57:BT58">
    <cfRule type="expression" dxfId="71" priority="79">
      <formula>$AH57&lt;&gt;""</formula>
    </cfRule>
  </conditionalFormatting>
  <conditionalFormatting sqref="BT57:BT58">
    <cfRule type="expression" dxfId="70" priority="78">
      <formula>OR($AH57=Fériés)</formula>
    </cfRule>
  </conditionalFormatting>
  <conditionalFormatting sqref="BT61:BT62">
    <cfRule type="containsText" dxfId="69" priority="61" operator="containsText" text="A">
      <formula>NOT(ISERROR(SEARCH("A",BT61)))</formula>
    </cfRule>
    <cfRule type="containsText" dxfId="68" priority="62" operator="containsText" text="M">
      <formula>NOT(ISERROR(SEARCH("M",BT61)))</formula>
    </cfRule>
    <cfRule type="containsText" dxfId="67" priority="63" operator="containsText" text="G">
      <formula>NOT(ISERROR(SEARCH("G",BT61)))</formula>
    </cfRule>
    <cfRule type="containsText" dxfId="66" priority="64" operator="containsText" text="F">
      <formula>NOT(ISERROR(SEARCH("F",BT61)))</formula>
    </cfRule>
    <cfRule type="containsText" dxfId="65" priority="65" operator="containsText" text="C">
      <formula>NOT(ISERROR(SEARCH("C",BT61)))</formula>
    </cfRule>
    <cfRule type="containsText" dxfId="64" priority="66" operator="containsText" text="P">
      <formula>NOT(ISERROR(SEARCH("P",BT61)))</formula>
    </cfRule>
  </conditionalFormatting>
  <conditionalFormatting sqref="BT61:BT62">
    <cfRule type="expression" dxfId="63" priority="67">
      <formula>OR($AH61=Automne,$AH61=Hivers2,$AH61=Noel,$AH61=Printemps,$AH61=Ete)</formula>
    </cfRule>
    <cfRule type="expression" dxfId="62" priority="70">
      <formula>OR(WEEKDAY($AH61,2)=6,WEEKDAY($AH61,2)=7,WEEKDAY($AH61,2)=3)</formula>
    </cfRule>
  </conditionalFormatting>
  <conditionalFormatting sqref="BT61:BT62">
    <cfRule type="expression" dxfId="61" priority="69">
      <formula>$AH61&lt;&gt;""</formula>
    </cfRule>
  </conditionalFormatting>
  <conditionalFormatting sqref="BT61:BT62">
    <cfRule type="expression" dxfId="60" priority="68">
      <formula>OR($AH61=Fériés)</formula>
    </cfRule>
  </conditionalFormatting>
  <conditionalFormatting sqref="BT64:BT65">
    <cfRule type="containsText" dxfId="59" priority="51" operator="containsText" text="A">
      <formula>NOT(ISERROR(SEARCH("A",BT64)))</formula>
    </cfRule>
    <cfRule type="containsText" dxfId="58" priority="52" operator="containsText" text="M">
      <formula>NOT(ISERROR(SEARCH("M",BT64)))</formula>
    </cfRule>
    <cfRule type="containsText" dxfId="57" priority="53" operator="containsText" text="G">
      <formula>NOT(ISERROR(SEARCH("G",BT64)))</formula>
    </cfRule>
    <cfRule type="containsText" dxfId="56" priority="54" operator="containsText" text="F">
      <formula>NOT(ISERROR(SEARCH("F",BT64)))</formula>
    </cfRule>
    <cfRule type="containsText" dxfId="55" priority="55" operator="containsText" text="C">
      <formula>NOT(ISERROR(SEARCH("C",BT64)))</formula>
    </cfRule>
    <cfRule type="containsText" dxfId="54" priority="56" operator="containsText" text="P">
      <formula>NOT(ISERROR(SEARCH("P",BT64)))</formula>
    </cfRule>
  </conditionalFormatting>
  <conditionalFormatting sqref="BT64:BT65">
    <cfRule type="expression" dxfId="53" priority="57">
      <formula>OR($AH64=Automne,$AH64=Hivers2,$AH64=Noel,$AH64=Printemps,$AH64=Ete)</formula>
    </cfRule>
    <cfRule type="expression" dxfId="52" priority="60">
      <formula>OR(WEEKDAY($AH64,2)=6,WEEKDAY($AH64,2)=7,WEEKDAY($AH64,2)=3)</formula>
    </cfRule>
  </conditionalFormatting>
  <conditionalFormatting sqref="BT64:BT65">
    <cfRule type="expression" dxfId="51" priority="59">
      <formula>$AH64&lt;&gt;""</formula>
    </cfRule>
  </conditionalFormatting>
  <conditionalFormatting sqref="BT64:BT65">
    <cfRule type="expression" dxfId="50" priority="58">
      <formula>OR($AH64=Fériés)</formula>
    </cfRule>
  </conditionalFormatting>
  <conditionalFormatting sqref="BT68:BT69">
    <cfRule type="containsText" dxfId="49" priority="41" operator="containsText" text="A">
      <formula>NOT(ISERROR(SEARCH("A",BT68)))</formula>
    </cfRule>
    <cfRule type="containsText" dxfId="48" priority="42" operator="containsText" text="M">
      <formula>NOT(ISERROR(SEARCH("M",BT68)))</formula>
    </cfRule>
    <cfRule type="containsText" dxfId="47" priority="43" operator="containsText" text="G">
      <formula>NOT(ISERROR(SEARCH("G",BT68)))</formula>
    </cfRule>
    <cfRule type="containsText" dxfId="46" priority="44" operator="containsText" text="F">
      <formula>NOT(ISERROR(SEARCH("F",BT68)))</formula>
    </cfRule>
    <cfRule type="containsText" dxfId="45" priority="45" operator="containsText" text="C">
      <formula>NOT(ISERROR(SEARCH("C",BT68)))</formula>
    </cfRule>
    <cfRule type="containsText" dxfId="44" priority="46" operator="containsText" text="P">
      <formula>NOT(ISERROR(SEARCH("P",BT68)))</formula>
    </cfRule>
  </conditionalFormatting>
  <conditionalFormatting sqref="BT68:BT69">
    <cfRule type="expression" dxfId="43" priority="47">
      <formula>OR($AH68=Automne,$AH68=Hivers2,$AH68=Noel,$AH68=Printemps,$AH68=Ete)</formula>
    </cfRule>
    <cfRule type="expression" dxfId="42" priority="50">
      <formula>OR(WEEKDAY($AH68,2)=6,WEEKDAY($AH68,2)=7,WEEKDAY($AH68,2)=3)</formula>
    </cfRule>
  </conditionalFormatting>
  <conditionalFormatting sqref="BT68:BT69">
    <cfRule type="expression" dxfId="41" priority="49">
      <formula>$AH68&lt;&gt;""</formula>
    </cfRule>
  </conditionalFormatting>
  <conditionalFormatting sqref="BT68:BT69">
    <cfRule type="expression" dxfId="40" priority="48">
      <formula>OR($AH68=Fériés)</formula>
    </cfRule>
  </conditionalFormatting>
  <conditionalFormatting sqref="BT71:BT72">
    <cfRule type="containsText" dxfId="39" priority="31" operator="containsText" text="A">
      <formula>NOT(ISERROR(SEARCH("A",BT71)))</formula>
    </cfRule>
    <cfRule type="containsText" dxfId="38" priority="32" operator="containsText" text="M">
      <formula>NOT(ISERROR(SEARCH("M",BT71)))</formula>
    </cfRule>
    <cfRule type="containsText" dxfId="37" priority="33" operator="containsText" text="G">
      <formula>NOT(ISERROR(SEARCH("G",BT71)))</formula>
    </cfRule>
    <cfRule type="containsText" dxfId="36" priority="34" operator="containsText" text="F">
      <formula>NOT(ISERROR(SEARCH("F",BT71)))</formula>
    </cfRule>
    <cfRule type="containsText" dxfId="35" priority="35" operator="containsText" text="C">
      <formula>NOT(ISERROR(SEARCH("C",BT71)))</formula>
    </cfRule>
    <cfRule type="containsText" dxfId="34" priority="36" operator="containsText" text="P">
      <formula>NOT(ISERROR(SEARCH("P",BT71)))</formula>
    </cfRule>
  </conditionalFormatting>
  <conditionalFormatting sqref="BT71:BT72">
    <cfRule type="expression" dxfId="33" priority="37">
      <formula>OR($AH71=Automne,$AH71=Hivers2,$AH71=Noel,$AH71=Printemps,$AH71=Ete)</formula>
    </cfRule>
    <cfRule type="expression" dxfId="32" priority="40">
      <formula>OR(WEEKDAY($AH71,2)=6,WEEKDAY($AH71,2)=7,WEEKDAY($AH71,2)=3)</formula>
    </cfRule>
  </conditionalFormatting>
  <conditionalFormatting sqref="BT71:BT72">
    <cfRule type="expression" dxfId="31" priority="39">
      <formula>$AH71&lt;&gt;""</formula>
    </cfRule>
  </conditionalFormatting>
  <conditionalFormatting sqref="BT71:BT72">
    <cfRule type="expression" dxfId="30" priority="38">
      <formula>OR($AH71=Fériés)</formula>
    </cfRule>
  </conditionalFormatting>
  <conditionalFormatting sqref="BT75:BT76">
    <cfRule type="containsText" dxfId="29" priority="21" operator="containsText" text="A">
      <formula>NOT(ISERROR(SEARCH("A",BT75)))</formula>
    </cfRule>
    <cfRule type="containsText" dxfId="28" priority="22" operator="containsText" text="M">
      <formula>NOT(ISERROR(SEARCH("M",BT75)))</formula>
    </cfRule>
    <cfRule type="containsText" dxfId="27" priority="23" operator="containsText" text="G">
      <formula>NOT(ISERROR(SEARCH("G",BT75)))</formula>
    </cfRule>
    <cfRule type="containsText" dxfId="26" priority="24" operator="containsText" text="F">
      <formula>NOT(ISERROR(SEARCH("F",BT75)))</formula>
    </cfRule>
    <cfRule type="containsText" dxfId="25" priority="25" operator="containsText" text="C">
      <formula>NOT(ISERROR(SEARCH("C",BT75)))</formula>
    </cfRule>
    <cfRule type="containsText" dxfId="24" priority="26" operator="containsText" text="P">
      <formula>NOT(ISERROR(SEARCH("P",BT75)))</formula>
    </cfRule>
  </conditionalFormatting>
  <conditionalFormatting sqref="BT75:BT76">
    <cfRule type="expression" dxfId="23" priority="27">
      <formula>OR($AH75=Automne,$AH75=Hivers2,$AH75=Noel,$AH75=Printemps,$AH75=Ete)</formula>
    </cfRule>
    <cfRule type="expression" dxfId="22" priority="30">
      <formula>OR(WEEKDAY($AH75,2)=6,WEEKDAY($AH75,2)=7,WEEKDAY($AH75,2)=3)</formula>
    </cfRule>
  </conditionalFormatting>
  <conditionalFormatting sqref="BT75:BT76">
    <cfRule type="expression" dxfId="21" priority="29">
      <formula>$AH75&lt;&gt;""</formula>
    </cfRule>
  </conditionalFormatting>
  <conditionalFormatting sqref="BT75:BT76">
    <cfRule type="expression" dxfId="20" priority="28">
      <formula>OR($AH75=Fériés)</formula>
    </cfRule>
  </conditionalFormatting>
  <conditionalFormatting sqref="BT78:BT79">
    <cfRule type="containsText" dxfId="19" priority="11" operator="containsText" text="A">
      <formula>NOT(ISERROR(SEARCH("A",BT78)))</formula>
    </cfRule>
    <cfRule type="containsText" dxfId="18" priority="12" operator="containsText" text="M">
      <formula>NOT(ISERROR(SEARCH("M",BT78)))</formula>
    </cfRule>
    <cfRule type="containsText" dxfId="17" priority="13" operator="containsText" text="G">
      <formula>NOT(ISERROR(SEARCH("G",BT78)))</formula>
    </cfRule>
    <cfRule type="containsText" dxfId="16" priority="14" operator="containsText" text="F">
      <formula>NOT(ISERROR(SEARCH("F",BT78)))</formula>
    </cfRule>
    <cfRule type="containsText" dxfId="15" priority="15" operator="containsText" text="C">
      <formula>NOT(ISERROR(SEARCH("C",BT78)))</formula>
    </cfRule>
    <cfRule type="containsText" dxfId="14" priority="16" operator="containsText" text="P">
      <formula>NOT(ISERROR(SEARCH("P",BT78)))</formula>
    </cfRule>
  </conditionalFormatting>
  <conditionalFormatting sqref="BT78:BT79">
    <cfRule type="expression" dxfId="13" priority="17">
      <formula>OR($AH78=Automne,$AH78=Hivers2,$AH78=Noel,$AH78=Printemps,$AH78=Ete)</formula>
    </cfRule>
    <cfRule type="expression" dxfId="12" priority="20">
      <formula>OR(WEEKDAY($AH78,2)=6,WEEKDAY($AH78,2)=7,WEEKDAY($AH78,2)=3)</formula>
    </cfRule>
  </conditionalFormatting>
  <conditionalFormatting sqref="BT78:BT79">
    <cfRule type="expression" dxfId="11" priority="19">
      <formula>$AH78&lt;&gt;""</formula>
    </cfRule>
  </conditionalFormatting>
  <conditionalFormatting sqref="BT78:BT79">
    <cfRule type="expression" dxfId="10" priority="18">
      <formula>OR($AH78=Fériés)</formula>
    </cfRule>
  </conditionalFormatting>
  <conditionalFormatting sqref="BT82:BT83">
    <cfRule type="containsText" dxfId="9" priority="1" operator="containsText" text="A">
      <formula>NOT(ISERROR(SEARCH("A",BT82)))</formula>
    </cfRule>
    <cfRule type="containsText" dxfId="8" priority="2" operator="containsText" text="M">
      <formula>NOT(ISERROR(SEARCH("M",BT82)))</formula>
    </cfRule>
    <cfRule type="containsText" dxfId="7" priority="3" operator="containsText" text="G">
      <formula>NOT(ISERROR(SEARCH("G",BT82)))</formula>
    </cfRule>
    <cfRule type="containsText" dxfId="6" priority="4" operator="containsText" text="F">
      <formula>NOT(ISERROR(SEARCH("F",BT82)))</formula>
    </cfRule>
    <cfRule type="containsText" dxfId="5" priority="5" operator="containsText" text="C">
      <formula>NOT(ISERROR(SEARCH("C",BT82)))</formula>
    </cfRule>
    <cfRule type="containsText" dxfId="4" priority="6" operator="containsText" text="P">
      <formula>NOT(ISERROR(SEARCH("P",BT82)))</formula>
    </cfRule>
  </conditionalFormatting>
  <conditionalFormatting sqref="BT82:BT83">
    <cfRule type="expression" dxfId="3" priority="7">
      <formula>OR($AH82=Automne,$AH82=Hivers2,$AH82=Noel,$AH82=Printemps,$AH82=Ete)</formula>
    </cfRule>
    <cfRule type="expression" dxfId="2" priority="10">
      <formula>OR(WEEKDAY($AH82,2)=6,WEEKDAY($AH82,2)=7,WEEKDAY($AH82,2)=3)</formula>
    </cfRule>
  </conditionalFormatting>
  <conditionalFormatting sqref="BT82:BT83">
    <cfRule type="expression" dxfId="1" priority="9">
      <formula>$AH82&lt;&gt;""</formula>
    </cfRule>
  </conditionalFormatting>
  <conditionalFormatting sqref="BT82:BT83">
    <cfRule type="expression" dxfId="0" priority="8">
      <formula>OR($AH82=Fériés)</formula>
    </cfRule>
  </conditionalFormatting>
  <dataValidations count="11">
    <dataValidation type="list" allowBlank="1" showInputMessage="1" showErrorMessage="1" sqref="BK320 BZ323:BZ324 BZ320 BZ316:BZ317 BZ313 BZ330:BZ336 BZ309:BZ310 CA309:CB336 BX309:BY336 BW323:BW324 BW320 BW316:BW317 BW313 BW330:BW336 BW309:BW310 BW327 BU309:BV336 BQ327 BQ323:BQ324 BQ320 BQ316:BQ317 BO312:BP312 BT309:BT310 BT330:BT336 BR309:BS336 BH327 BH316:BH317 BH320 BH323:BH324 AJ309:BQ309 BM327:BN327 BE323:BF324 BE320:BF320 BE316:BF317 BI312:BJ312 BB323:BB324 BB327 AP327:AT327 AP316:AT317 AP320:AT320 AV327:AW327 AM327:AN327 AV323:AW324 AM323:AN324 AM320:AN320 AM316:AN317 BC312:BD312 BM323:BN324 BM320:BN320 BM316:BN317 AK312:AL312 BK323:BK324 AY316:AY317 AY320 AY323:AY324 AV320:AW320 BB316:BB317 BB320 BE327:BF327 BT327 BT323:BT324 BT320 BT316:BT317 BT313 BZ327 AV316:AW317 AP323:AT324 AJ336:BC339 AY327:AZ327 AJ327 AJ323:AJ324 AJ320 AJ316:AJ317 AZ312:BA312 BK327 AZ315:AZ324 BK316:BK317 AO312 AU312 AX312 BG312 BL312 BL315:BL330 AY330 BB330 BA315:BA330 AM330:AN330 BK330 BH330 AZ329:AZ330 AK315:AL330 BQ330 BC315:BD330 AP330:AT330 BI315:BJ330 BE330:BF330 BO315:BP330 AV330:AW330 AO315:AO330 AU315:AU330 AX315:AX330 BG315:BG330 BM330:BN330 AJ330 AJ333:BQ333 BD336:BQ336">
      <formula1>$BB$291:$BB$296</formula1>
    </dataValidation>
    <dataValidation type="list" allowBlank="1" showInputMessage="1" showErrorMessage="1" sqref="BR564:CB594 AJ564:BQ564 AJ567:BQ594">
      <formula1>$BX$546:$BX$551</formula1>
    </dataValidation>
    <dataValidation type="list" allowBlank="1" showInputMessage="1" showErrorMessage="1" sqref="BR513:CB542 AJ515:BQ515 AJ518:BQ519 AJ522:BQ522 AJ525:BQ526 AJ529:BQ529 AJ532:BQ533 AJ536:BQ536 AJ539:BQ540 AJ543:BC543">
      <formula1>$BX$495:$BX$500</formula1>
    </dataValidation>
    <dataValidation type="list" allowBlank="1" showInputMessage="1" showErrorMessage="1" sqref="BR411:CB440 AJ411:BQ411 AJ414:BQ429 AJ432:BQ432 AJ435:BQ436 AJ439:BQ439 AJ441:BC441">
      <formula1>$BX$393:$BX$398</formula1>
    </dataValidation>
    <dataValidation type="list" allowBlank="1" showInputMessage="1" showErrorMessage="1" sqref="BR360:CB390 AJ360:BQ360 AJ363:BQ363 AJ366:BQ367 AJ370:BQ370 AJ373:BQ374 AJ377:BQ377 AJ380:BQ381 AJ384:BQ384 AJ387:BQ388">
      <formula1>$BX$342:$BX$347</formula1>
    </dataValidation>
    <dataValidation type="list" allowBlank="1" showInputMessage="1" showErrorMessage="1" sqref="BR462:CB492 AJ462:BQ464 AJ477:BQ478 AJ469:BQ471 AJ481:BQ481 AJ467:BQ467 AJ474:BQ475 AJ484:BQ486 AJ488:BQ488 AJ491:BQ492">
      <formula1>$BX$444:$BX$449</formula1>
    </dataValidation>
    <dataValidation type="list" allowBlank="1" showInputMessage="1" showErrorMessage="1" sqref="BZ282:BZ283 BO288:BP288 AU264 AY268 AZ271:BA271 AY275 BI278:BJ278 AY282 AO285 BZ268:BZ269 BZ272 BZ275:BZ276 BZ279 BC271:BD271 BB268 BM268:BN268 BL285 BO264:BP264 AV268:AW268 BM275:BN275 BO278:BP278 BM282:BN282 AV282:AW282 BC264:BD264 BI271:BJ271 AV275:AW275 BC274:BD275 AZ274:BA275 BH282 BH275 BG285 BI264:BJ264 BH268 AZ267:BA268 AX267:AX268 AP275:AT275 BL278 AP282:AT282 BT286 BT258:BT262 BT265 BT268:BT269 BT272 BT275:BT276 BT279 BT282:BT283 AP268:AT268 BG278 BG288 BL288 AO288 BI281:BJ282 BG271 BE268:BF268 AU285 AO278 BG264 BL271 BE275:BF275 BK275 BE282:BF282 BB282 BK282 AU288 BK268 AU267:AU268 AO271 AZ278:BA278 AU278 BC285:BD285 BR258:BS288 AX285 BL264 BQ268 AJ268:AN268 BQ275 BB275 BQ282 AJ282:AN282 BU258:BV288 BW282:BW283 BW286 BW258:BW262 BW265 BW268:BW269 BW272 BW275:BW276 BW279 BX258:BY288 CA258:CB288 BZ286 BZ258:BZ262 BZ265 AX278 AX288 AZ285:BA285 AZ288:BA288 BC288:BD288 AU271 AJ275:AN275 BI285:BJ285 BI288:BJ288 AJ258:BQ261 AZ264:BA264 AX264 AO264 AO267:AO268 BL267:BL268 BG267:BG268 BO267:BP268 BI267:BJ268 BC267:BD268 BO271:BP271 AX271 AX274:AX275 AU274:AU275 AO274:AO275 BL274:BL275 BG274:BG275 BO274:BP275 BI274:BJ275 BC278:BD278 BC281:BD282 AZ281:BA282 AX281:AX282 AU281:AU282 AO281:AO282 BL281:BL282 BG281:BG282 BO281:BP282 BO285:BP285">
      <formula1>$BX$240:$BX$245</formula1>
    </dataValidation>
    <dataValidation type="list" allowBlank="1" showInputMessage="1" showErrorMessage="1" sqref="BZ328:BZ329 AY267 BM264:BN264 BM267:BN267 BM271:BN271 BM274:BN274 BM278:BN278 BM281:BN281 BM285:BN285 BM288:BN288 BW325:BW326 BW328:BW329 BZ311:BZ312 BZ314:BZ315 BZ318:BZ319 BZ321:BZ322 BZ325:BZ326 BW321:BW322 BH264 AV267:AW267 AV271:AW271 AV274:AW274 AV278:AW278 AV281:AW281 AV285:AW285 AV288:AW288 AP267:AT267 BH271 BH274 BH278 BH281 BH285 BH288 BE267:BF267 AP264:AT264 AZ328 AP271:AT271 AP274:AT274 AP278:AT278 AP281:AT281 AP285:AT285 AJ288:AN288 BT263:BT264 BT266:BT267 BT270:BT271 BT273:BT274 BT277:BT278 BT280:BT281 BT284:BT285 BT287:BT288 AP288:AT288 AV264:AW264 BE288:BF288 BE285:BF285 BE281:BF281 BE278:BF278 BE274:BF274 BE271:BF271 BK264 BK267 BK271 BK274 BK278 BK281 BK285 BB288 BK288 BQ264 BQ267 BQ271 BQ274 BQ278 BQ281 BQ285 BQ288 BB264 BB267 AJ271:AN271 AJ274:AN274 AJ278:AN278 AJ281:AN281 AJ285:AN285 AY285 BW263:BW264 BW266:BW267 BW270:BW271 BW273:BW274 BW277:BW278 BW280:BW281 BW284:BW285 BW287:BW288 BZ263:BZ264 BZ266:BZ267 BZ270:BZ271 BZ273:BZ274 BZ277:BZ278 BZ280:BZ281 BZ284:BZ285 BZ287:BZ288 BB312 AV315:AW315 AJ318:AJ319 AJ321:AJ322 AJ325:AJ326 AJ328:AJ329 AP315:AT315 AV318:AW319 AV321:AW322 AV325:AW326 AV328:AW329 BB315 BT311:BT312 BT314:BT315 BT318:BT319 BT321:BT322 BT325:BT326 BT328:BT329 AY315 BE312:BF312 BB328:BB329 BB325:BB326 BB321:BB322 AY312 BM315:BN315 BM312:BN312 AY328:AY329 AY321:AY322 AY318:AY319 AM312:AN312 AM315:AN315 BM318:BN319 BM321:BN322 BM325:BN326 BM328:BN329 BE315:BF315 AM318:AN319 AM321:AN322 AM325:AN326 AM328:AN329 AJ267:AN267 AP312:AT312 AV312:AW312 AP328:AT329 AP325:AT326 AP321:AT322 AP318:AT319 BH312 BH315 BE318:BF319 BE321:BF322 BE325:BF326 BE328:BF329 BB318:BB319 BQ312 AJ264:AN264 BH328:BH329 BH325:BH326 BH321:BH322 BQ315 BK312 BK315 BQ318:BQ319 BQ321:BQ322 BQ325:BQ326 BQ328:BQ329 BW311:BW312 BW314:BW315 BW318:BW319 BE264:BF264 AY264 BB271 BB274 BB278 BB281 BB285 BK318:BK319 AJ226:BQ237 BH267 AY271 AY274 AY278 AY281 AJ312 AY288 BK328:BK329 BK325:BK326 BK321:BK322 BH318:BH319 AY325:AZ326 BR207:CB237 AJ209:BQ209 AJ212:BQ213 AJ216:BQ216 AJ219:BQ220 AJ223:BQ223 AJ315">
      <formula1>$BX$189:$BX$194</formula1>
    </dataValidation>
    <dataValidation type="list" allowBlank="1" showInputMessage="1" showErrorMessage="1" sqref="AJ166:AN166 BU166:BV167 AP166:AQ166 BU160:BV160 AP171:AQ171 AZ174:BA174 BC181:BD181 BC184:BD186 BR166:BS167 AZ166:BA167 BR160:BS160 AS171:AT171 AP178:AQ178 BI181:BJ181 BI184:BJ186 AJ185:AN186 AV166:AW166 AZ160:BA160 BC174:BD174 BO184:BP186 AP185:AQ186 BC166:BD167 AV171:AW171 BQ166 BU174:BV174 BI174:BJ174 AY166 AS185:AT186 BL166:BL167 AY185:AY186 AY171 BC160:BD160 BB166 BB171 AY178 BU181:BV181 AX181 BI166:BJ167 BB185:BB186 BE166:BF166 BL160 BI160:BJ160 BO174:BP174 BB178 AX184:AX186 BO166:BP167 BE185:BE186 BE171:BF171 BH166 BL174 AX174 BR181:BS181 BF181:BG181 AV185:AW186 BG166:BG167 BH185:BH186 BH171 BO160:BP160 BK166 BK171 BH178 BF184:BG186 AX166:AX167 BK185:BK186 BX166:BY167 BG160 AX160 BG174 BK178 BL181 BL184:BL186 BR184:BS186 BU184:BV186 BM171:BN171 BR174:BS174 BM178:BN178 BX181:BY181 BX184:BY186 BM185:BN186 CA184:CB186 BQ185:BQ186 AR184:AR186 AU184:AU186 BM166:BN166 BT166 CA166:CB167 BT185:BT186 BT171 BX160:BY160 BW166 AR174 BT178 AO181 AO184:AO186 AR166:AR167 BW185:BW186 BW171 CA160:CB160 AO166:AO167 AU174 BW178 AX177:AX178 BO177:BP178 AR160 BZ185:BZ186 BZ178 BZ171 BC170:BD171 AZ170:BA171 BQ178 BI177:BJ178 AU166:AU167 AO160 BC177:BD178 BQ171 AU160 AS166:AT166 AJ171:AN171 AV178:AW178 AZ177:BA178 BX174:BY174 AJ178:AN178 AZ184:BA186 AS178:AT178 AJ156:CB157 AO170:AO171 AU170:AU171 AR170:AR171 CA170:CB171 BX170:BY171 BU170:BV171 BR170:BS171 BL170:BL171 BG170:BG171 AX170:AX171 BO170:BP171 BI170:BJ171 AO174 CA174:CB174 AO177:AO178 AU177:AU178 AR177:AR178 CA177:CB178 BX177:BY178 BU177:BV178 BR177:BS178 BL177:BL178 BE178:BF178 BG177:BG178 AU181 AR181 CA181:CB181 BO181:BP181 AZ181:BA181 AS164:AT164 AU163:AU164 AO163:AO164 AR163:AR164 BW164 CA163:CB164 BT164 BM164:BN164 BX163:BY164 AX163:AX164 BK164 BG163:BG164 BH164 BO163:BP164 BE164:BF164 BI163:BJ164 BB164 BL163:BL164 AY164 BQ164 BC163:BD164 AV164:AW164 AZ163:BA164 BR163:BS164 AP164:AQ164 BU163:BV164 AJ164:AN164 BZ164 BZ166">
      <formula1>$BB$134:$BB$143</formula1>
    </dataValidation>
    <dataValidation type="list" allowBlank="1" showInputMessage="1" showErrorMessage="1" sqref="AJ53:CB53 AJ461:CB461 AJ410:CB410 AJ104:CB104 AJ155:CB155 AJ206:CB206 AJ257:CB257 AJ308:CB308 AJ359:CB359 AJ512:CB512 AJ563:CB563">
      <formula1>$G$15:$G$34</formula1>
    </dataValidation>
    <dataValidation type="list" allowBlank="1" showInputMessage="1" showErrorMessage="1" sqref="BZ167 AJ160:AN160 AJ168:CB169 AJ175:CB176 AJ167:AN167 AY160 AS163:AT163 AS170:AT170 AS174:AT174 AS177:AT177 AS184:AT184 AJ161:CB162 AV163:AW163 AV170:AW170 AV174:AW174 AY177 AS181:AT181 AV184:AW184 AS160:AT160 AY163 AY170 AY174 AY181 AY184 BQ167 AV167:AW167 BB160 BB163 BB170 BB174 BB177 BB181 BB184 AY167 BE160:BF160 BE163:BF163 BE170:BF170 BE174:BF174 BE177:BF177 BE181 BE184 BB167 BH160 BH163 BK170 BH174 BH177 BH181 BH184 BE167:BF167 BK160 BK163 AS167:AT167 BK174 BK177 BK181 BK184 BH167 BZ160 BM163:BN163 BM170:BN170 BM174:BN174 BM177:BN177 BM181:BN181 BM184:BN184 BK167 BZ163 BH170 BZ174 BZ177 BZ181 BZ184 BM167:BN167 BZ170 BT160 BT163 BT170 BT174 BT177 BT181 BT184 AJ182:CB183 BW160 BW163 BW170 BW174 BW177 BW181 BW184 BT167 BQ160 BQ163 BQ170 BQ174 BQ177 BQ181 BQ184 BW167 AJ54:CB84 AJ158:CB159 AJ179:CB180 AP160:AQ160 AV177:AW177 AV181:AW181 AJ184:AN184 AP167:AQ167 AP174:AQ174 AJ565:BQ566 AV160:AW160 AP181:AQ181 BM160:BN160 AJ163:AN163 AP184:AQ184 AJ170:AN170 AP163:AQ163 AJ174:AN174 AP170:AQ170 AJ177:AN177 AP177:AQ177 AJ181:AN181 AJ172:CB173 AJ165:CB165 AJ207:BQ208 AJ210:BQ211 AJ214:BQ215 AJ217:BQ218 AJ221:BQ222 AJ224:BQ225 AJ262:BQ263 AJ265:BQ266 AJ269:BQ270 AJ272:BQ273 AJ276:BQ277 AJ279:BQ280 AJ283:BQ284 AJ286:BQ287 AJ310:BQ311 AJ313:BQ314 AJ331:BQ332 AJ334:BQ335 AJ361:BQ362 AJ364:BQ365 AJ368:BQ369 AJ371:BQ372 AJ375:BQ376 AJ378:BQ379 AJ382:BQ383 AJ385:BQ386 AJ389:BQ390 AJ412:BQ413 AJ430:BQ431 AJ433:BQ434 AJ437:BQ438 AJ440:BQ440 AJ465:BQ466 AJ472:BQ473 AJ479:BQ480 AJ482:BQ483 AJ468:BQ468 AJ476:BQ476 AJ487:BQ487 AJ489:BQ490 AJ513:BQ514 AJ516:BQ517 AJ520:BQ521 AJ523:BQ524 AJ527:BQ528 AJ530:BQ531 AJ534:BQ535 AJ537:BQ538 AJ541:BQ542 AJ105:CB135">
      <formula1>$BX$36:$BX$41</formula1>
    </dataValidation>
  </dataValidations>
  <pageMargins left="0.7" right="0.7" top="0.75" bottom="0.75" header="0.3" footer="0.3"/>
  <pageSetup paperSize="9" orientation="portrait" verticalDpi="1200"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14:formula1>
            <xm:f>'O:\PERISCOLAIRE\LOGICIEL\2026\[suivi périscolaire 2026.xlsm]données'!#REF!</xm:f>
          </x14:formula1>
          <xm:sqref>AK52 AN52 AQ52 AT52 AW52 AZ52 BC52 BF52 BI52 BL52 BO52 BR52 BU52 BX52 CA52 AK511 AN511 AQ511 AT511 AW511 AZ511 BC511 BF511 BI511 BU562 BX562 CA562 BU103 BX103 CA103 AK103 AN103 AQ103 AT103 AW103 AZ103 BC103 BF103 BI103 BL103 BO103 BR103 BU154 BX154 CA154 AK154 AN154 AQ154 AT154 AW154 AZ154 BC154 BF154 BI154 BL154 BO154 BR154 BU205 BX205 CA205 AK205 AN205 AQ205 AT205 AW205 AZ205 BC205 BF205 BI205 BL205 BO205 BR205 BU256 BX256 CA256 AK256 AN256 AQ256 AT256 AW256 AZ256 BC256 BF256 BI256 BL256 BO256 BR256 BU307 BX307 CA307 AK307 AN307 AQ307 AT307 AW307 AZ307 BC307 BF307 BI307 BL307 BO307 BR307 BU358 BX358 CA358 AK358 AN358 AQ358 AT358 AW358 AZ358 BC358 BF358 BI358 BL358 BO358 BR358 BU409 BX409 CA409 AK409 AN409 AQ409 AT409 AW409 AZ409 BC409 BF409 BI409 BL409 BO409 BR409 BU460 BX460 CA460 AK460 AN460 AQ460 AT460 AW460 AZ460 BC460 BF460 BI460 BL460 BO460 BR460 BU511 BX511 CA511 BL511 BO511 BR511 AK562 AN562 AQ562 AT562 AW562 AZ562 BC562 BF562 BI562 BL562 BO562 BR562</xm:sqref>
        </x14:dataValidation>
        <x14:dataValidation type="list" allowBlank="1" showInputMessage="1" showErrorMessage="1">
          <x14:formula1>
            <xm:f>'O:\PERISCOLAIRE\LOGICIEL\2026\[suivi périscolaire 2026.xlsm]données'!#REF!</xm:f>
          </x14:formula1>
          <xm:sqref>AJ52 AM52 AP52 AS52 AV52 AY52 BB52 BE52 BH52 BK52 BN52 BQ52 BT52 BW52 BZ52 AJ511 AM511 AP511 AS511 AV511 AY511 BB511 BE511 BH511 BT562 BW562 BZ562 BT103 BW103 BZ103 AJ103 AM103 AP103 AS103 AV103 AY103 BB103 BE103 BH103 BK103 BN103 BQ103 BT154 BW154 BZ154 AJ154 AM154 AP154 AS154 AV154 AY154 BB154 BE154 BH154 BK154 BN154 BQ154 BT205 BW205 BZ205 AJ205 AM205 AP205 AS205 AV205 AY205 BB205 BE205 BH205 BK205 BN205 BQ205 BT256 BW256 BZ256 AJ256 AM256 AP256 AS256 AV256 AY256 BB256 BE256 BH256 BK256 BN256 BQ256 BT307 BW307 BZ307 AJ307 AM307 AP307 AS307 AV307 AY307 BB307 BE307 BH307 BK307 BN307 BQ307 BT358 BW358 BZ358 AJ358 AM358 AP358 AS358 AV358 AY358 BB358 BE358 BH358 BK358 BN358 BQ358 BT409 BW409 BZ409 AJ409 AM409 AP409 AS409 AV409 AY409 BB409 BE409 BH409 BK409 BN409 BQ409 BT460 BW460 BZ460 AJ460 AM460 AP460 AS460 AV460 AY460 BB460 BE460 BH460 BK460 BN460 BQ460 BT511 BW511 BZ511 BK511 BN511 BQ511 AJ562 AM562 AP562 AS562 AV562 AY562 BB562 BE562 BH562 BK562 BN562 BQ562</xm:sqref>
        </x14:dataValidation>
        <x14:dataValidation type="list" allowBlank="1" showInputMessage="1" showErrorMessage="1">
          <x14:formula1>
            <xm:f>'O:\PERISCOLAIRE\LOGICIEL\2026\[suivi périscolaire 2026.xlsm]données'!#REF!</xm:f>
          </x14:formula1>
          <xm:sqref>AR52 CB52 BY52 BV52 BS52 BP52 BM52 BJ52 BG52 BD52 BA52 AX52 AU52 AO52 AL52 BV562 CB103 BY103 BV103 AR511 BS511 BP511 BM511 BJ511 BG511 BD511 BA511 AX511 AU511 AO511 AR103 CB154 BY154 BV154 BS103 BP103 BM103 BJ103 BG103 BD103 BA103 AX103 AU103 AO103 AL103 AR154 CB205 BY205 BV205 BS154 BP154 BM154 BJ154 BG154 BD154 BA154 AX154 AU154 AO154 AL154 AR205 CB256 BY256 BV256 BS205 BP205 BM205 BJ205 BG205 BD205 BA205 AX205 AU205 AO205 AL205 AR256 CB307 BY307 BV307 BS256 BP256 BM256 BJ256 BG256 BD256 BA256 AX256 AU256 AO256 AL256 AR307 CB358 BY358 BV358 BS307 BP307 BM307 BJ307 BG307 BD307 BA307 AX307 AU307 AO307 AL307 AR358 CB409 BY409 BV409 BS358 BP358 BM358 BJ358 BG358 BD358 BA358 AX358 AU358 AO358 AL358 AR409 CB460 BY460 BV460 BS409 BP409 BM409 BJ409 BG409 BD409 BA409 AX409 AU409 AO409 AL409 AR460 CB511 BY511 BV511 BS460 BP460 BM460 BJ460 BG460 BD460 BA460 AX460 AU460 AO460 AL460 AL511 CB562 BY562 AR562 BS562 BP562 BM562 BJ562 BG562 BD562 BA562 AX562 AU562 AO562 AL562</xm:sqref>
        </x14:dataValidation>
        <x14:dataValidation type="list" allowBlank="1" showInputMessage="1" showErrorMessage="1">
          <x14:formula1>
            <xm:f>'O:\PERISCOLAIRE\LOGICIEL\2026\[suivi périscolaire 2026.xlsm]données'!#REF!</xm:f>
          </x14:formula1>
          <xm:sqref>AJ457 BZ49 BW100 AJ406 AJ151 AJ202 AJ253 AJ304 AJ355 BT151 AJ49 AM49 AP49 AS49 AV49 AY49 BB49 BE49 BH49 BK49 BN49 BQ49 BT49 BW49 BZ100 BT559 BW559 BZ559 AJ508 AM508 AP508 AS508 AV508 AY508 BB508 BE508 BH508 BT100 BW151 BZ151 AJ100 AM100 AP100 AS100 AV100 AY100 BB100 BE100 BH100 BK100 BN100 BQ100 BT202 BW202 BZ202 AM151 AP151 AS151 AV151 AY151 BB151 BE151 BH151 BK151 BN151 BQ151 AM202 BT253 BW253 BZ253 AP202 AS202 AV202 AY202 BB202 BE202 BH202 BK202 BN202 BQ202 AM253 AP253 BT304 BW304 BZ304 AS253 AV253 AY253 BB253 BE253 BH253 BK253 BN253 BQ253 AM304 AP304 AS304 BT355 BW355 BZ355 AV304 AY304 BB304 BE304 BH304 BK304 BN304 BQ304 AM355 AP355 AS355 BT406 BW406 BZ406 AV355 AY355 BB355 BE355 BH355 BK355 BN355 BQ355 AM406 AP406 AS406 BT457 BW457 BZ457 AV406 AY406 BB406 BE406 BH406 BK406 BN406 BQ406 AM457 AP457 AS457 BT508 BW508 BZ508 AV457 AY457 BB457 BE457 BH457 BK457 BN457 BQ457 BK508 BN508 BQ508 AJ559 AM559 AP559 AS559 AV559 AY559 BB559 BE559 BH559 BK559 BN559 BQ559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Marie Curie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COIGNARD Yannick</dc:creator>
  <cp:lastModifiedBy>COIGNARD Yannick</cp:lastModifiedBy>
  <dcterms:created xsi:type="dcterms:W3CDTF">2025-10-02T07:28:21Z</dcterms:created>
  <dcterms:modified xsi:type="dcterms:W3CDTF">2025-10-02T07:30:11Z</dcterms:modified>
</cp:coreProperties>
</file>